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4050" windowWidth="20520" windowHeight="4080" tabRatio="747"/>
  </bookViews>
  <sheets>
    <sheet name="Instructions" sheetId="1" r:id="rId1"/>
    <sheet name="Flight Groups" sheetId="2" r:id="rId2"/>
    <sheet name="Round 1" sheetId="3" r:id="rId3"/>
    <sheet name="Round 2" sheetId="4" r:id="rId4"/>
    <sheet name="Round 3" sheetId="5" r:id="rId5"/>
    <sheet name="Round 4" sheetId="6" r:id="rId6"/>
    <sheet name="Round 5" sheetId="7" r:id="rId7"/>
    <sheet name="Round 6" sheetId="8" r:id="rId8"/>
    <sheet name="Round 7" sheetId="9" r:id="rId9"/>
    <sheet name="Round 8" sheetId="10" r:id="rId10"/>
    <sheet name="Round 9" sheetId="14" r:id="rId11"/>
    <sheet name="Round 10" sheetId="15" r:id="rId12"/>
    <sheet name="Round 11" sheetId="16" r:id="rId13"/>
    <sheet name="Round 12" sheetId="17" r:id="rId14"/>
    <sheet name="Final Scores" sheetId="21" r:id="rId15"/>
    <sheet name="Round Scores" sheetId="11" r:id="rId16"/>
    <sheet name="Score Cards Rounds 1-6" sheetId="19" r:id="rId17"/>
    <sheet name="Score Cards Rounds 7-12" sheetId="20" r:id="rId18"/>
    <sheet name="ALES League" sheetId="22" r:id="rId19"/>
  </sheets>
  <definedNames>
    <definedName name="_xlnm._FilterDatabase" localSheetId="1" hidden="1">'Flight Groups'!$C$5:$H$5</definedName>
    <definedName name="_xlnm.Criteria" localSheetId="1">'Flight Groups'!$A$1:$H$7</definedName>
    <definedName name="dfdf" localSheetId="17">'Flight Groups'!#REF!</definedName>
    <definedName name="dfdf">'Flight Groups'!#REF!</definedName>
    <definedName name="Excel_BuiltIn__FilterDatabase_7">'Round 5'!$U$7:$W$9</definedName>
    <definedName name="Excel_BuiltIn_Criteria_2" localSheetId="11">'Flight Groups'!#REF!</definedName>
    <definedName name="Excel_BuiltIn_Criteria_2" localSheetId="12">'Flight Groups'!#REF!</definedName>
    <definedName name="Excel_BuiltIn_Criteria_2" localSheetId="13">'Flight Groups'!#REF!</definedName>
    <definedName name="Excel_BuiltIn_Criteria_2" localSheetId="10">'Flight Groups'!#REF!</definedName>
    <definedName name="Excel_BuiltIn_Criteria_2" localSheetId="16">'Flight Groups'!#REF!</definedName>
    <definedName name="Excel_BuiltIn_Criteria_2" localSheetId="17">'Flight Groups'!#REF!</definedName>
    <definedName name="Excel_BuiltIn_Criteria_2">'Flight Groups'!#REF!</definedName>
    <definedName name="Excel_BuiltIn_Extract_12">#REF!</definedName>
    <definedName name="Excel_BuiltIn_Extract_2" localSheetId="11">'Flight Groups'!#REF!</definedName>
    <definedName name="Excel_BuiltIn_Extract_2" localSheetId="12">'Flight Groups'!#REF!</definedName>
    <definedName name="Excel_BuiltIn_Extract_2" localSheetId="13">'Flight Groups'!#REF!</definedName>
    <definedName name="Excel_BuiltIn_Extract_2" localSheetId="10">'Flight Groups'!#REF!</definedName>
    <definedName name="Excel_BuiltIn_Extract_2" localSheetId="16">'Flight Groups'!#REF!</definedName>
    <definedName name="Excel_BuiltIn_Extract_2" localSheetId="17">'Flight Groups'!#REF!</definedName>
    <definedName name="Excel_BuiltIn_Extract_2">'Flight Groups'!#REF!</definedName>
    <definedName name="_xlnm.Print_Area" localSheetId="14">'Final Scores'!$B$1:$U$66</definedName>
    <definedName name="_xlnm.Print_Area" localSheetId="1">'Flight Groups'!$B$1:$H$65</definedName>
    <definedName name="_xlnm.Print_Area" localSheetId="0">Instructions!$B$1:$B$63</definedName>
    <definedName name="_xlnm.Print_Area" localSheetId="2">'Round 1'!$B$1:$W$64</definedName>
    <definedName name="_xlnm.Print_Area" localSheetId="11">'Round 10'!$B$1:$V$64</definedName>
    <definedName name="_xlnm.Print_Area" localSheetId="12">'Round 11'!$B$1:$V$64</definedName>
    <definedName name="_xlnm.Print_Area" localSheetId="13">'Round 12'!$B$1:$V$64</definedName>
    <definedName name="_xlnm.Print_Area" localSheetId="3">'Round 2'!$B$1:$S$64</definedName>
    <definedName name="_xlnm.Print_Area" localSheetId="4">'Round 3'!$B$1:$V$64</definedName>
    <definedName name="_xlnm.Print_Area" localSheetId="5">'Round 4'!$B$1:$V$64</definedName>
    <definedName name="_xlnm.Print_Area" localSheetId="6">'Round 5'!$B$1:$V$64</definedName>
    <definedName name="_xlnm.Print_Area" localSheetId="7">'Round 6'!$B$1:$V$64</definedName>
    <definedName name="_xlnm.Print_Area" localSheetId="8">'Round 7'!$B$1:$V$64</definedName>
    <definedName name="_xlnm.Print_Area" localSheetId="9">'Round 8'!$B$1:$V$64</definedName>
    <definedName name="_xlnm.Print_Area" localSheetId="10">'Round 9'!$B$1:$V$64</definedName>
    <definedName name="_xlnm.Print_Area" localSheetId="15">'Round Scores'!$B$2:$AW$63</definedName>
    <definedName name="_xlnm.Print_Area" localSheetId="16">'Score Cards Rounds 1-6'!$A$1:$P$375</definedName>
    <definedName name="_xlnm.Print_Area" localSheetId="17">'Score Cards Rounds 7-12'!$A$1:$P$375</definedName>
  </definedNames>
  <calcPr calcId="145621"/>
</workbook>
</file>

<file path=xl/calcChain.xml><?xml version="1.0" encoding="utf-8"?>
<calcChain xmlns="http://schemas.openxmlformats.org/spreadsheetml/2006/main">
  <c r="O23" i="21" l="1"/>
  <c r="I8" i="21"/>
  <c r="J8" i="21"/>
  <c r="K8" i="21"/>
  <c r="L8" i="21"/>
  <c r="M8" i="21"/>
  <c r="N8" i="21"/>
  <c r="O8" i="21"/>
  <c r="P8" i="21"/>
  <c r="Q8" i="21"/>
  <c r="R8" i="21"/>
  <c r="S8" i="21"/>
  <c r="T8" i="21"/>
  <c r="I9" i="21"/>
  <c r="J9" i="21"/>
  <c r="K9" i="21"/>
  <c r="L9" i="21"/>
  <c r="M9" i="21"/>
  <c r="N9" i="21"/>
  <c r="O9" i="21"/>
  <c r="P9" i="21"/>
  <c r="Q9" i="21"/>
  <c r="R9" i="21"/>
  <c r="S9" i="21"/>
  <c r="T9" i="21"/>
  <c r="I10" i="21"/>
  <c r="J10" i="21"/>
  <c r="K10" i="21"/>
  <c r="L10" i="21"/>
  <c r="M10" i="21"/>
  <c r="N10" i="21"/>
  <c r="O10" i="21"/>
  <c r="P10" i="21"/>
  <c r="Q10" i="21"/>
  <c r="R10" i="21"/>
  <c r="S10" i="21"/>
  <c r="T10" i="21"/>
  <c r="I11" i="21"/>
  <c r="J11" i="21"/>
  <c r="K11" i="21"/>
  <c r="L11" i="21"/>
  <c r="M11" i="21"/>
  <c r="N11" i="21"/>
  <c r="O11" i="21"/>
  <c r="P11" i="21"/>
  <c r="Q11" i="21"/>
  <c r="R11" i="21"/>
  <c r="S11" i="21"/>
  <c r="T11" i="21"/>
  <c r="I12" i="21"/>
  <c r="J12" i="21"/>
  <c r="K12" i="21"/>
  <c r="L12" i="21"/>
  <c r="M12" i="21"/>
  <c r="N12" i="21"/>
  <c r="O12" i="21"/>
  <c r="P12" i="21"/>
  <c r="Q12" i="21"/>
  <c r="R12" i="21"/>
  <c r="S12" i="21"/>
  <c r="T12" i="21"/>
  <c r="I13" i="21"/>
  <c r="J13" i="21"/>
  <c r="K13" i="21"/>
  <c r="L13" i="21"/>
  <c r="M13" i="21"/>
  <c r="N13" i="21"/>
  <c r="O13" i="21"/>
  <c r="P13" i="21"/>
  <c r="Q13" i="21"/>
  <c r="R13" i="21"/>
  <c r="S13" i="21"/>
  <c r="T13" i="21"/>
  <c r="I14" i="21"/>
  <c r="J14" i="21"/>
  <c r="K14" i="21"/>
  <c r="L14" i="21"/>
  <c r="M14" i="21"/>
  <c r="N14" i="21"/>
  <c r="O14" i="21"/>
  <c r="P14" i="21"/>
  <c r="Q14" i="21"/>
  <c r="R14" i="21"/>
  <c r="S14" i="21"/>
  <c r="T14" i="21"/>
  <c r="I15" i="21"/>
  <c r="J15" i="21"/>
  <c r="K15" i="21"/>
  <c r="L15" i="21"/>
  <c r="M15" i="21"/>
  <c r="N15" i="21"/>
  <c r="O15" i="21"/>
  <c r="P15" i="21"/>
  <c r="Q15" i="21"/>
  <c r="R15" i="21"/>
  <c r="S15" i="21"/>
  <c r="T15" i="21"/>
  <c r="I16" i="21"/>
  <c r="J16" i="21"/>
  <c r="K16" i="21"/>
  <c r="L16" i="21"/>
  <c r="M16" i="21"/>
  <c r="N16" i="21"/>
  <c r="O16" i="21"/>
  <c r="P16" i="21"/>
  <c r="Q16" i="21"/>
  <c r="R16" i="21"/>
  <c r="S16" i="21"/>
  <c r="T16" i="21"/>
  <c r="I17" i="21"/>
  <c r="J17" i="21"/>
  <c r="K17" i="21"/>
  <c r="L17" i="21"/>
  <c r="M17" i="21"/>
  <c r="N17" i="21"/>
  <c r="O17" i="21"/>
  <c r="P17" i="21"/>
  <c r="Q17" i="21"/>
  <c r="R17" i="21"/>
  <c r="S17" i="21"/>
  <c r="T17" i="21"/>
  <c r="I18" i="21"/>
  <c r="J18" i="21"/>
  <c r="K18" i="21"/>
  <c r="L18" i="21"/>
  <c r="M18" i="21"/>
  <c r="N18" i="21"/>
  <c r="O18" i="21"/>
  <c r="P18" i="21"/>
  <c r="Q18" i="21"/>
  <c r="R18" i="21"/>
  <c r="S18" i="21"/>
  <c r="T18" i="21"/>
  <c r="I19" i="21"/>
  <c r="J19" i="21"/>
  <c r="K19" i="21"/>
  <c r="L19" i="21"/>
  <c r="M19" i="21"/>
  <c r="N19" i="21"/>
  <c r="O19" i="21"/>
  <c r="P19" i="21"/>
  <c r="Q19" i="21"/>
  <c r="R19" i="21"/>
  <c r="S19" i="21"/>
  <c r="T19" i="21"/>
  <c r="I20" i="21"/>
  <c r="J20" i="21"/>
  <c r="K20" i="21"/>
  <c r="L20" i="21"/>
  <c r="M20" i="21"/>
  <c r="N20" i="21"/>
  <c r="O20" i="21"/>
  <c r="P20" i="21"/>
  <c r="Q20" i="21"/>
  <c r="R20" i="21"/>
  <c r="S20" i="21"/>
  <c r="T20" i="21"/>
  <c r="I21" i="21"/>
  <c r="J21" i="21"/>
  <c r="K21" i="21"/>
  <c r="L21" i="21"/>
  <c r="M21" i="21"/>
  <c r="N21" i="21"/>
  <c r="O21" i="21"/>
  <c r="P21" i="21"/>
  <c r="Q21" i="21"/>
  <c r="R21" i="21"/>
  <c r="S21" i="21"/>
  <c r="T21" i="21"/>
  <c r="I22" i="21"/>
  <c r="J22" i="21"/>
  <c r="K22" i="21"/>
  <c r="L22" i="21"/>
  <c r="M22" i="21"/>
  <c r="N22" i="21"/>
  <c r="O22" i="21"/>
  <c r="P22" i="21"/>
  <c r="Q22" i="21"/>
  <c r="R22" i="21"/>
  <c r="S22" i="21"/>
  <c r="T22" i="21"/>
  <c r="I23" i="21"/>
  <c r="J23" i="21"/>
  <c r="K23" i="21"/>
  <c r="L23" i="21"/>
  <c r="M23" i="21"/>
  <c r="N23" i="21"/>
  <c r="P23" i="21"/>
  <c r="Q23" i="21"/>
  <c r="R23" i="21"/>
  <c r="S23" i="21"/>
  <c r="T23" i="21"/>
  <c r="I24" i="21"/>
  <c r="J24" i="21"/>
  <c r="K24" i="21"/>
  <c r="L24" i="21"/>
  <c r="M24" i="21"/>
  <c r="N24" i="21"/>
  <c r="O24" i="21"/>
  <c r="P24" i="21"/>
  <c r="Q24" i="21"/>
  <c r="R24" i="21"/>
  <c r="S24" i="21"/>
  <c r="T24" i="21"/>
  <c r="I25" i="21"/>
  <c r="J25" i="21"/>
  <c r="K25" i="21"/>
  <c r="L25" i="21"/>
  <c r="M25" i="21"/>
  <c r="N25" i="21"/>
  <c r="O25" i="21"/>
  <c r="P25" i="21"/>
  <c r="Q25" i="21"/>
  <c r="R25" i="21"/>
  <c r="S25" i="21"/>
  <c r="T25" i="21"/>
  <c r="I26" i="21"/>
  <c r="J26" i="21"/>
  <c r="K26" i="21"/>
  <c r="L26" i="21"/>
  <c r="M26" i="21"/>
  <c r="N26" i="21"/>
  <c r="O26" i="21"/>
  <c r="P26" i="21"/>
  <c r="Q26" i="21"/>
  <c r="R26" i="21"/>
  <c r="S26" i="21"/>
  <c r="T26" i="21"/>
  <c r="I27" i="21"/>
  <c r="J27" i="21"/>
  <c r="K27" i="21"/>
  <c r="L27" i="21"/>
  <c r="M27" i="21"/>
  <c r="N27" i="21"/>
  <c r="O27" i="21"/>
  <c r="P27" i="21"/>
  <c r="Q27" i="21"/>
  <c r="R27" i="21"/>
  <c r="S27" i="21"/>
  <c r="T27" i="21"/>
  <c r="I28" i="21"/>
  <c r="J28" i="21"/>
  <c r="K28" i="21"/>
  <c r="L28" i="21"/>
  <c r="M28" i="21"/>
  <c r="N28" i="21"/>
  <c r="O28" i="21"/>
  <c r="P28" i="21"/>
  <c r="Q28" i="21"/>
  <c r="R28" i="21"/>
  <c r="S28" i="21"/>
  <c r="T28" i="21"/>
  <c r="I29" i="21"/>
  <c r="J29" i="21"/>
  <c r="K29" i="21"/>
  <c r="L29" i="21"/>
  <c r="M29" i="21"/>
  <c r="N29" i="21"/>
  <c r="O29" i="21"/>
  <c r="P29" i="21"/>
  <c r="Q29" i="21"/>
  <c r="R29" i="21"/>
  <c r="S29" i="21"/>
  <c r="T29" i="21"/>
  <c r="I30" i="21"/>
  <c r="J30" i="21"/>
  <c r="K30" i="21"/>
  <c r="L30" i="21"/>
  <c r="M30" i="21"/>
  <c r="N30" i="21"/>
  <c r="O30" i="21"/>
  <c r="P30" i="21"/>
  <c r="Q30" i="21"/>
  <c r="R30" i="21"/>
  <c r="S30" i="21"/>
  <c r="T30" i="21"/>
  <c r="I31" i="21"/>
  <c r="J31" i="21"/>
  <c r="K31" i="21"/>
  <c r="L31" i="21"/>
  <c r="M31" i="21"/>
  <c r="N31" i="21"/>
  <c r="O31" i="21"/>
  <c r="P31" i="21"/>
  <c r="Q31" i="21"/>
  <c r="R31" i="21"/>
  <c r="S31" i="21"/>
  <c r="T31" i="21"/>
  <c r="I32" i="21"/>
  <c r="J32" i="21"/>
  <c r="K32" i="21"/>
  <c r="L32" i="21"/>
  <c r="M32" i="21"/>
  <c r="N32" i="21"/>
  <c r="O32" i="21"/>
  <c r="P32" i="21"/>
  <c r="Q32" i="21"/>
  <c r="R32" i="21"/>
  <c r="S32" i="21"/>
  <c r="T32" i="21"/>
  <c r="I33" i="21"/>
  <c r="J33" i="21"/>
  <c r="K33" i="21"/>
  <c r="L33" i="21"/>
  <c r="M33" i="21"/>
  <c r="N33" i="21"/>
  <c r="O33" i="21"/>
  <c r="P33" i="21"/>
  <c r="Q33" i="21"/>
  <c r="R33" i="21"/>
  <c r="S33" i="21"/>
  <c r="T33" i="21"/>
  <c r="I34" i="21"/>
  <c r="J34" i="21"/>
  <c r="K34" i="21"/>
  <c r="L34" i="21"/>
  <c r="M34" i="21"/>
  <c r="N34" i="21"/>
  <c r="O34" i="21"/>
  <c r="P34" i="21"/>
  <c r="Q34" i="21"/>
  <c r="R34" i="21"/>
  <c r="S34" i="21"/>
  <c r="T34" i="21"/>
  <c r="I35" i="21"/>
  <c r="J35" i="21"/>
  <c r="K35" i="21"/>
  <c r="L35" i="21"/>
  <c r="M35" i="21"/>
  <c r="N35" i="21"/>
  <c r="O35" i="21"/>
  <c r="P35" i="21"/>
  <c r="Q35" i="21"/>
  <c r="R35" i="21"/>
  <c r="S35" i="21"/>
  <c r="T35" i="21"/>
  <c r="I36" i="21"/>
  <c r="J36" i="21"/>
  <c r="K36" i="21"/>
  <c r="L36" i="21"/>
  <c r="M36" i="21"/>
  <c r="N36" i="21"/>
  <c r="O36" i="21"/>
  <c r="P36" i="21"/>
  <c r="Q36" i="21"/>
  <c r="R36" i="21"/>
  <c r="S36" i="21"/>
  <c r="T36" i="21"/>
  <c r="I37" i="21"/>
  <c r="J37" i="21"/>
  <c r="K37" i="21"/>
  <c r="L37" i="21"/>
  <c r="M37" i="21"/>
  <c r="N37" i="21"/>
  <c r="O37" i="21"/>
  <c r="P37" i="21"/>
  <c r="Q37" i="21"/>
  <c r="R37" i="21"/>
  <c r="S37" i="21"/>
  <c r="T37" i="21"/>
  <c r="I38" i="21"/>
  <c r="J38" i="21"/>
  <c r="K38" i="21"/>
  <c r="L38" i="21"/>
  <c r="M38" i="21"/>
  <c r="N38" i="21"/>
  <c r="O38" i="21"/>
  <c r="P38" i="21"/>
  <c r="Q38" i="21"/>
  <c r="R38" i="21"/>
  <c r="S38" i="21"/>
  <c r="T38" i="21"/>
  <c r="I39" i="21"/>
  <c r="J39" i="21"/>
  <c r="K39" i="21"/>
  <c r="L39" i="21"/>
  <c r="M39" i="21"/>
  <c r="N39" i="21"/>
  <c r="O39" i="21"/>
  <c r="P39" i="21"/>
  <c r="Q39" i="21"/>
  <c r="R39" i="21"/>
  <c r="S39" i="21"/>
  <c r="T39" i="21"/>
  <c r="I40" i="21"/>
  <c r="J40" i="21"/>
  <c r="K40" i="21"/>
  <c r="L40" i="21"/>
  <c r="M40" i="21"/>
  <c r="N40" i="21"/>
  <c r="O40" i="21"/>
  <c r="P40" i="21"/>
  <c r="Q40" i="21"/>
  <c r="R40" i="21"/>
  <c r="S40" i="21"/>
  <c r="T40" i="21"/>
  <c r="I41" i="21"/>
  <c r="J41" i="21"/>
  <c r="K41" i="21"/>
  <c r="L41" i="21"/>
  <c r="M41" i="21"/>
  <c r="N41" i="21"/>
  <c r="O41" i="21"/>
  <c r="P41" i="21"/>
  <c r="Q41" i="21"/>
  <c r="R41" i="21"/>
  <c r="S41" i="21"/>
  <c r="T41" i="21"/>
  <c r="I42" i="21"/>
  <c r="J42" i="21"/>
  <c r="K42" i="21"/>
  <c r="L42" i="21"/>
  <c r="M42" i="21"/>
  <c r="N42" i="21"/>
  <c r="O42" i="21"/>
  <c r="P42" i="21"/>
  <c r="Q42" i="21"/>
  <c r="R42" i="21"/>
  <c r="S42" i="21"/>
  <c r="T42" i="21"/>
  <c r="I43" i="21"/>
  <c r="J43" i="21"/>
  <c r="K43" i="21"/>
  <c r="L43" i="21"/>
  <c r="M43" i="21"/>
  <c r="N43" i="21"/>
  <c r="O43" i="21"/>
  <c r="P43" i="21"/>
  <c r="Q43" i="21"/>
  <c r="R43" i="21"/>
  <c r="S43" i="21"/>
  <c r="T43" i="21"/>
  <c r="I44" i="21"/>
  <c r="J44" i="21"/>
  <c r="K44" i="21"/>
  <c r="L44" i="21"/>
  <c r="M44" i="21"/>
  <c r="N44" i="21"/>
  <c r="O44" i="21"/>
  <c r="P44" i="21"/>
  <c r="Q44" i="21"/>
  <c r="R44" i="21"/>
  <c r="S44" i="21"/>
  <c r="T44" i="21"/>
  <c r="I45" i="21"/>
  <c r="J45" i="21"/>
  <c r="K45" i="21"/>
  <c r="L45" i="21"/>
  <c r="M45" i="21"/>
  <c r="N45" i="21"/>
  <c r="O45" i="21"/>
  <c r="P45" i="21"/>
  <c r="Q45" i="21"/>
  <c r="R45" i="21"/>
  <c r="S45" i="21"/>
  <c r="T45" i="21"/>
  <c r="I46" i="21"/>
  <c r="J46" i="21"/>
  <c r="K46" i="21"/>
  <c r="L46" i="21"/>
  <c r="M46" i="21"/>
  <c r="N46" i="21"/>
  <c r="O46" i="21"/>
  <c r="P46" i="21"/>
  <c r="Q46" i="21"/>
  <c r="R46" i="21"/>
  <c r="S46" i="21"/>
  <c r="T46" i="21"/>
  <c r="I47" i="21"/>
  <c r="J47" i="21"/>
  <c r="K47" i="21"/>
  <c r="L47" i="21"/>
  <c r="M47" i="21"/>
  <c r="N47" i="21"/>
  <c r="O47" i="21"/>
  <c r="P47" i="21"/>
  <c r="Q47" i="21"/>
  <c r="R47" i="21"/>
  <c r="S47" i="21"/>
  <c r="T47" i="21"/>
  <c r="I48" i="21"/>
  <c r="J48" i="21"/>
  <c r="K48" i="21"/>
  <c r="L48" i="21"/>
  <c r="M48" i="21"/>
  <c r="N48" i="21"/>
  <c r="O48" i="21"/>
  <c r="P48" i="21"/>
  <c r="Q48" i="21"/>
  <c r="R48" i="21"/>
  <c r="S48" i="21"/>
  <c r="T48" i="21"/>
  <c r="I49" i="21"/>
  <c r="J49" i="21"/>
  <c r="K49" i="21"/>
  <c r="L49" i="21"/>
  <c r="M49" i="21"/>
  <c r="N49" i="21"/>
  <c r="O49" i="21"/>
  <c r="P49" i="21"/>
  <c r="Q49" i="21"/>
  <c r="R49" i="21"/>
  <c r="S49" i="21"/>
  <c r="T49" i="21"/>
  <c r="I50" i="21"/>
  <c r="J50" i="21"/>
  <c r="K50" i="21"/>
  <c r="L50" i="21"/>
  <c r="M50" i="21"/>
  <c r="N50" i="21"/>
  <c r="O50" i="21"/>
  <c r="P50" i="21"/>
  <c r="Q50" i="21"/>
  <c r="R50" i="21"/>
  <c r="S50" i="21"/>
  <c r="T50" i="21"/>
  <c r="I51" i="21"/>
  <c r="J51" i="21"/>
  <c r="K51" i="21"/>
  <c r="L51" i="21"/>
  <c r="M51" i="21"/>
  <c r="N51" i="21"/>
  <c r="O51" i="21"/>
  <c r="P51" i="21"/>
  <c r="Q51" i="21"/>
  <c r="R51" i="21"/>
  <c r="S51" i="21"/>
  <c r="T51" i="21"/>
  <c r="I52" i="21"/>
  <c r="J52" i="21"/>
  <c r="K52" i="21"/>
  <c r="L52" i="21"/>
  <c r="M52" i="21"/>
  <c r="N52" i="21"/>
  <c r="O52" i="21"/>
  <c r="P52" i="21"/>
  <c r="Q52" i="21"/>
  <c r="R52" i="21"/>
  <c r="S52" i="21"/>
  <c r="T52" i="21"/>
  <c r="I53" i="21"/>
  <c r="J53" i="21"/>
  <c r="K53" i="21"/>
  <c r="L53" i="21"/>
  <c r="M53" i="21"/>
  <c r="N53" i="21"/>
  <c r="O53" i="21"/>
  <c r="P53" i="21"/>
  <c r="Q53" i="21"/>
  <c r="R53" i="21"/>
  <c r="S53" i="21"/>
  <c r="T53" i="21"/>
  <c r="I54" i="21"/>
  <c r="J54" i="21"/>
  <c r="K54" i="21"/>
  <c r="L54" i="21"/>
  <c r="M54" i="21"/>
  <c r="N54" i="21"/>
  <c r="O54" i="21"/>
  <c r="P54" i="21"/>
  <c r="Q54" i="21"/>
  <c r="R54" i="21"/>
  <c r="S54" i="21"/>
  <c r="T54" i="21"/>
  <c r="I55" i="21"/>
  <c r="J55" i="21"/>
  <c r="K55" i="21"/>
  <c r="L55" i="21"/>
  <c r="M55" i="21"/>
  <c r="N55" i="21"/>
  <c r="O55" i="21"/>
  <c r="P55" i="21"/>
  <c r="Q55" i="21"/>
  <c r="R55" i="21"/>
  <c r="S55" i="21"/>
  <c r="T55" i="21"/>
  <c r="I56" i="21"/>
  <c r="J56" i="21"/>
  <c r="K56" i="21"/>
  <c r="L56" i="21"/>
  <c r="M56" i="21"/>
  <c r="N56" i="21"/>
  <c r="O56" i="21"/>
  <c r="P56" i="21"/>
  <c r="Q56" i="21"/>
  <c r="R56" i="21"/>
  <c r="S56" i="21"/>
  <c r="T56" i="21"/>
  <c r="I57" i="21"/>
  <c r="J57" i="21"/>
  <c r="K57" i="21"/>
  <c r="L57" i="21"/>
  <c r="M57" i="21"/>
  <c r="N57" i="21"/>
  <c r="O57" i="21"/>
  <c r="P57" i="21"/>
  <c r="Q57" i="21"/>
  <c r="R57" i="21"/>
  <c r="S57" i="21"/>
  <c r="T57" i="21"/>
  <c r="I58" i="21"/>
  <c r="J58" i="21"/>
  <c r="K58" i="21"/>
  <c r="L58" i="21"/>
  <c r="M58" i="21"/>
  <c r="N58" i="21"/>
  <c r="O58" i="21"/>
  <c r="P58" i="21"/>
  <c r="Q58" i="21"/>
  <c r="R58" i="21"/>
  <c r="S58" i="21"/>
  <c r="T58" i="21"/>
  <c r="I59" i="21"/>
  <c r="J59" i="21"/>
  <c r="K59" i="21"/>
  <c r="L59" i="21"/>
  <c r="M59" i="21"/>
  <c r="N59" i="21"/>
  <c r="O59" i="21"/>
  <c r="P59" i="21"/>
  <c r="Q59" i="21"/>
  <c r="R59" i="21"/>
  <c r="S59" i="21"/>
  <c r="T59" i="21"/>
  <c r="I60" i="21"/>
  <c r="J60" i="21"/>
  <c r="K60" i="21"/>
  <c r="L60" i="21"/>
  <c r="M60" i="21"/>
  <c r="N60" i="21"/>
  <c r="O60" i="21"/>
  <c r="P60" i="21"/>
  <c r="Q60" i="21"/>
  <c r="R60" i="21"/>
  <c r="S60" i="21"/>
  <c r="T60" i="21"/>
  <c r="I61" i="21"/>
  <c r="J61" i="21"/>
  <c r="K61" i="21"/>
  <c r="L61" i="21"/>
  <c r="M61" i="21"/>
  <c r="N61" i="21"/>
  <c r="O61" i="21"/>
  <c r="P61" i="21"/>
  <c r="Q61" i="21"/>
  <c r="R61" i="21"/>
  <c r="S61" i="21"/>
  <c r="T61" i="21"/>
  <c r="I62" i="21"/>
  <c r="J62" i="21"/>
  <c r="K62" i="21"/>
  <c r="L62" i="21"/>
  <c r="M62" i="21"/>
  <c r="N62" i="21"/>
  <c r="O62" i="21"/>
  <c r="P62" i="21"/>
  <c r="Q62" i="21"/>
  <c r="R62" i="21"/>
  <c r="S62" i="21"/>
  <c r="T62" i="21"/>
  <c r="I63" i="21"/>
  <c r="J63" i="21"/>
  <c r="K63" i="21"/>
  <c r="L63" i="21"/>
  <c r="M63" i="21"/>
  <c r="N63" i="21"/>
  <c r="O63" i="21"/>
  <c r="P63" i="21"/>
  <c r="Q63" i="21"/>
  <c r="R63" i="21"/>
  <c r="S63" i="21"/>
  <c r="T63" i="21"/>
  <c r="I64" i="21"/>
  <c r="J64" i="21"/>
  <c r="K64" i="21"/>
  <c r="L64" i="21"/>
  <c r="M64" i="21"/>
  <c r="N64" i="21"/>
  <c r="O64" i="21"/>
  <c r="P64" i="21"/>
  <c r="Q64" i="21"/>
  <c r="R64" i="21"/>
  <c r="S64" i="21"/>
  <c r="T64" i="21"/>
  <c r="I65" i="21"/>
  <c r="J65" i="21"/>
  <c r="K65" i="21"/>
  <c r="L65" i="21"/>
  <c r="M65" i="21"/>
  <c r="N65" i="21"/>
  <c r="O65" i="21"/>
  <c r="P65" i="21"/>
  <c r="Q65" i="21"/>
  <c r="R65" i="21"/>
  <c r="S65" i="21"/>
  <c r="T65" i="21"/>
  <c r="I66" i="21"/>
  <c r="J66" i="21"/>
  <c r="K66" i="21"/>
  <c r="L66" i="21"/>
  <c r="M66" i="21"/>
  <c r="N66" i="21"/>
  <c r="O66" i="21"/>
  <c r="P66" i="21"/>
  <c r="Q66" i="21"/>
  <c r="R66" i="21"/>
  <c r="S66" i="21"/>
  <c r="T66" i="21"/>
  <c r="T7" i="21"/>
  <c r="S7" i="21"/>
  <c r="R7" i="21"/>
  <c r="Q7" i="21"/>
  <c r="P7" i="21"/>
  <c r="O7" i="21"/>
  <c r="N7" i="21"/>
  <c r="M7" i="21"/>
  <c r="L7" i="21"/>
  <c r="K7" i="21"/>
  <c r="J7" i="21"/>
  <c r="I7" i="21"/>
  <c r="AA8" i="21" l="1"/>
  <c r="AB8" i="21"/>
  <c r="AC8" i="21"/>
  <c r="AD8" i="21"/>
  <c r="AE8" i="21"/>
  <c r="AF8" i="21"/>
  <c r="AG8" i="21"/>
  <c r="AH8" i="21"/>
  <c r="AI8" i="21"/>
  <c r="AJ8" i="21"/>
  <c r="AK8" i="21"/>
  <c r="AL8" i="21"/>
  <c r="AA9" i="21"/>
  <c r="AB9" i="21"/>
  <c r="AC9" i="21"/>
  <c r="AD9" i="21"/>
  <c r="AE9" i="21"/>
  <c r="AF9" i="21"/>
  <c r="AG9" i="21"/>
  <c r="AH9" i="21"/>
  <c r="AI9" i="21"/>
  <c r="AJ9" i="21"/>
  <c r="AK9" i="21"/>
  <c r="AL9" i="21"/>
  <c r="AA10" i="21"/>
  <c r="AB10" i="21"/>
  <c r="AC10" i="21"/>
  <c r="AD10" i="21"/>
  <c r="AE10" i="21"/>
  <c r="AF10" i="21"/>
  <c r="AG10" i="21"/>
  <c r="AH10" i="21"/>
  <c r="AI10" i="21"/>
  <c r="AJ10" i="21"/>
  <c r="AK10" i="21"/>
  <c r="AL10" i="21"/>
  <c r="AA11" i="21"/>
  <c r="AB11" i="21"/>
  <c r="AC11" i="21"/>
  <c r="AD11" i="21"/>
  <c r="AE11" i="21"/>
  <c r="AF11" i="21"/>
  <c r="AG11" i="21"/>
  <c r="AH11" i="21"/>
  <c r="AI11" i="21"/>
  <c r="AJ11" i="21"/>
  <c r="AK11" i="21"/>
  <c r="AL11" i="21"/>
  <c r="AA12" i="21"/>
  <c r="AB12" i="21"/>
  <c r="AC12" i="21"/>
  <c r="AD12" i="21"/>
  <c r="AE12" i="21"/>
  <c r="AF12" i="21"/>
  <c r="AG12" i="21"/>
  <c r="AH12" i="21"/>
  <c r="AI12" i="21"/>
  <c r="AJ12" i="21"/>
  <c r="AK12" i="21"/>
  <c r="AL12" i="21"/>
  <c r="AA13" i="21"/>
  <c r="AB13" i="21"/>
  <c r="AC13" i="21"/>
  <c r="AD13" i="21"/>
  <c r="AE13" i="21"/>
  <c r="AF13" i="21"/>
  <c r="AG13" i="21"/>
  <c r="AH13" i="21"/>
  <c r="AI13" i="21"/>
  <c r="AJ13" i="21"/>
  <c r="AK13" i="21"/>
  <c r="AL13" i="21"/>
  <c r="AA14" i="21"/>
  <c r="AB14" i="21"/>
  <c r="AC14" i="21"/>
  <c r="AD14" i="21"/>
  <c r="AE14" i="21"/>
  <c r="AF14" i="21"/>
  <c r="AG14" i="21"/>
  <c r="AH14" i="21"/>
  <c r="AI14" i="21"/>
  <c r="AJ14" i="21"/>
  <c r="AK14" i="21"/>
  <c r="AL14" i="21"/>
  <c r="AA15" i="21"/>
  <c r="AB15" i="21"/>
  <c r="AC15" i="21"/>
  <c r="AD15" i="21"/>
  <c r="AE15" i="21"/>
  <c r="AF15" i="21"/>
  <c r="AG15" i="21"/>
  <c r="AH15" i="21"/>
  <c r="AI15" i="21"/>
  <c r="AJ15" i="21"/>
  <c r="AK15" i="21"/>
  <c r="AL15" i="21"/>
  <c r="AA16" i="21"/>
  <c r="AB16" i="21"/>
  <c r="AC16" i="21"/>
  <c r="AD16" i="21"/>
  <c r="AE16" i="21"/>
  <c r="AF16" i="21"/>
  <c r="AG16" i="21"/>
  <c r="AH16" i="21"/>
  <c r="AI16" i="21"/>
  <c r="AJ16" i="21"/>
  <c r="AK16" i="21"/>
  <c r="AL16" i="21"/>
  <c r="AA17" i="21"/>
  <c r="AB17" i="21"/>
  <c r="AC17" i="21"/>
  <c r="AD17" i="21"/>
  <c r="AE17" i="21"/>
  <c r="AF17" i="21"/>
  <c r="AG17" i="21"/>
  <c r="AH17" i="21"/>
  <c r="AI17" i="21"/>
  <c r="AJ17" i="21"/>
  <c r="AK17" i="21"/>
  <c r="AL17" i="21"/>
  <c r="AA18" i="21"/>
  <c r="AB18" i="21"/>
  <c r="AC18" i="21"/>
  <c r="AD18" i="21"/>
  <c r="AE18" i="21"/>
  <c r="AF18" i="21"/>
  <c r="AG18" i="21"/>
  <c r="AH18" i="21"/>
  <c r="AI18" i="21"/>
  <c r="AJ18" i="21"/>
  <c r="AK18" i="21"/>
  <c r="AL18" i="21"/>
  <c r="AA19" i="21"/>
  <c r="AB19" i="21"/>
  <c r="AC19" i="21"/>
  <c r="AD19" i="21"/>
  <c r="AE19" i="21"/>
  <c r="AF19" i="21"/>
  <c r="AG19" i="21"/>
  <c r="AH19" i="21"/>
  <c r="AI19" i="21"/>
  <c r="AJ19" i="21"/>
  <c r="AK19" i="21"/>
  <c r="AL19" i="21"/>
  <c r="AA20" i="21"/>
  <c r="AB20" i="21"/>
  <c r="AC20" i="21"/>
  <c r="AD20" i="21"/>
  <c r="AE20" i="21"/>
  <c r="AF20" i="21"/>
  <c r="AG20" i="21"/>
  <c r="AH20" i="21"/>
  <c r="AI20" i="21"/>
  <c r="AJ20" i="21"/>
  <c r="AK20" i="21"/>
  <c r="AL20" i="21"/>
  <c r="AA21" i="21"/>
  <c r="AB21" i="21"/>
  <c r="AC21" i="21"/>
  <c r="AD21" i="21"/>
  <c r="AE21" i="21"/>
  <c r="AF21" i="21"/>
  <c r="AG21" i="21"/>
  <c r="AH21" i="21"/>
  <c r="AI21" i="21"/>
  <c r="AJ21" i="21"/>
  <c r="AK21" i="21"/>
  <c r="AL21" i="21"/>
  <c r="AA22" i="21"/>
  <c r="AB22" i="21"/>
  <c r="AC22" i="21"/>
  <c r="AD22" i="21"/>
  <c r="AE22" i="21"/>
  <c r="AF22" i="21"/>
  <c r="AG22" i="21"/>
  <c r="AH22" i="21"/>
  <c r="AI22" i="21"/>
  <c r="AJ22" i="21"/>
  <c r="AK22" i="21"/>
  <c r="AL22" i="21"/>
  <c r="AA23" i="21"/>
  <c r="AB23" i="21"/>
  <c r="AC23" i="21"/>
  <c r="AD23" i="21"/>
  <c r="AE23" i="21"/>
  <c r="AF23" i="21"/>
  <c r="AG23" i="21"/>
  <c r="AH23" i="21"/>
  <c r="AI23" i="21"/>
  <c r="AJ23" i="21"/>
  <c r="AK23" i="21"/>
  <c r="AL23" i="21"/>
  <c r="AA24" i="21"/>
  <c r="AB24" i="21"/>
  <c r="AC24" i="21"/>
  <c r="AD24" i="21"/>
  <c r="AE24" i="21"/>
  <c r="AF24" i="21"/>
  <c r="AG24" i="21"/>
  <c r="AH24" i="21"/>
  <c r="AI24" i="21"/>
  <c r="AJ24" i="21"/>
  <c r="AK24" i="21"/>
  <c r="AL24" i="21"/>
  <c r="AA25" i="21"/>
  <c r="AB25" i="21"/>
  <c r="AC25" i="21"/>
  <c r="AD25" i="21"/>
  <c r="AE25" i="21"/>
  <c r="AF25" i="21"/>
  <c r="AG25" i="21"/>
  <c r="AH25" i="21"/>
  <c r="AI25" i="21"/>
  <c r="AJ25" i="21"/>
  <c r="AK25" i="21"/>
  <c r="AL25" i="21"/>
  <c r="AA26" i="21"/>
  <c r="AB26" i="21"/>
  <c r="AC26" i="21"/>
  <c r="AD26" i="21"/>
  <c r="AE26" i="21"/>
  <c r="AF26" i="21"/>
  <c r="AG26" i="21"/>
  <c r="AH26" i="21"/>
  <c r="AI26" i="21"/>
  <c r="AJ26" i="21"/>
  <c r="AK26" i="21"/>
  <c r="AL26" i="21"/>
  <c r="AA27" i="21"/>
  <c r="AB27" i="21"/>
  <c r="AC27" i="21"/>
  <c r="AD27" i="21"/>
  <c r="AE27" i="21"/>
  <c r="AF27" i="21"/>
  <c r="AG27" i="21"/>
  <c r="AH27" i="21"/>
  <c r="AI27" i="21"/>
  <c r="AJ27" i="21"/>
  <c r="AK27" i="21"/>
  <c r="AL27" i="21"/>
  <c r="AA28" i="21"/>
  <c r="AB28" i="21"/>
  <c r="AC28" i="21"/>
  <c r="AD28" i="21"/>
  <c r="AE28" i="21"/>
  <c r="AF28" i="21"/>
  <c r="AG28" i="21"/>
  <c r="AH28" i="21"/>
  <c r="AI28" i="21"/>
  <c r="AJ28" i="21"/>
  <c r="AK28" i="21"/>
  <c r="AL28" i="21"/>
  <c r="AA29" i="21"/>
  <c r="AB29" i="21"/>
  <c r="AC29" i="21"/>
  <c r="AD29" i="21"/>
  <c r="AE29" i="21"/>
  <c r="AF29" i="21"/>
  <c r="AG29" i="21"/>
  <c r="AH29" i="21"/>
  <c r="AI29" i="21"/>
  <c r="AJ29" i="21"/>
  <c r="AK29" i="21"/>
  <c r="AL29" i="21"/>
  <c r="AA30" i="21"/>
  <c r="AB30" i="21"/>
  <c r="AC30" i="21"/>
  <c r="AD30" i="21"/>
  <c r="AE30" i="21"/>
  <c r="AF30" i="21"/>
  <c r="AG30" i="21"/>
  <c r="AH30" i="21"/>
  <c r="AI30" i="21"/>
  <c r="AJ30" i="21"/>
  <c r="AK30" i="21"/>
  <c r="AL30" i="21"/>
  <c r="AA31" i="21"/>
  <c r="AB31" i="21"/>
  <c r="AC31" i="21"/>
  <c r="AD31" i="21"/>
  <c r="AE31" i="21"/>
  <c r="AF31" i="21"/>
  <c r="AG31" i="21"/>
  <c r="AH31" i="21"/>
  <c r="AI31" i="21"/>
  <c r="AJ31" i="21"/>
  <c r="AK31" i="21"/>
  <c r="AL31" i="21"/>
  <c r="AA32" i="21"/>
  <c r="AB32" i="21"/>
  <c r="AC32" i="21"/>
  <c r="AD32" i="21"/>
  <c r="AE32" i="21"/>
  <c r="AF32" i="21"/>
  <c r="AG32" i="21"/>
  <c r="AH32" i="21"/>
  <c r="AI32" i="21"/>
  <c r="AJ32" i="21"/>
  <c r="AK32" i="21"/>
  <c r="AL32" i="21"/>
  <c r="AA33" i="21"/>
  <c r="AB33" i="21"/>
  <c r="AC33" i="21"/>
  <c r="AD33" i="21"/>
  <c r="AE33" i="21"/>
  <c r="AF33" i="21"/>
  <c r="AG33" i="21"/>
  <c r="AH33" i="21"/>
  <c r="AI33" i="21"/>
  <c r="AJ33" i="21"/>
  <c r="AK33" i="21"/>
  <c r="AL33" i="21"/>
  <c r="AA34" i="21"/>
  <c r="AB34" i="21"/>
  <c r="AC34" i="21"/>
  <c r="AD34" i="21"/>
  <c r="AE34" i="21"/>
  <c r="AF34" i="21"/>
  <c r="AG34" i="21"/>
  <c r="AH34" i="21"/>
  <c r="AI34" i="21"/>
  <c r="AJ34" i="21"/>
  <c r="AK34" i="21"/>
  <c r="AL34" i="21"/>
  <c r="AA35" i="21"/>
  <c r="AB35" i="21"/>
  <c r="AC35" i="21"/>
  <c r="AD35" i="21"/>
  <c r="AE35" i="21"/>
  <c r="AF35" i="21"/>
  <c r="AG35" i="21"/>
  <c r="AH35" i="21"/>
  <c r="AI35" i="21"/>
  <c r="AJ35" i="21"/>
  <c r="AK35" i="21"/>
  <c r="AL35" i="21"/>
  <c r="AA36" i="21"/>
  <c r="AB36" i="21"/>
  <c r="AC36" i="21"/>
  <c r="AD36" i="21"/>
  <c r="AE36" i="21"/>
  <c r="AF36" i="21"/>
  <c r="AG36" i="21"/>
  <c r="AH36" i="21"/>
  <c r="AI36" i="21"/>
  <c r="AJ36" i="21"/>
  <c r="AK36" i="21"/>
  <c r="AL36" i="21"/>
  <c r="AA37" i="21"/>
  <c r="AB37" i="21"/>
  <c r="AC37" i="21"/>
  <c r="AD37" i="21"/>
  <c r="AE37" i="21"/>
  <c r="AF37" i="21"/>
  <c r="AG37" i="21"/>
  <c r="AH37" i="21"/>
  <c r="AI37" i="21"/>
  <c r="AJ37" i="21"/>
  <c r="AK37" i="21"/>
  <c r="AL37" i="21"/>
  <c r="AA38" i="21"/>
  <c r="AB38" i="21"/>
  <c r="AC38" i="21"/>
  <c r="AD38" i="21"/>
  <c r="AE38" i="21"/>
  <c r="AF38" i="21"/>
  <c r="AG38" i="21"/>
  <c r="AH38" i="21"/>
  <c r="AI38" i="21"/>
  <c r="AJ38" i="21"/>
  <c r="AK38" i="21"/>
  <c r="AL38" i="21"/>
  <c r="AA39" i="21"/>
  <c r="AB39" i="21"/>
  <c r="AC39" i="21"/>
  <c r="AD39" i="21"/>
  <c r="AE39" i="21"/>
  <c r="AF39" i="21"/>
  <c r="AG39" i="21"/>
  <c r="AH39" i="21"/>
  <c r="AI39" i="21"/>
  <c r="AJ39" i="21"/>
  <c r="AK39" i="21"/>
  <c r="AL39" i="21"/>
  <c r="AA40" i="21"/>
  <c r="AB40" i="21"/>
  <c r="AC40" i="21"/>
  <c r="AD40" i="21"/>
  <c r="AE40" i="21"/>
  <c r="AF40" i="21"/>
  <c r="AG40" i="21"/>
  <c r="AH40" i="21"/>
  <c r="AI40" i="21"/>
  <c r="AJ40" i="21"/>
  <c r="AK40" i="21"/>
  <c r="AL40" i="21"/>
  <c r="AA41" i="21"/>
  <c r="AB41" i="21"/>
  <c r="AC41" i="21"/>
  <c r="AD41" i="21"/>
  <c r="AE41" i="21"/>
  <c r="AF41" i="21"/>
  <c r="AG41" i="21"/>
  <c r="AH41" i="21"/>
  <c r="AI41" i="21"/>
  <c r="AJ41" i="21"/>
  <c r="AK41" i="21"/>
  <c r="AL41" i="21"/>
  <c r="AA42" i="21"/>
  <c r="AB42" i="21"/>
  <c r="AC42" i="21"/>
  <c r="AD42" i="21"/>
  <c r="AE42" i="21"/>
  <c r="AF42" i="21"/>
  <c r="AG42" i="21"/>
  <c r="AH42" i="21"/>
  <c r="AI42" i="21"/>
  <c r="AJ42" i="21"/>
  <c r="AK42" i="21"/>
  <c r="AL42" i="21"/>
  <c r="AA43" i="21"/>
  <c r="AB43" i="21"/>
  <c r="AC43" i="21"/>
  <c r="AD43" i="21"/>
  <c r="AE43" i="21"/>
  <c r="AF43" i="21"/>
  <c r="AG43" i="21"/>
  <c r="AH43" i="21"/>
  <c r="AI43" i="21"/>
  <c r="AJ43" i="21"/>
  <c r="AK43" i="21"/>
  <c r="AL43" i="21"/>
  <c r="AA44" i="21"/>
  <c r="AB44" i="21"/>
  <c r="AC44" i="21"/>
  <c r="AD44" i="21"/>
  <c r="AE44" i="21"/>
  <c r="AF44" i="21"/>
  <c r="AG44" i="21"/>
  <c r="AH44" i="21"/>
  <c r="AI44" i="21"/>
  <c r="AJ44" i="21"/>
  <c r="AK44" i="21"/>
  <c r="AL44" i="21"/>
  <c r="AA45" i="21"/>
  <c r="AB45" i="21"/>
  <c r="AC45" i="21"/>
  <c r="AD45" i="21"/>
  <c r="AE45" i="21"/>
  <c r="AF45" i="21"/>
  <c r="AG45" i="21"/>
  <c r="AH45" i="21"/>
  <c r="AI45" i="21"/>
  <c r="AJ45" i="21"/>
  <c r="AK45" i="21"/>
  <c r="AL45" i="21"/>
  <c r="AA46" i="21"/>
  <c r="AB46" i="21"/>
  <c r="AC46" i="21"/>
  <c r="AD46" i="21"/>
  <c r="AE46" i="21"/>
  <c r="AF46" i="21"/>
  <c r="AG46" i="21"/>
  <c r="AH46" i="21"/>
  <c r="AI46" i="21"/>
  <c r="AJ46" i="21"/>
  <c r="AK46" i="21"/>
  <c r="AL46" i="21"/>
  <c r="AA47" i="21"/>
  <c r="AB47" i="21"/>
  <c r="AC47" i="21"/>
  <c r="AD47" i="21"/>
  <c r="AE47" i="21"/>
  <c r="AF47" i="21"/>
  <c r="AG47" i="21"/>
  <c r="AH47" i="21"/>
  <c r="AI47" i="21"/>
  <c r="AJ47" i="21"/>
  <c r="AK47" i="21"/>
  <c r="AL47" i="21"/>
  <c r="AA48" i="21"/>
  <c r="AB48" i="21"/>
  <c r="AC48" i="21"/>
  <c r="AD48" i="21"/>
  <c r="AE48" i="21"/>
  <c r="AF48" i="21"/>
  <c r="AG48" i="21"/>
  <c r="AH48" i="21"/>
  <c r="AI48" i="21"/>
  <c r="AJ48" i="21"/>
  <c r="AK48" i="21"/>
  <c r="AL48" i="21"/>
  <c r="AA49" i="21"/>
  <c r="AB49" i="21"/>
  <c r="AC49" i="21"/>
  <c r="AD49" i="21"/>
  <c r="AE49" i="21"/>
  <c r="AF49" i="21"/>
  <c r="AG49" i="21"/>
  <c r="AH49" i="21"/>
  <c r="AI49" i="21"/>
  <c r="AJ49" i="21"/>
  <c r="AK49" i="21"/>
  <c r="AL49" i="21"/>
  <c r="AA50" i="21"/>
  <c r="AB50" i="21"/>
  <c r="AC50" i="21"/>
  <c r="AD50" i="21"/>
  <c r="AE50" i="21"/>
  <c r="AF50" i="21"/>
  <c r="AG50" i="21"/>
  <c r="AH50" i="21"/>
  <c r="AI50" i="21"/>
  <c r="AJ50" i="21"/>
  <c r="AK50" i="21"/>
  <c r="AL50" i="21"/>
  <c r="AA51" i="21"/>
  <c r="AB51" i="21"/>
  <c r="AC51" i="21"/>
  <c r="AD51" i="21"/>
  <c r="AE51" i="21"/>
  <c r="AF51" i="21"/>
  <c r="AG51" i="21"/>
  <c r="AH51" i="21"/>
  <c r="AI51" i="21"/>
  <c r="AJ51" i="21"/>
  <c r="AK51" i="21"/>
  <c r="AL51" i="21"/>
  <c r="AA52" i="21"/>
  <c r="AB52" i="21"/>
  <c r="AC52" i="21"/>
  <c r="AD52" i="21"/>
  <c r="AE52" i="21"/>
  <c r="AF52" i="21"/>
  <c r="AG52" i="21"/>
  <c r="AH52" i="21"/>
  <c r="AI52" i="21"/>
  <c r="AJ52" i="21"/>
  <c r="AK52" i="21"/>
  <c r="AL52" i="21"/>
  <c r="AA53" i="21"/>
  <c r="AB53" i="21"/>
  <c r="AC53" i="21"/>
  <c r="AD53" i="21"/>
  <c r="AE53" i="21"/>
  <c r="AF53" i="21"/>
  <c r="AG53" i="21"/>
  <c r="AH53" i="21"/>
  <c r="AI53" i="21"/>
  <c r="AJ53" i="21"/>
  <c r="AK53" i="21"/>
  <c r="AL53" i="21"/>
  <c r="AA54" i="21"/>
  <c r="AB54" i="21"/>
  <c r="AC54" i="21"/>
  <c r="AD54" i="21"/>
  <c r="AE54" i="21"/>
  <c r="AF54" i="21"/>
  <c r="AG54" i="21"/>
  <c r="AH54" i="21"/>
  <c r="AI54" i="21"/>
  <c r="AJ54" i="21"/>
  <c r="AK54" i="21"/>
  <c r="AL54" i="21"/>
  <c r="AA55" i="21"/>
  <c r="AB55" i="21"/>
  <c r="AC55" i="21"/>
  <c r="AD55" i="21"/>
  <c r="AE55" i="21"/>
  <c r="AF55" i="21"/>
  <c r="AG55" i="21"/>
  <c r="AH55" i="21"/>
  <c r="AI55" i="21"/>
  <c r="AJ55" i="21"/>
  <c r="AK55" i="21"/>
  <c r="AL55" i="21"/>
  <c r="AA56" i="21"/>
  <c r="AB56" i="21"/>
  <c r="AC56" i="21"/>
  <c r="AD56" i="21"/>
  <c r="AE56" i="21"/>
  <c r="AF56" i="21"/>
  <c r="AG56" i="21"/>
  <c r="AH56" i="21"/>
  <c r="AI56" i="21"/>
  <c r="AJ56" i="21"/>
  <c r="AK56" i="21"/>
  <c r="AL56" i="21"/>
  <c r="AA57" i="21"/>
  <c r="AB57" i="21"/>
  <c r="AC57" i="21"/>
  <c r="AD57" i="21"/>
  <c r="AE57" i="21"/>
  <c r="AF57" i="21"/>
  <c r="AG57" i="21"/>
  <c r="AH57" i="21"/>
  <c r="AI57" i="21"/>
  <c r="AJ57" i="21"/>
  <c r="AK57" i="21"/>
  <c r="AL57" i="21"/>
  <c r="AA58" i="21"/>
  <c r="AB58" i="21"/>
  <c r="AC58" i="21"/>
  <c r="AD58" i="21"/>
  <c r="AE58" i="21"/>
  <c r="AF58" i="21"/>
  <c r="AG58" i="21"/>
  <c r="AH58" i="21"/>
  <c r="AI58" i="21"/>
  <c r="AJ58" i="21"/>
  <c r="AK58" i="21"/>
  <c r="AL58" i="21"/>
  <c r="AA59" i="21"/>
  <c r="AB59" i="21"/>
  <c r="AC59" i="21"/>
  <c r="AD59" i="21"/>
  <c r="AE59" i="21"/>
  <c r="AF59" i="21"/>
  <c r="AG59" i="21"/>
  <c r="AH59" i="21"/>
  <c r="AI59" i="21"/>
  <c r="AJ59" i="21"/>
  <c r="AK59" i="21"/>
  <c r="AL59" i="21"/>
  <c r="AA60" i="21"/>
  <c r="AB60" i="21"/>
  <c r="AC60" i="21"/>
  <c r="AD60" i="21"/>
  <c r="AE60" i="21"/>
  <c r="AF60" i="21"/>
  <c r="AG60" i="21"/>
  <c r="AH60" i="21"/>
  <c r="AI60" i="21"/>
  <c r="AJ60" i="21"/>
  <c r="AK60" i="21"/>
  <c r="AL60" i="21"/>
  <c r="AA61" i="21"/>
  <c r="AB61" i="21"/>
  <c r="AC61" i="21"/>
  <c r="AD61" i="21"/>
  <c r="AE61" i="21"/>
  <c r="AF61" i="21"/>
  <c r="AG61" i="21"/>
  <c r="AH61" i="21"/>
  <c r="AI61" i="21"/>
  <c r="AJ61" i="21"/>
  <c r="AK61" i="21"/>
  <c r="AL61" i="21"/>
  <c r="AA62" i="21"/>
  <c r="AB62" i="21"/>
  <c r="AC62" i="21"/>
  <c r="AD62" i="21"/>
  <c r="AE62" i="21"/>
  <c r="AF62" i="21"/>
  <c r="AG62" i="21"/>
  <c r="AH62" i="21"/>
  <c r="AI62" i="21"/>
  <c r="AJ62" i="21"/>
  <c r="AK62" i="21"/>
  <c r="AL62" i="21"/>
  <c r="AA63" i="21"/>
  <c r="AB63" i="21"/>
  <c r="AC63" i="21"/>
  <c r="AD63" i="21"/>
  <c r="AE63" i="21"/>
  <c r="AF63" i="21"/>
  <c r="AG63" i="21"/>
  <c r="AH63" i="21"/>
  <c r="AI63" i="21"/>
  <c r="AJ63" i="21"/>
  <c r="AK63" i="21"/>
  <c r="AL63" i="21"/>
  <c r="AA64" i="21"/>
  <c r="AB64" i="21"/>
  <c r="AC64" i="21"/>
  <c r="AD64" i="21"/>
  <c r="AE64" i="21"/>
  <c r="AF64" i="21"/>
  <c r="AG64" i="21"/>
  <c r="AH64" i="21"/>
  <c r="AI64" i="21"/>
  <c r="AJ64" i="21"/>
  <c r="AK64" i="21"/>
  <c r="AL64" i="21"/>
  <c r="AA65" i="21"/>
  <c r="AB65" i="21"/>
  <c r="AC65" i="21"/>
  <c r="AD65" i="21"/>
  <c r="AE65" i="21"/>
  <c r="AF65" i="21"/>
  <c r="AG65" i="21"/>
  <c r="AH65" i="21"/>
  <c r="AI65" i="21"/>
  <c r="AJ65" i="21"/>
  <c r="AK65" i="21"/>
  <c r="AL65" i="21"/>
  <c r="AA66" i="21"/>
  <c r="AB66" i="21"/>
  <c r="AC66" i="21"/>
  <c r="AD66" i="21"/>
  <c r="AE66" i="21"/>
  <c r="AF66" i="21"/>
  <c r="AG66" i="21"/>
  <c r="AH66" i="21"/>
  <c r="AI66" i="21"/>
  <c r="AJ66" i="21"/>
  <c r="AK66" i="21"/>
  <c r="AL66" i="21"/>
  <c r="AL7" i="21"/>
  <c r="AK7" i="21"/>
  <c r="AJ7" i="21"/>
  <c r="AI7" i="21"/>
  <c r="AH7" i="21"/>
  <c r="AG7" i="21"/>
  <c r="AF7" i="21"/>
  <c r="AE7" i="21"/>
  <c r="AD7" i="21"/>
  <c r="AC7" i="21"/>
  <c r="AB7" i="21"/>
  <c r="AA7" i="21"/>
  <c r="Y8" i="21" l="1"/>
  <c r="Y9" i="21"/>
  <c r="Y10" i="21"/>
  <c r="Y11" i="21"/>
  <c r="Y12" i="21"/>
  <c r="Y13" i="21"/>
  <c r="Y14" i="21"/>
  <c r="Y15" i="21"/>
  <c r="Y16" i="21"/>
  <c r="Y17" i="21"/>
  <c r="Y18" i="21"/>
  <c r="Y19" i="21"/>
  <c r="Y20" i="21"/>
  <c r="Y21" i="21"/>
  <c r="Y22" i="21"/>
  <c r="Y23" i="21"/>
  <c r="Y24" i="21"/>
  <c r="Y25" i="21"/>
  <c r="Y26" i="21"/>
  <c r="Y27" i="21"/>
  <c r="Y28" i="21"/>
  <c r="Y29" i="21"/>
  <c r="Y30" i="21"/>
  <c r="Y31" i="21"/>
  <c r="Y32" i="21"/>
  <c r="Y33" i="21"/>
  <c r="Y34" i="21"/>
  <c r="Y35" i="21"/>
  <c r="Y36" i="21"/>
  <c r="Y37" i="21"/>
  <c r="Y38" i="21"/>
  <c r="Y39" i="21"/>
  <c r="Y40" i="21"/>
  <c r="Y41" i="21"/>
  <c r="Y42" i="21"/>
  <c r="Y43" i="21"/>
  <c r="Y44" i="21"/>
  <c r="Y45" i="21"/>
  <c r="Y46" i="21"/>
  <c r="Y47" i="21"/>
  <c r="Y48" i="21"/>
  <c r="Y49" i="21"/>
  <c r="Y50" i="21"/>
  <c r="Y51" i="21"/>
  <c r="Y52" i="21"/>
  <c r="Y53" i="21"/>
  <c r="Y54" i="21"/>
  <c r="Y55" i="21"/>
  <c r="Y56" i="21"/>
  <c r="Y57" i="21"/>
  <c r="Y58" i="21"/>
  <c r="Y59" i="21"/>
  <c r="Y60" i="21"/>
  <c r="Y61" i="21"/>
  <c r="Y62" i="21"/>
  <c r="Y63" i="21"/>
  <c r="Y64" i="21"/>
  <c r="Y65" i="21"/>
  <c r="Y66" i="21"/>
  <c r="F8" i="21"/>
  <c r="F9" i="21"/>
  <c r="F10" i="21"/>
  <c r="F11" i="21"/>
  <c r="F12" i="21"/>
  <c r="F13" i="21"/>
  <c r="F14" i="21"/>
  <c r="F15" i="21"/>
  <c r="F16" i="21"/>
  <c r="F17" i="21"/>
  <c r="F18" i="21"/>
  <c r="F19" i="21"/>
  <c r="F20" i="21"/>
  <c r="F21" i="21"/>
  <c r="F22" i="21"/>
  <c r="F23" i="21"/>
  <c r="F24" i="21"/>
  <c r="F25" i="21"/>
  <c r="F26" i="21"/>
  <c r="F27" i="21"/>
  <c r="F28" i="21"/>
  <c r="F29" i="21"/>
  <c r="F30" i="21"/>
  <c r="F31" i="21"/>
  <c r="F32" i="21"/>
  <c r="F33" i="21"/>
  <c r="F34" i="21"/>
  <c r="F35" i="21"/>
  <c r="F36" i="21"/>
  <c r="F37" i="21"/>
  <c r="F38" i="21"/>
  <c r="F39" i="21"/>
  <c r="F40" i="21"/>
  <c r="F41" i="21"/>
  <c r="F42" i="21"/>
  <c r="F43" i="21"/>
  <c r="F44" i="21"/>
  <c r="F45" i="21"/>
  <c r="F46" i="21"/>
  <c r="F47" i="21"/>
  <c r="F48" i="21"/>
  <c r="F49" i="21"/>
  <c r="F50" i="21"/>
  <c r="F51" i="21"/>
  <c r="F52" i="21"/>
  <c r="F53" i="21"/>
  <c r="F54" i="21"/>
  <c r="F55" i="21"/>
  <c r="F56" i="21"/>
  <c r="F57" i="21"/>
  <c r="F58" i="21"/>
  <c r="F59" i="21"/>
  <c r="F60" i="21"/>
  <c r="F61" i="21"/>
  <c r="F62" i="21"/>
  <c r="F63" i="21"/>
  <c r="F64" i="21"/>
  <c r="F65" i="21"/>
  <c r="F66" i="21"/>
  <c r="F7" i="21"/>
  <c r="Y7" i="21"/>
  <c r="W6" i="4" l="1"/>
  <c r="X6" i="4" s="1"/>
  <c r="Y6" i="4"/>
  <c r="Z6" i="4" s="1"/>
  <c r="AA6" i="4"/>
  <c r="AB6" i="4" s="1"/>
  <c r="AC6" i="4"/>
  <c r="AD6" i="4" s="1"/>
  <c r="W7" i="4"/>
  <c r="X7" i="4" s="1"/>
  <c r="Y7" i="4"/>
  <c r="Z7" i="4" s="1"/>
  <c r="AA7" i="4"/>
  <c r="AB7" i="4" s="1"/>
  <c r="AC7" i="4"/>
  <c r="AD7" i="4" s="1"/>
  <c r="W8" i="4"/>
  <c r="X8" i="4" s="1"/>
  <c r="Y8" i="4"/>
  <c r="Z8" i="4" s="1"/>
  <c r="AA8" i="4"/>
  <c r="AB8" i="4" s="1"/>
  <c r="AC8" i="4"/>
  <c r="AD8" i="4" s="1"/>
  <c r="W9" i="4"/>
  <c r="X9" i="4" s="1"/>
  <c r="Y9" i="4"/>
  <c r="Z9" i="4" s="1"/>
  <c r="AA9" i="4"/>
  <c r="AB9" i="4" s="1"/>
  <c r="AC9" i="4"/>
  <c r="AD9" i="4" s="1"/>
  <c r="W10" i="4"/>
  <c r="X10" i="4" s="1"/>
  <c r="Y10" i="4"/>
  <c r="Z10" i="4" s="1"/>
  <c r="AA10" i="4"/>
  <c r="AB10" i="4" s="1"/>
  <c r="AC10" i="4"/>
  <c r="AD10" i="4" s="1"/>
  <c r="W11" i="4"/>
  <c r="X11" i="4" s="1"/>
  <c r="Y11" i="4"/>
  <c r="Z11" i="4" s="1"/>
  <c r="AA11" i="4"/>
  <c r="AB11" i="4" s="1"/>
  <c r="AC11" i="4"/>
  <c r="AD11" i="4" s="1"/>
  <c r="W12" i="4"/>
  <c r="X12" i="4" s="1"/>
  <c r="Y12" i="4"/>
  <c r="Z12" i="4" s="1"/>
  <c r="AA12" i="4"/>
  <c r="AB12" i="4" s="1"/>
  <c r="AC12" i="4"/>
  <c r="AD12" i="4" s="1"/>
  <c r="W13" i="4"/>
  <c r="X13" i="4" s="1"/>
  <c r="Y13" i="4"/>
  <c r="Z13" i="4" s="1"/>
  <c r="AA13" i="4"/>
  <c r="AB13" i="4" s="1"/>
  <c r="AC13" i="4"/>
  <c r="AD13" i="4" s="1"/>
  <c r="W14" i="4"/>
  <c r="X14" i="4" s="1"/>
  <c r="Y14" i="4"/>
  <c r="Z14" i="4" s="1"/>
  <c r="AA14" i="4"/>
  <c r="AB14" i="4" s="1"/>
  <c r="AC14" i="4"/>
  <c r="AD14" i="4" s="1"/>
  <c r="W15" i="4"/>
  <c r="X15" i="4" s="1"/>
  <c r="Y15" i="4"/>
  <c r="Z15" i="4" s="1"/>
  <c r="AA15" i="4"/>
  <c r="AB15" i="4" s="1"/>
  <c r="AC15" i="4"/>
  <c r="AD15" i="4" s="1"/>
  <c r="W16" i="4"/>
  <c r="X16" i="4" s="1"/>
  <c r="Y16" i="4"/>
  <c r="Z16" i="4" s="1"/>
  <c r="AA16" i="4"/>
  <c r="AB16" i="4" s="1"/>
  <c r="AC16" i="4"/>
  <c r="AD16" i="4" s="1"/>
  <c r="W17" i="4"/>
  <c r="X17" i="4" s="1"/>
  <c r="Y17" i="4"/>
  <c r="Z17" i="4" s="1"/>
  <c r="AA17" i="4"/>
  <c r="AB17" i="4" s="1"/>
  <c r="AC17" i="4"/>
  <c r="AD17" i="4" s="1"/>
  <c r="W18" i="4"/>
  <c r="X18" i="4" s="1"/>
  <c r="Y18" i="4"/>
  <c r="Z18" i="4" s="1"/>
  <c r="AA18" i="4"/>
  <c r="AB18" i="4" s="1"/>
  <c r="AC18" i="4"/>
  <c r="AD18" i="4" s="1"/>
  <c r="W19" i="4"/>
  <c r="X19" i="4" s="1"/>
  <c r="Y19" i="4"/>
  <c r="Z19" i="4" s="1"/>
  <c r="AA19" i="4"/>
  <c r="AB19" i="4" s="1"/>
  <c r="AC19" i="4"/>
  <c r="AD19" i="4" s="1"/>
  <c r="W20" i="4"/>
  <c r="X20" i="4" s="1"/>
  <c r="Y20" i="4"/>
  <c r="Z20" i="4" s="1"/>
  <c r="AA20" i="4"/>
  <c r="AB20" i="4" s="1"/>
  <c r="AC20" i="4"/>
  <c r="AD20" i="4" s="1"/>
  <c r="W21" i="4"/>
  <c r="X21" i="4" s="1"/>
  <c r="Y21" i="4"/>
  <c r="Z21" i="4" s="1"/>
  <c r="AA21" i="4"/>
  <c r="AB21" i="4" s="1"/>
  <c r="AC21" i="4"/>
  <c r="AD21" i="4" s="1"/>
  <c r="W22" i="4"/>
  <c r="X22" i="4" s="1"/>
  <c r="Y22" i="4"/>
  <c r="Z22" i="4" s="1"/>
  <c r="AA22" i="4"/>
  <c r="AB22" i="4" s="1"/>
  <c r="AC22" i="4"/>
  <c r="AD22" i="4" s="1"/>
  <c r="W23" i="4"/>
  <c r="X23" i="4" s="1"/>
  <c r="Y23" i="4"/>
  <c r="Z23" i="4" s="1"/>
  <c r="AA23" i="4"/>
  <c r="AB23" i="4" s="1"/>
  <c r="AC23" i="4"/>
  <c r="AD23" i="4" s="1"/>
  <c r="W24" i="4"/>
  <c r="X24" i="4" s="1"/>
  <c r="Y24" i="4"/>
  <c r="Z24" i="4" s="1"/>
  <c r="AA24" i="4"/>
  <c r="AB24" i="4" s="1"/>
  <c r="AC24" i="4"/>
  <c r="AD24" i="4" s="1"/>
  <c r="Y25" i="4"/>
  <c r="Z25" i="4" s="1"/>
  <c r="AA25" i="4"/>
  <c r="AB25" i="4" s="1"/>
  <c r="AC25" i="4"/>
  <c r="AD25" i="4" s="1"/>
  <c r="Y26" i="4"/>
  <c r="Z26" i="4" s="1"/>
  <c r="AA26" i="4"/>
  <c r="AB26" i="4" s="1"/>
  <c r="AC26" i="4"/>
  <c r="AD26" i="4" s="1"/>
  <c r="Y27" i="4"/>
  <c r="Z27" i="4" s="1"/>
  <c r="AA27" i="4"/>
  <c r="AB27" i="4" s="1"/>
  <c r="AC27" i="4"/>
  <c r="AD27" i="4" s="1"/>
  <c r="Y28" i="4"/>
  <c r="Z28" i="4"/>
  <c r="AA28" i="4"/>
  <c r="AB28" i="4"/>
  <c r="AC28" i="4"/>
  <c r="AD28" i="4"/>
  <c r="Y29" i="4"/>
  <c r="Z29" i="4"/>
  <c r="AA29" i="4"/>
  <c r="AB29" i="4"/>
  <c r="AC29" i="4"/>
  <c r="AD29" i="4"/>
  <c r="Y30" i="4"/>
  <c r="Z30" i="4"/>
  <c r="AA30" i="4"/>
  <c r="AB30" i="4"/>
  <c r="AC30" i="4"/>
  <c r="AD30" i="4"/>
  <c r="Y31" i="4"/>
  <c r="Z31" i="4"/>
  <c r="AA31" i="4"/>
  <c r="AB31" i="4"/>
  <c r="AC31" i="4"/>
  <c r="AD31" i="4"/>
  <c r="Y32" i="4"/>
  <c r="Z32" i="4"/>
  <c r="AA32" i="4"/>
  <c r="AB32" i="4"/>
  <c r="AC32" i="4"/>
  <c r="AD32" i="4"/>
  <c r="Y33" i="4"/>
  <c r="Z33" i="4"/>
  <c r="AA33" i="4"/>
  <c r="AB33" i="4"/>
  <c r="AC33" i="4"/>
  <c r="AD33" i="4"/>
  <c r="Y34" i="4"/>
  <c r="Z34" i="4"/>
  <c r="AA34" i="4"/>
  <c r="AB34" i="4"/>
  <c r="AC34" i="4"/>
  <c r="AD34" i="4"/>
  <c r="Y35" i="4"/>
  <c r="Z35" i="4"/>
  <c r="AA35" i="4"/>
  <c r="AB35" i="4"/>
  <c r="AC35" i="4"/>
  <c r="AD35" i="4"/>
  <c r="Y36" i="4"/>
  <c r="Z36" i="4"/>
  <c r="AA36" i="4"/>
  <c r="AB36" i="4"/>
  <c r="AC36" i="4"/>
  <c r="AD36" i="4"/>
  <c r="Y37" i="4"/>
  <c r="Z37" i="4"/>
  <c r="AA37" i="4"/>
  <c r="AB37" i="4"/>
  <c r="AC37" i="4"/>
  <c r="AD37" i="4"/>
  <c r="Y38" i="4"/>
  <c r="Z38" i="4"/>
  <c r="AA38" i="4"/>
  <c r="AB38" i="4"/>
  <c r="AC38" i="4"/>
  <c r="AD38" i="4"/>
  <c r="Y39" i="4"/>
  <c r="Z39" i="4"/>
  <c r="AA39" i="4"/>
  <c r="AB39" i="4"/>
  <c r="AC39" i="4"/>
  <c r="AD39" i="4"/>
  <c r="Y40" i="4"/>
  <c r="Z40" i="4"/>
  <c r="AA40" i="4"/>
  <c r="AB40" i="4"/>
  <c r="AC40" i="4"/>
  <c r="AD40" i="4"/>
  <c r="Y41" i="4"/>
  <c r="Z41" i="4"/>
  <c r="AA41" i="4"/>
  <c r="AB41" i="4"/>
  <c r="AC41" i="4"/>
  <c r="AD41" i="4"/>
  <c r="Y42" i="4"/>
  <c r="Z42" i="4"/>
  <c r="AA42" i="4"/>
  <c r="AB42" i="4"/>
  <c r="AC42" i="4"/>
  <c r="AD42" i="4"/>
  <c r="Y43" i="4"/>
  <c r="Z43" i="4"/>
  <c r="AA43" i="4"/>
  <c r="AB43" i="4"/>
  <c r="AC43" i="4"/>
  <c r="AD43" i="4"/>
  <c r="Y44" i="4"/>
  <c r="Z44" i="4"/>
  <c r="AA44" i="4"/>
  <c r="AB44" i="4"/>
  <c r="AC44" i="4"/>
  <c r="AD44" i="4"/>
  <c r="Y45" i="4"/>
  <c r="Z45" i="4"/>
  <c r="AA45" i="4"/>
  <c r="AB45" i="4"/>
  <c r="AC45" i="4"/>
  <c r="AD45" i="4"/>
  <c r="W46" i="4"/>
  <c r="X46" i="4"/>
  <c r="AA46" i="4"/>
  <c r="AB46" i="4"/>
  <c r="AC46" i="4"/>
  <c r="AD46" i="4"/>
  <c r="W47" i="4"/>
  <c r="X47" i="4"/>
  <c r="AA47" i="4"/>
  <c r="AB47" i="4"/>
  <c r="AC47" i="4"/>
  <c r="AD47" i="4"/>
  <c r="W48" i="4"/>
  <c r="X48" i="4"/>
  <c r="AA48" i="4"/>
  <c r="AB48" i="4"/>
  <c r="AC48" i="4"/>
  <c r="AD48" i="4"/>
  <c r="W49" i="4"/>
  <c r="X49" i="4"/>
  <c r="AA49" i="4"/>
  <c r="AB49" i="4"/>
  <c r="AC49" i="4"/>
  <c r="AD49" i="4"/>
  <c r="W50" i="4"/>
  <c r="X50" i="4"/>
  <c r="AA50" i="4"/>
  <c r="AB50" i="4"/>
  <c r="AC50" i="4"/>
  <c r="AD50" i="4"/>
  <c r="W51" i="4"/>
  <c r="X51" i="4"/>
  <c r="AA51" i="4"/>
  <c r="AB51" i="4"/>
  <c r="AC51" i="4"/>
  <c r="AD51" i="4"/>
  <c r="W52" i="4"/>
  <c r="X52" i="4"/>
  <c r="AA52" i="4"/>
  <c r="AB52" i="4"/>
  <c r="AC52" i="4"/>
  <c r="AD52" i="4"/>
  <c r="W53" i="4"/>
  <c r="X53" i="4"/>
  <c r="AA53" i="4"/>
  <c r="AB53" i="4"/>
  <c r="AC53" i="4"/>
  <c r="AD53" i="4"/>
  <c r="W54" i="4"/>
  <c r="X54" i="4"/>
  <c r="AA54" i="4"/>
  <c r="AB54" i="4"/>
  <c r="AC54" i="4"/>
  <c r="AD54" i="4"/>
  <c r="W55" i="4"/>
  <c r="X55" i="4"/>
  <c r="AA55" i="4"/>
  <c r="AB55" i="4"/>
  <c r="AC55" i="4"/>
  <c r="AD55" i="4"/>
  <c r="W56" i="4"/>
  <c r="X56" i="4"/>
  <c r="AA56" i="4"/>
  <c r="AB56" i="4"/>
  <c r="AC56" i="4"/>
  <c r="AD56" i="4"/>
  <c r="W57" i="4"/>
  <c r="X57" i="4"/>
  <c r="AA57" i="4"/>
  <c r="AB57" i="4"/>
  <c r="AC57" i="4"/>
  <c r="AD57" i="4"/>
  <c r="W58" i="4"/>
  <c r="X58" i="4"/>
  <c r="AA58" i="4"/>
  <c r="AB58" i="4"/>
  <c r="AC58" i="4"/>
  <c r="AD58" i="4"/>
  <c r="W59" i="4"/>
  <c r="X59" i="4"/>
  <c r="AA59" i="4"/>
  <c r="AB59" i="4"/>
  <c r="AC59" i="4"/>
  <c r="AD59" i="4"/>
  <c r="W60" i="4"/>
  <c r="X60" i="4"/>
  <c r="AA60" i="4"/>
  <c r="AB60" i="4"/>
  <c r="AC60" i="4"/>
  <c r="AD60" i="4"/>
  <c r="W61" i="4"/>
  <c r="X61" i="4"/>
  <c r="AA61" i="4"/>
  <c r="AB61" i="4"/>
  <c r="AC61" i="4"/>
  <c r="AD61" i="4"/>
  <c r="W62" i="4"/>
  <c r="X62" i="4"/>
  <c r="AA62" i="4"/>
  <c r="AB62" i="4"/>
  <c r="AC62" i="4"/>
  <c r="AD62" i="4"/>
  <c r="W63" i="4"/>
  <c r="X63" i="4"/>
  <c r="AA63" i="4"/>
  <c r="AB63" i="4"/>
  <c r="AC63" i="4"/>
  <c r="AD63" i="4"/>
  <c r="W64" i="4"/>
  <c r="X64" i="4"/>
  <c r="AA64" i="4"/>
  <c r="AB64" i="4"/>
  <c r="AC64" i="4"/>
  <c r="AD64" i="4"/>
  <c r="Z6" i="5"/>
  <c r="AA6" i="5"/>
  <c r="AB6" i="5"/>
  <c r="AC6" i="5"/>
  <c r="AD6" i="5"/>
  <c r="AE6" i="5"/>
  <c r="AF6" i="5"/>
  <c r="AG6" i="5"/>
  <c r="Z7" i="5"/>
  <c r="AA7" i="5"/>
  <c r="AB7" i="5"/>
  <c r="AC7" i="5"/>
  <c r="AD7" i="5"/>
  <c r="AE7" i="5"/>
  <c r="AF7" i="5"/>
  <c r="AG7" i="5"/>
  <c r="Z8" i="5"/>
  <c r="AA8" i="5"/>
  <c r="AB8" i="5"/>
  <c r="AC8" i="5"/>
  <c r="AD8" i="5"/>
  <c r="AE8" i="5"/>
  <c r="AF8" i="5"/>
  <c r="AG8" i="5"/>
  <c r="Z9" i="5"/>
  <c r="AA9" i="5"/>
  <c r="AB9" i="5"/>
  <c r="AC9" i="5"/>
  <c r="AD9" i="5"/>
  <c r="AE9" i="5"/>
  <c r="AF9" i="5"/>
  <c r="AG9" i="5"/>
  <c r="Z10" i="5"/>
  <c r="AA10" i="5"/>
  <c r="AB10" i="5"/>
  <c r="AC10" i="5"/>
  <c r="AD10" i="5"/>
  <c r="AE10" i="5"/>
  <c r="AF10" i="5"/>
  <c r="AG10" i="5"/>
  <c r="Z11" i="5"/>
  <c r="AA11" i="5"/>
  <c r="AB11" i="5"/>
  <c r="AC11" i="5"/>
  <c r="AD11" i="5"/>
  <c r="AE11" i="5"/>
  <c r="AF11" i="5"/>
  <c r="AG11" i="5"/>
  <c r="Z12" i="5"/>
  <c r="AA12" i="5"/>
  <c r="AB12" i="5"/>
  <c r="AC12" i="5"/>
  <c r="AD12" i="5"/>
  <c r="AE12" i="5"/>
  <c r="AF12" i="5"/>
  <c r="AG12" i="5"/>
  <c r="Z13" i="5"/>
  <c r="AA13" i="5"/>
  <c r="AB13" i="5"/>
  <c r="AC13" i="5"/>
  <c r="AD13" i="5"/>
  <c r="AE13" i="5"/>
  <c r="AF13" i="5"/>
  <c r="AG13" i="5"/>
  <c r="Z14" i="5"/>
  <c r="AA14" i="5"/>
  <c r="AB14" i="5"/>
  <c r="AC14" i="5"/>
  <c r="AD14" i="5"/>
  <c r="AE14" i="5"/>
  <c r="AF14" i="5"/>
  <c r="AG14" i="5"/>
  <c r="Z15" i="5"/>
  <c r="AA15" i="5"/>
  <c r="AB15" i="5"/>
  <c r="AC15" i="5"/>
  <c r="AD15" i="5"/>
  <c r="AE15" i="5"/>
  <c r="AF15" i="5"/>
  <c r="AG15" i="5"/>
  <c r="Z16" i="5"/>
  <c r="AA16" i="5"/>
  <c r="AB16" i="5"/>
  <c r="AC16" i="5"/>
  <c r="AD16" i="5"/>
  <c r="AE16" i="5"/>
  <c r="AF16" i="5"/>
  <c r="AG16" i="5"/>
  <c r="Z17" i="5"/>
  <c r="AA17" i="5"/>
  <c r="AB17" i="5"/>
  <c r="AC17" i="5"/>
  <c r="AD17" i="5"/>
  <c r="AE17" i="5"/>
  <c r="AF17" i="5"/>
  <c r="AG17" i="5"/>
  <c r="Z18" i="5"/>
  <c r="AA18" i="5"/>
  <c r="AB18" i="5"/>
  <c r="AC18" i="5"/>
  <c r="AD18" i="5"/>
  <c r="AE18" i="5"/>
  <c r="AF18" i="5"/>
  <c r="AG18" i="5"/>
  <c r="Z19" i="5"/>
  <c r="AA19" i="5"/>
  <c r="AB19" i="5"/>
  <c r="AC19" i="5"/>
  <c r="AD19" i="5"/>
  <c r="AE19" i="5"/>
  <c r="AF19" i="5"/>
  <c r="AG19" i="5"/>
  <c r="Z20" i="5"/>
  <c r="AA20" i="5"/>
  <c r="AB20" i="5"/>
  <c r="AC20" i="5"/>
  <c r="AD20" i="5"/>
  <c r="AE20" i="5"/>
  <c r="AF20" i="5"/>
  <c r="AG20" i="5"/>
  <c r="Z21" i="5"/>
  <c r="AA21" i="5"/>
  <c r="AB21" i="5"/>
  <c r="AC21" i="5"/>
  <c r="AD21" i="5"/>
  <c r="AE21" i="5"/>
  <c r="AF21" i="5"/>
  <c r="AG21" i="5"/>
  <c r="Z22" i="5"/>
  <c r="AA22" i="5"/>
  <c r="AB22" i="5"/>
  <c r="AC22" i="5"/>
  <c r="AD22" i="5"/>
  <c r="AE22" i="5"/>
  <c r="AF22" i="5"/>
  <c r="AG22" i="5"/>
  <c r="Z23" i="5"/>
  <c r="AA23" i="5"/>
  <c r="AB23" i="5"/>
  <c r="AC23" i="5"/>
  <c r="AD23" i="5"/>
  <c r="AE23" i="5"/>
  <c r="AF23" i="5"/>
  <c r="AG23" i="5"/>
  <c r="Z24" i="5"/>
  <c r="AA24" i="5"/>
  <c r="AB24" i="5"/>
  <c r="AC24" i="5"/>
  <c r="AD24" i="5"/>
  <c r="AE24" i="5"/>
  <c r="AF24" i="5"/>
  <c r="AG24" i="5"/>
  <c r="AB25" i="5"/>
  <c r="AC25" i="5"/>
  <c r="AD25" i="5"/>
  <c r="AE25" i="5"/>
  <c r="AF25" i="5"/>
  <c r="AG25" i="5"/>
  <c r="AB26" i="5"/>
  <c r="AC26" i="5"/>
  <c r="AD26" i="5"/>
  <c r="AE26" i="5"/>
  <c r="AF26" i="5"/>
  <c r="AG26" i="5"/>
  <c r="AB27" i="5"/>
  <c r="AC27" i="5"/>
  <c r="AD27" i="5"/>
  <c r="AE27" i="5"/>
  <c r="AF27" i="5"/>
  <c r="AG27" i="5"/>
  <c r="AB28" i="5"/>
  <c r="AC28" i="5"/>
  <c r="AD28" i="5"/>
  <c r="AE28" i="5"/>
  <c r="AF28" i="5"/>
  <c r="AG28" i="5"/>
  <c r="AB29" i="5"/>
  <c r="AC29" i="5"/>
  <c r="AD29" i="5"/>
  <c r="AE29" i="5"/>
  <c r="AF29" i="5"/>
  <c r="AG29" i="5"/>
  <c r="AB30" i="5"/>
  <c r="AC30" i="5"/>
  <c r="AD30" i="5"/>
  <c r="AE30" i="5"/>
  <c r="AF30" i="5"/>
  <c r="AG30" i="5"/>
  <c r="AB31" i="5"/>
  <c r="AC31" i="5"/>
  <c r="AD31" i="5"/>
  <c r="AE31" i="5"/>
  <c r="AF31" i="5"/>
  <c r="AG31" i="5"/>
  <c r="AB32" i="5"/>
  <c r="AC32" i="5"/>
  <c r="AD32" i="5"/>
  <c r="AE32" i="5"/>
  <c r="AF32" i="5"/>
  <c r="AG32" i="5"/>
  <c r="AB33" i="5"/>
  <c r="AC33" i="5"/>
  <c r="AD33" i="5"/>
  <c r="AE33" i="5"/>
  <c r="AF33" i="5"/>
  <c r="AG33" i="5"/>
  <c r="AB34" i="5"/>
  <c r="AC34" i="5"/>
  <c r="AD34" i="5"/>
  <c r="AE34" i="5"/>
  <c r="AF34" i="5"/>
  <c r="AG34" i="5"/>
  <c r="AB35" i="5"/>
  <c r="AC35" i="5"/>
  <c r="AD35" i="5"/>
  <c r="AE35" i="5"/>
  <c r="AF35" i="5"/>
  <c r="AG35" i="5"/>
  <c r="AB36" i="5"/>
  <c r="AC36" i="5"/>
  <c r="AD36" i="5"/>
  <c r="AE36" i="5"/>
  <c r="AF36" i="5"/>
  <c r="AG36" i="5"/>
  <c r="AB37" i="5"/>
  <c r="AC37" i="5"/>
  <c r="AD37" i="5"/>
  <c r="AE37" i="5"/>
  <c r="AF37" i="5"/>
  <c r="AG37" i="5"/>
  <c r="AB38" i="5"/>
  <c r="AC38" i="5"/>
  <c r="AD38" i="5"/>
  <c r="AE38" i="5"/>
  <c r="AF38" i="5"/>
  <c r="AG38" i="5"/>
  <c r="AB39" i="5"/>
  <c r="AC39" i="5"/>
  <c r="AD39" i="5"/>
  <c r="AE39" i="5"/>
  <c r="AF39" i="5"/>
  <c r="AG39" i="5"/>
  <c r="AB40" i="5"/>
  <c r="AC40" i="5"/>
  <c r="AD40" i="5"/>
  <c r="AE40" i="5"/>
  <c r="AF40" i="5"/>
  <c r="AG40" i="5"/>
  <c r="AB41" i="5"/>
  <c r="AC41" i="5"/>
  <c r="AD41" i="5"/>
  <c r="AE41" i="5"/>
  <c r="AF41" i="5"/>
  <c r="AG41" i="5"/>
  <c r="AB42" i="5"/>
  <c r="AC42" i="5"/>
  <c r="AD42" i="5"/>
  <c r="AE42" i="5"/>
  <c r="AF42" i="5"/>
  <c r="AG42" i="5"/>
  <c r="AB43" i="5"/>
  <c r="AC43" i="5"/>
  <c r="AD43" i="5"/>
  <c r="AE43" i="5"/>
  <c r="AF43" i="5"/>
  <c r="AG43" i="5"/>
  <c r="AB44" i="5"/>
  <c r="AC44" i="5"/>
  <c r="AD44" i="5"/>
  <c r="AE44" i="5"/>
  <c r="AF44" i="5"/>
  <c r="AG44" i="5"/>
  <c r="AB45" i="5"/>
  <c r="AC45" i="5"/>
  <c r="AD45" i="5"/>
  <c r="AE45" i="5"/>
  <c r="AF45" i="5"/>
  <c r="AG45" i="5"/>
  <c r="Z46" i="5"/>
  <c r="AA46" i="5"/>
  <c r="AD46" i="5"/>
  <c r="AE46" i="5"/>
  <c r="AF46" i="5"/>
  <c r="AG46" i="5"/>
  <c r="Z47" i="5"/>
  <c r="AA47" i="5"/>
  <c r="AD47" i="5"/>
  <c r="AE47" i="5"/>
  <c r="AF47" i="5"/>
  <c r="AG47" i="5"/>
  <c r="Z48" i="5"/>
  <c r="AA48" i="5"/>
  <c r="AD48" i="5"/>
  <c r="AE48" i="5"/>
  <c r="AF48" i="5"/>
  <c r="AG48" i="5"/>
  <c r="Z49" i="5"/>
  <c r="AA49" i="5"/>
  <c r="AD49" i="5"/>
  <c r="AE49" i="5"/>
  <c r="AF49" i="5"/>
  <c r="AG49" i="5"/>
  <c r="Z50" i="5"/>
  <c r="AA50" i="5"/>
  <c r="AD50" i="5"/>
  <c r="AE50" i="5"/>
  <c r="AF50" i="5"/>
  <c r="AG50" i="5"/>
  <c r="Z51" i="5"/>
  <c r="AA51" i="5"/>
  <c r="AD51" i="5"/>
  <c r="AE51" i="5"/>
  <c r="AF51" i="5"/>
  <c r="AG51" i="5"/>
  <c r="Z52" i="5"/>
  <c r="AA52" i="5"/>
  <c r="AD52" i="5"/>
  <c r="AE52" i="5"/>
  <c r="AF52" i="5"/>
  <c r="AG52" i="5"/>
  <c r="Z53" i="5"/>
  <c r="AA53" i="5"/>
  <c r="AD53" i="5"/>
  <c r="AE53" i="5"/>
  <c r="AF53" i="5"/>
  <c r="AG53" i="5"/>
  <c r="Z54" i="5"/>
  <c r="AA54" i="5"/>
  <c r="AD54" i="5"/>
  <c r="AE54" i="5"/>
  <c r="AF54" i="5"/>
  <c r="AG54" i="5"/>
  <c r="Z55" i="5"/>
  <c r="AA55" i="5"/>
  <c r="AD55" i="5"/>
  <c r="AE55" i="5"/>
  <c r="AF55" i="5"/>
  <c r="AG55" i="5"/>
  <c r="Z56" i="5"/>
  <c r="AA56" i="5"/>
  <c r="AD56" i="5"/>
  <c r="AE56" i="5"/>
  <c r="AF56" i="5"/>
  <c r="AG56" i="5"/>
  <c r="Z57" i="5"/>
  <c r="AA57" i="5"/>
  <c r="AD57" i="5"/>
  <c r="AE57" i="5"/>
  <c r="AF57" i="5"/>
  <c r="AG57" i="5"/>
  <c r="Z58" i="5"/>
  <c r="AA58" i="5"/>
  <c r="AD58" i="5"/>
  <c r="AE58" i="5"/>
  <c r="AF58" i="5"/>
  <c r="AG58" i="5"/>
  <c r="Z59" i="5"/>
  <c r="AA59" i="5"/>
  <c r="AD59" i="5"/>
  <c r="AE59" i="5"/>
  <c r="AF59" i="5"/>
  <c r="AG59" i="5"/>
  <c r="Z60" i="5"/>
  <c r="AA60" i="5"/>
  <c r="AD60" i="5"/>
  <c r="AE60" i="5"/>
  <c r="AF60" i="5"/>
  <c r="AG60" i="5"/>
  <c r="Z61" i="5"/>
  <c r="AA61" i="5"/>
  <c r="AD61" i="5"/>
  <c r="AE61" i="5"/>
  <c r="AF61" i="5"/>
  <c r="AG61" i="5"/>
  <c r="Z62" i="5"/>
  <c r="AA62" i="5"/>
  <c r="AD62" i="5"/>
  <c r="AE62" i="5"/>
  <c r="AF62" i="5"/>
  <c r="AG62" i="5"/>
  <c r="Z63" i="5"/>
  <c r="AA63" i="5"/>
  <c r="AD63" i="5"/>
  <c r="AE63" i="5"/>
  <c r="AF63" i="5"/>
  <c r="AG63" i="5"/>
  <c r="Z64" i="5"/>
  <c r="AA64" i="5"/>
  <c r="AD64" i="5"/>
  <c r="AE64" i="5"/>
  <c r="AF64" i="5"/>
  <c r="AG64" i="5"/>
  <c r="Z6" i="6"/>
  <c r="AA6" i="6"/>
  <c r="AB6" i="6"/>
  <c r="AC6" i="6"/>
  <c r="AD6" i="6"/>
  <c r="AE6" i="6"/>
  <c r="AF6" i="6"/>
  <c r="AG6" i="6"/>
  <c r="Z7" i="6"/>
  <c r="AA7" i="6"/>
  <c r="AB7" i="6"/>
  <c r="AC7" i="6"/>
  <c r="AD7" i="6"/>
  <c r="AE7" i="6"/>
  <c r="AF7" i="6"/>
  <c r="AG7" i="6"/>
  <c r="Z8" i="6"/>
  <c r="AA8" i="6"/>
  <c r="AB8" i="6"/>
  <c r="AC8" i="6"/>
  <c r="AD8" i="6"/>
  <c r="AE8" i="6"/>
  <c r="AF8" i="6"/>
  <c r="AG8" i="6"/>
  <c r="Z9" i="6"/>
  <c r="AA9" i="6"/>
  <c r="AB9" i="6"/>
  <c r="AC9" i="6"/>
  <c r="AD9" i="6"/>
  <c r="AE9" i="6"/>
  <c r="AF9" i="6"/>
  <c r="AG9" i="6"/>
  <c r="Z10" i="6"/>
  <c r="AA10" i="6"/>
  <c r="AB10" i="6"/>
  <c r="AC10" i="6"/>
  <c r="AD10" i="6"/>
  <c r="AE10" i="6"/>
  <c r="AF10" i="6"/>
  <c r="AG10" i="6"/>
  <c r="Z11" i="6"/>
  <c r="AA11" i="6"/>
  <c r="AB11" i="6"/>
  <c r="AC11" i="6"/>
  <c r="AD11" i="6"/>
  <c r="AE11" i="6"/>
  <c r="AF11" i="6"/>
  <c r="AG11" i="6"/>
  <c r="Z12" i="6"/>
  <c r="AA12" i="6"/>
  <c r="AB12" i="6"/>
  <c r="AC12" i="6"/>
  <c r="AD12" i="6"/>
  <c r="AE12" i="6"/>
  <c r="AF12" i="6"/>
  <c r="AG12" i="6"/>
  <c r="Z13" i="6"/>
  <c r="AA13" i="6"/>
  <c r="AB13" i="6"/>
  <c r="AC13" i="6"/>
  <c r="AD13" i="6"/>
  <c r="AE13" i="6"/>
  <c r="AF13" i="6"/>
  <c r="AG13" i="6"/>
  <c r="Z14" i="6"/>
  <c r="AA14" i="6"/>
  <c r="AB14" i="6"/>
  <c r="AC14" i="6"/>
  <c r="AD14" i="6"/>
  <c r="AE14" i="6"/>
  <c r="AF14" i="6"/>
  <c r="AG14" i="6"/>
  <c r="Z15" i="6"/>
  <c r="AA15" i="6"/>
  <c r="AB15" i="6"/>
  <c r="AC15" i="6"/>
  <c r="AD15" i="6"/>
  <c r="AE15" i="6"/>
  <c r="AF15" i="6"/>
  <c r="AG15" i="6"/>
  <c r="Z16" i="6"/>
  <c r="AA16" i="6"/>
  <c r="AB16" i="6"/>
  <c r="AC16" i="6"/>
  <c r="AD16" i="6"/>
  <c r="AE16" i="6"/>
  <c r="AF16" i="6"/>
  <c r="AG16" i="6"/>
  <c r="Z17" i="6"/>
  <c r="AA17" i="6"/>
  <c r="AB17" i="6"/>
  <c r="AC17" i="6"/>
  <c r="AD17" i="6"/>
  <c r="AE17" i="6"/>
  <c r="AF17" i="6"/>
  <c r="AG17" i="6"/>
  <c r="Z18" i="6"/>
  <c r="AA18" i="6"/>
  <c r="AB18" i="6"/>
  <c r="AC18" i="6"/>
  <c r="AD18" i="6"/>
  <c r="AE18" i="6"/>
  <c r="AF18" i="6"/>
  <c r="AG18" i="6"/>
  <c r="Z19" i="6"/>
  <c r="AA19" i="6"/>
  <c r="AB19" i="6"/>
  <c r="AC19" i="6"/>
  <c r="AD19" i="6"/>
  <c r="AE19" i="6"/>
  <c r="AF19" i="6"/>
  <c r="AG19" i="6"/>
  <c r="Z20" i="6"/>
  <c r="AA20" i="6"/>
  <c r="AB20" i="6"/>
  <c r="AC20" i="6"/>
  <c r="AD20" i="6"/>
  <c r="AE20" i="6"/>
  <c r="AF20" i="6"/>
  <c r="AG20" i="6"/>
  <c r="Z21" i="6"/>
  <c r="AA21" i="6"/>
  <c r="AB21" i="6"/>
  <c r="AC21" i="6"/>
  <c r="AD21" i="6"/>
  <c r="AE21" i="6"/>
  <c r="AF21" i="6"/>
  <c r="AG21" i="6"/>
  <c r="Z22" i="6"/>
  <c r="AA22" i="6"/>
  <c r="AB22" i="6"/>
  <c r="AC22" i="6"/>
  <c r="AD22" i="6"/>
  <c r="AE22" i="6"/>
  <c r="AF22" i="6"/>
  <c r="AG22" i="6"/>
  <c r="Z23" i="6"/>
  <c r="AA23" i="6"/>
  <c r="AB23" i="6"/>
  <c r="AC23" i="6"/>
  <c r="AD23" i="6"/>
  <c r="AE23" i="6"/>
  <c r="AF23" i="6"/>
  <c r="AG23" i="6"/>
  <c r="Z24" i="6"/>
  <c r="AA24" i="6"/>
  <c r="AB24" i="6"/>
  <c r="AC24" i="6"/>
  <c r="AD24" i="6"/>
  <c r="AE24" i="6"/>
  <c r="AF24" i="6"/>
  <c r="AG24" i="6"/>
  <c r="AB25" i="6"/>
  <c r="AC25" i="6"/>
  <c r="AD25" i="6"/>
  <c r="AE25" i="6"/>
  <c r="AF25" i="6"/>
  <c r="AG25" i="6"/>
  <c r="AB26" i="6"/>
  <c r="AC26" i="6"/>
  <c r="AD26" i="6"/>
  <c r="AE26" i="6"/>
  <c r="AF26" i="6"/>
  <c r="AG26" i="6"/>
  <c r="AB27" i="6"/>
  <c r="AC27" i="6"/>
  <c r="AD27" i="6"/>
  <c r="AE27" i="6"/>
  <c r="AF27" i="6"/>
  <c r="AG27" i="6"/>
  <c r="AB28" i="6"/>
  <c r="AC28" i="6"/>
  <c r="AD28" i="6"/>
  <c r="AE28" i="6"/>
  <c r="AF28" i="6"/>
  <c r="AG28" i="6"/>
  <c r="AB29" i="6"/>
  <c r="AC29" i="6"/>
  <c r="AD29" i="6"/>
  <c r="AE29" i="6"/>
  <c r="AF29" i="6"/>
  <c r="AG29" i="6"/>
  <c r="AB30" i="6"/>
  <c r="AC30" i="6"/>
  <c r="AD30" i="6"/>
  <c r="AE30" i="6"/>
  <c r="AF30" i="6"/>
  <c r="AG30" i="6"/>
  <c r="AB31" i="6"/>
  <c r="AC31" i="6"/>
  <c r="AD31" i="6"/>
  <c r="AE31" i="6"/>
  <c r="AF31" i="6"/>
  <c r="AG31" i="6"/>
  <c r="AB32" i="6"/>
  <c r="AC32" i="6"/>
  <c r="AD32" i="6"/>
  <c r="AE32" i="6"/>
  <c r="AF32" i="6"/>
  <c r="AG32" i="6"/>
  <c r="AB33" i="6"/>
  <c r="AC33" i="6"/>
  <c r="AD33" i="6"/>
  <c r="AE33" i="6"/>
  <c r="AF33" i="6"/>
  <c r="AG33" i="6"/>
  <c r="AB34" i="6"/>
  <c r="AC34" i="6"/>
  <c r="AD34" i="6"/>
  <c r="AE34" i="6"/>
  <c r="AF34" i="6"/>
  <c r="AG34" i="6"/>
  <c r="AB35" i="6"/>
  <c r="AC35" i="6"/>
  <c r="AD35" i="6"/>
  <c r="AE35" i="6"/>
  <c r="AF35" i="6"/>
  <c r="AG35" i="6"/>
  <c r="AB36" i="6"/>
  <c r="AC36" i="6"/>
  <c r="AD36" i="6"/>
  <c r="AE36" i="6"/>
  <c r="AF36" i="6"/>
  <c r="AG36" i="6"/>
  <c r="AB37" i="6"/>
  <c r="AC37" i="6"/>
  <c r="AD37" i="6"/>
  <c r="AE37" i="6"/>
  <c r="AF37" i="6"/>
  <c r="AG37" i="6"/>
  <c r="AB38" i="6"/>
  <c r="AC38" i="6"/>
  <c r="AD38" i="6"/>
  <c r="AE38" i="6"/>
  <c r="AF38" i="6"/>
  <c r="AG38" i="6"/>
  <c r="AB39" i="6"/>
  <c r="AC39" i="6"/>
  <c r="AD39" i="6"/>
  <c r="AE39" i="6"/>
  <c r="AF39" i="6"/>
  <c r="AG39" i="6"/>
  <c r="AB40" i="6"/>
  <c r="AC40" i="6"/>
  <c r="AD40" i="6"/>
  <c r="AE40" i="6"/>
  <c r="AF40" i="6"/>
  <c r="AG40" i="6"/>
  <c r="AB41" i="6"/>
  <c r="AC41" i="6"/>
  <c r="AD41" i="6"/>
  <c r="AE41" i="6"/>
  <c r="AF41" i="6"/>
  <c r="AG41" i="6"/>
  <c r="AB42" i="6"/>
  <c r="AC42" i="6"/>
  <c r="AD42" i="6"/>
  <c r="AE42" i="6"/>
  <c r="AF42" i="6"/>
  <c r="AG42" i="6"/>
  <c r="AB43" i="6"/>
  <c r="AC43" i="6"/>
  <c r="AD43" i="6"/>
  <c r="AE43" i="6"/>
  <c r="AF43" i="6"/>
  <c r="AG43" i="6"/>
  <c r="AB44" i="6"/>
  <c r="AC44" i="6"/>
  <c r="AD44" i="6"/>
  <c r="AE44" i="6"/>
  <c r="AF44" i="6"/>
  <c r="AG44" i="6"/>
  <c r="AB45" i="6"/>
  <c r="AC45" i="6"/>
  <c r="AD45" i="6"/>
  <c r="AE45" i="6"/>
  <c r="AF45" i="6"/>
  <c r="AG45" i="6"/>
  <c r="Z46" i="6"/>
  <c r="AA46" i="6"/>
  <c r="AD46" i="6"/>
  <c r="AE46" i="6"/>
  <c r="AF46" i="6"/>
  <c r="AG46" i="6"/>
  <c r="Z47" i="6"/>
  <c r="AA47" i="6"/>
  <c r="AD47" i="6"/>
  <c r="AE47" i="6"/>
  <c r="AF47" i="6"/>
  <c r="AG47" i="6"/>
  <c r="Z48" i="6"/>
  <c r="AA48" i="6"/>
  <c r="AD48" i="6"/>
  <c r="AE48" i="6"/>
  <c r="AF48" i="6"/>
  <c r="AG48" i="6"/>
  <c r="Z49" i="6"/>
  <c r="AA49" i="6"/>
  <c r="AD49" i="6"/>
  <c r="AE49" i="6"/>
  <c r="AF49" i="6"/>
  <c r="AG49" i="6"/>
  <c r="Z50" i="6"/>
  <c r="AA50" i="6"/>
  <c r="AD50" i="6"/>
  <c r="AE50" i="6"/>
  <c r="AF50" i="6"/>
  <c r="AG50" i="6"/>
  <c r="Z51" i="6"/>
  <c r="AA51" i="6"/>
  <c r="AD51" i="6"/>
  <c r="AE51" i="6"/>
  <c r="AF51" i="6"/>
  <c r="AG51" i="6"/>
  <c r="Z52" i="6"/>
  <c r="AA52" i="6"/>
  <c r="AD52" i="6"/>
  <c r="AE52" i="6"/>
  <c r="AF52" i="6"/>
  <c r="AG52" i="6"/>
  <c r="Z53" i="6"/>
  <c r="AA53" i="6"/>
  <c r="AD53" i="6"/>
  <c r="AE53" i="6"/>
  <c r="AF53" i="6"/>
  <c r="AG53" i="6"/>
  <c r="Z54" i="6"/>
  <c r="AA54" i="6"/>
  <c r="AD54" i="6"/>
  <c r="AE54" i="6"/>
  <c r="AF54" i="6"/>
  <c r="AG54" i="6"/>
  <c r="Z55" i="6"/>
  <c r="AA55" i="6"/>
  <c r="AD55" i="6"/>
  <c r="AE55" i="6"/>
  <c r="AF55" i="6"/>
  <c r="AG55" i="6"/>
  <c r="Z56" i="6"/>
  <c r="AA56" i="6"/>
  <c r="AD56" i="6"/>
  <c r="AE56" i="6"/>
  <c r="AF56" i="6"/>
  <c r="AG56" i="6"/>
  <c r="Z57" i="6"/>
  <c r="AA57" i="6"/>
  <c r="AD57" i="6"/>
  <c r="AE57" i="6"/>
  <c r="AF57" i="6"/>
  <c r="AG57" i="6"/>
  <c r="Z58" i="6"/>
  <c r="AA58" i="6"/>
  <c r="AD58" i="6"/>
  <c r="AE58" i="6"/>
  <c r="AF58" i="6"/>
  <c r="AG58" i="6"/>
  <c r="Z59" i="6"/>
  <c r="AA59" i="6"/>
  <c r="AD59" i="6"/>
  <c r="AE59" i="6"/>
  <c r="AF59" i="6"/>
  <c r="AG59" i="6"/>
  <c r="Z60" i="6"/>
  <c r="AA60" i="6"/>
  <c r="AD60" i="6"/>
  <c r="AE60" i="6"/>
  <c r="AF60" i="6"/>
  <c r="AG60" i="6"/>
  <c r="Z61" i="6"/>
  <c r="AA61" i="6"/>
  <c r="AD61" i="6"/>
  <c r="AE61" i="6"/>
  <c r="AF61" i="6"/>
  <c r="AG61" i="6"/>
  <c r="Z62" i="6"/>
  <c r="AA62" i="6"/>
  <c r="AD62" i="6"/>
  <c r="AE62" i="6"/>
  <c r="AF62" i="6"/>
  <c r="AG62" i="6"/>
  <c r="Z63" i="6"/>
  <c r="AA63" i="6"/>
  <c r="AD63" i="6"/>
  <c r="AE63" i="6"/>
  <c r="AF63" i="6"/>
  <c r="AG63" i="6"/>
  <c r="Z64" i="6"/>
  <c r="AA64" i="6"/>
  <c r="AD64" i="6"/>
  <c r="AE64" i="6"/>
  <c r="AF64" i="6"/>
  <c r="AG64" i="6"/>
  <c r="Z6" i="7"/>
  <c r="AA6" i="7"/>
  <c r="AB6" i="7"/>
  <c r="AC6" i="7"/>
  <c r="AD6" i="7"/>
  <c r="AE6" i="7"/>
  <c r="AF6" i="7"/>
  <c r="AG6" i="7"/>
  <c r="Z7" i="7"/>
  <c r="AA7" i="7"/>
  <c r="AB7" i="7"/>
  <c r="AC7" i="7"/>
  <c r="AD7" i="7"/>
  <c r="AE7" i="7"/>
  <c r="AF7" i="7"/>
  <c r="AG7" i="7"/>
  <c r="Z8" i="7"/>
  <c r="AA8" i="7"/>
  <c r="AB8" i="7"/>
  <c r="AC8" i="7"/>
  <c r="AD8" i="7"/>
  <c r="AE8" i="7"/>
  <c r="AF8" i="7"/>
  <c r="AG8" i="7"/>
  <c r="Z9" i="7"/>
  <c r="AA9" i="7"/>
  <c r="AB9" i="7"/>
  <c r="AC9" i="7"/>
  <c r="AD9" i="7"/>
  <c r="AE9" i="7"/>
  <c r="AF9" i="7"/>
  <c r="AG9" i="7"/>
  <c r="Z10" i="7"/>
  <c r="AA10" i="7"/>
  <c r="AB10" i="7"/>
  <c r="AC10" i="7"/>
  <c r="AD10" i="7"/>
  <c r="AE10" i="7"/>
  <c r="AF10" i="7"/>
  <c r="AG10" i="7"/>
  <c r="Z11" i="7"/>
  <c r="AA11" i="7"/>
  <c r="AB11" i="7"/>
  <c r="AC11" i="7"/>
  <c r="AD11" i="7"/>
  <c r="AE11" i="7"/>
  <c r="AF11" i="7"/>
  <c r="AG11" i="7"/>
  <c r="Z12" i="7"/>
  <c r="AA12" i="7"/>
  <c r="AB12" i="7"/>
  <c r="AC12" i="7"/>
  <c r="AD12" i="7"/>
  <c r="AE12" i="7"/>
  <c r="AF12" i="7"/>
  <c r="AG12" i="7"/>
  <c r="Z13" i="7"/>
  <c r="AA13" i="7"/>
  <c r="AB13" i="7"/>
  <c r="AC13" i="7"/>
  <c r="AD13" i="7"/>
  <c r="AE13" i="7"/>
  <c r="AF13" i="7"/>
  <c r="AG13" i="7"/>
  <c r="Z14" i="7"/>
  <c r="AA14" i="7"/>
  <c r="AB14" i="7"/>
  <c r="AC14" i="7"/>
  <c r="AD14" i="7"/>
  <c r="AE14" i="7"/>
  <c r="AF14" i="7"/>
  <c r="AG14" i="7"/>
  <c r="Z15" i="7"/>
  <c r="AA15" i="7"/>
  <c r="AB15" i="7"/>
  <c r="AC15" i="7"/>
  <c r="AD15" i="7"/>
  <c r="AE15" i="7"/>
  <c r="AF15" i="7"/>
  <c r="AG15" i="7"/>
  <c r="Z16" i="7"/>
  <c r="AA16" i="7"/>
  <c r="AB16" i="7"/>
  <c r="AC16" i="7"/>
  <c r="AD16" i="7"/>
  <c r="AE16" i="7"/>
  <c r="AF16" i="7"/>
  <c r="AG16" i="7"/>
  <c r="Z17" i="7"/>
  <c r="AA17" i="7"/>
  <c r="AB17" i="7"/>
  <c r="AC17" i="7"/>
  <c r="AD17" i="7"/>
  <c r="AE17" i="7"/>
  <c r="AF17" i="7"/>
  <c r="AG17" i="7"/>
  <c r="Z18" i="7"/>
  <c r="AA18" i="7"/>
  <c r="AB18" i="7"/>
  <c r="AC18" i="7"/>
  <c r="AD18" i="7"/>
  <c r="AE18" i="7"/>
  <c r="AF18" i="7"/>
  <c r="AG18" i="7"/>
  <c r="Z19" i="7"/>
  <c r="AA19" i="7"/>
  <c r="AB19" i="7"/>
  <c r="AC19" i="7"/>
  <c r="AD19" i="7"/>
  <c r="AE19" i="7"/>
  <c r="AF19" i="7"/>
  <c r="AG19" i="7"/>
  <c r="Z20" i="7"/>
  <c r="AA20" i="7"/>
  <c r="AB20" i="7"/>
  <c r="AC20" i="7"/>
  <c r="AD20" i="7"/>
  <c r="AE20" i="7"/>
  <c r="AF20" i="7"/>
  <c r="AG20" i="7"/>
  <c r="Z21" i="7"/>
  <c r="AA21" i="7"/>
  <c r="AB21" i="7"/>
  <c r="AC21" i="7"/>
  <c r="AD21" i="7"/>
  <c r="AE21" i="7"/>
  <c r="AF21" i="7"/>
  <c r="AG21" i="7"/>
  <c r="Z22" i="7"/>
  <c r="AA22" i="7"/>
  <c r="AB22" i="7"/>
  <c r="AC22" i="7"/>
  <c r="AD22" i="7"/>
  <c r="AE22" i="7"/>
  <c r="AF22" i="7"/>
  <c r="AG22" i="7"/>
  <c r="Z23" i="7"/>
  <c r="AA23" i="7"/>
  <c r="AB23" i="7"/>
  <c r="AC23" i="7"/>
  <c r="AD23" i="7"/>
  <c r="AE23" i="7"/>
  <c r="AF23" i="7"/>
  <c r="AG23" i="7"/>
  <c r="Z24" i="7"/>
  <c r="AA24" i="7"/>
  <c r="AB24" i="7"/>
  <c r="AC24" i="7"/>
  <c r="AD24" i="7"/>
  <c r="AE24" i="7"/>
  <c r="AF24" i="7"/>
  <c r="AG24" i="7"/>
  <c r="AB25" i="7"/>
  <c r="AC25" i="7"/>
  <c r="AD25" i="7"/>
  <c r="AE25" i="7"/>
  <c r="AF25" i="7"/>
  <c r="AG25" i="7"/>
  <c r="AB26" i="7"/>
  <c r="AC26" i="7"/>
  <c r="AD26" i="7"/>
  <c r="AE26" i="7"/>
  <c r="AF26" i="7"/>
  <c r="AG26" i="7"/>
  <c r="AB27" i="7"/>
  <c r="AC27" i="7"/>
  <c r="AD27" i="7"/>
  <c r="AE27" i="7"/>
  <c r="AF27" i="7"/>
  <c r="AG27" i="7"/>
  <c r="AB28" i="7"/>
  <c r="AC28" i="7"/>
  <c r="AD28" i="7"/>
  <c r="AE28" i="7"/>
  <c r="AF28" i="7"/>
  <c r="AG28" i="7"/>
  <c r="AB29" i="7"/>
  <c r="AC29" i="7"/>
  <c r="AD29" i="7"/>
  <c r="AE29" i="7"/>
  <c r="AF29" i="7"/>
  <c r="AG29" i="7"/>
  <c r="AB30" i="7"/>
  <c r="AC30" i="7"/>
  <c r="AD30" i="7"/>
  <c r="AE30" i="7"/>
  <c r="AF30" i="7"/>
  <c r="AG30" i="7"/>
  <c r="AB31" i="7"/>
  <c r="AC31" i="7"/>
  <c r="AD31" i="7"/>
  <c r="AE31" i="7"/>
  <c r="AF31" i="7"/>
  <c r="AG31" i="7"/>
  <c r="AB32" i="7"/>
  <c r="AC32" i="7"/>
  <c r="AD32" i="7"/>
  <c r="AE32" i="7"/>
  <c r="AF32" i="7"/>
  <c r="AG32" i="7"/>
  <c r="AB33" i="7"/>
  <c r="AC33" i="7"/>
  <c r="AD33" i="7"/>
  <c r="AE33" i="7"/>
  <c r="AF33" i="7"/>
  <c r="AG33" i="7"/>
  <c r="AB34" i="7"/>
  <c r="AC34" i="7"/>
  <c r="AD34" i="7"/>
  <c r="AE34" i="7"/>
  <c r="AF34" i="7"/>
  <c r="AG34" i="7"/>
  <c r="AB35" i="7"/>
  <c r="AC35" i="7"/>
  <c r="AD35" i="7"/>
  <c r="AE35" i="7"/>
  <c r="AF35" i="7"/>
  <c r="AG35" i="7"/>
  <c r="AB36" i="7"/>
  <c r="AC36" i="7"/>
  <c r="AD36" i="7"/>
  <c r="AE36" i="7"/>
  <c r="AF36" i="7"/>
  <c r="AG36" i="7"/>
  <c r="AB37" i="7"/>
  <c r="AC37" i="7"/>
  <c r="AD37" i="7"/>
  <c r="AE37" i="7"/>
  <c r="AF37" i="7"/>
  <c r="AG37" i="7"/>
  <c r="AB38" i="7"/>
  <c r="AC38" i="7"/>
  <c r="AD38" i="7"/>
  <c r="AE38" i="7"/>
  <c r="AF38" i="7"/>
  <c r="AG38" i="7"/>
  <c r="AB39" i="7"/>
  <c r="AC39" i="7"/>
  <c r="AD39" i="7"/>
  <c r="AE39" i="7"/>
  <c r="AF39" i="7"/>
  <c r="AG39" i="7"/>
  <c r="AB40" i="7"/>
  <c r="AC40" i="7"/>
  <c r="AD40" i="7"/>
  <c r="AE40" i="7"/>
  <c r="AF40" i="7"/>
  <c r="AG40" i="7"/>
  <c r="AB41" i="7"/>
  <c r="AC41" i="7"/>
  <c r="AD41" i="7"/>
  <c r="AE41" i="7"/>
  <c r="AF41" i="7"/>
  <c r="AG41" i="7"/>
  <c r="AB42" i="7"/>
  <c r="AC42" i="7"/>
  <c r="AD42" i="7"/>
  <c r="AE42" i="7"/>
  <c r="AF42" i="7"/>
  <c r="AG42" i="7"/>
  <c r="AB43" i="7"/>
  <c r="AC43" i="7"/>
  <c r="AD43" i="7"/>
  <c r="AE43" i="7"/>
  <c r="AF43" i="7"/>
  <c r="AG43" i="7"/>
  <c r="AB44" i="7"/>
  <c r="AC44" i="7"/>
  <c r="AD44" i="7"/>
  <c r="AE44" i="7"/>
  <c r="AF44" i="7"/>
  <c r="AG44" i="7"/>
  <c r="AB45" i="7"/>
  <c r="AC45" i="7"/>
  <c r="AD45" i="7"/>
  <c r="AE45" i="7"/>
  <c r="AF45" i="7"/>
  <c r="AG45" i="7"/>
  <c r="Z46" i="7"/>
  <c r="AA46" i="7"/>
  <c r="AD46" i="7"/>
  <c r="AE46" i="7"/>
  <c r="AF46" i="7"/>
  <c r="AG46" i="7"/>
  <c r="Z47" i="7"/>
  <c r="AA47" i="7"/>
  <c r="AD47" i="7"/>
  <c r="AE47" i="7"/>
  <c r="AF47" i="7"/>
  <c r="AG47" i="7"/>
  <c r="Z48" i="7"/>
  <c r="AA48" i="7"/>
  <c r="AD48" i="7"/>
  <c r="AE48" i="7"/>
  <c r="AF48" i="7"/>
  <c r="AG48" i="7"/>
  <c r="Z49" i="7"/>
  <c r="AA49" i="7"/>
  <c r="AD49" i="7"/>
  <c r="AE49" i="7"/>
  <c r="AF49" i="7"/>
  <c r="AG49" i="7"/>
  <c r="Z50" i="7"/>
  <c r="AA50" i="7"/>
  <c r="AD50" i="7"/>
  <c r="AE50" i="7"/>
  <c r="AF50" i="7"/>
  <c r="AG50" i="7"/>
  <c r="Z51" i="7"/>
  <c r="AA51" i="7"/>
  <c r="AD51" i="7"/>
  <c r="AE51" i="7"/>
  <c r="AF51" i="7"/>
  <c r="AG51" i="7"/>
  <c r="Z52" i="7"/>
  <c r="AA52" i="7"/>
  <c r="AD52" i="7"/>
  <c r="AE52" i="7"/>
  <c r="AF52" i="7"/>
  <c r="AG52" i="7"/>
  <c r="Z53" i="7"/>
  <c r="AA53" i="7"/>
  <c r="AD53" i="7"/>
  <c r="AE53" i="7"/>
  <c r="AF53" i="7"/>
  <c r="AG53" i="7"/>
  <c r="Z54" i="7"/>
  <c r="AA54" i="7"/>
  <c r="AD54" i="7"/>
  <c r="AE54" i="7"/>
  <c r="AF54" i="7"/>
  <c r="AG54" i="7"/>
  <c r="Z55" i="7"/>
  <c r="AA55" i="7"/>
  <c r="AD55" i="7"/>
  <c r="AE55" i="7"/>
  <c r="AF55" i="7"/>
  <c r="AG55" i="7"/>
  <c r="Z56" i="7"/>
  <c r="AA56" i="7"/>
  <c r="AD56" i="7"/>
  <c r="AE56" i="7"/>
  <c r="AF56" i="7"/>
  <c r="AG56" i="7"/>
  <c r="Z57" i="7"/>
  <c r="AA57" i="7"/>
  <c r="AD57" i="7"/>
  <c r="AE57" i="7"/>
  <c r="AF57" i="7"/>
  <c r="AG57" i="7"/>
  <c r="Z58" i="7"/>
  <c r="AA58" i="7"/>
  <c r="AD58" i="7"/>
  <c r="AE58" i="7"/>
  <c r="AF58" i="7"/>
  <c r="AG58" i="7"/>
  <c r="Z59" i="7"/>
  <c r="AA59" i="7"/>
  <c r="AD59" i="7"/>
  <c r="AE59" i="7"/>
  <c r="AF59" i="7"/>
  <c r="AG59" i="7"/>
  <c r="Z60" i="7"/>
  <c r="AA60" i="7"/>
  <c r="AD60" i="7"/>
  <c r="AE60" i="7"/>
  <c r="AF60" i="7"/>
  <c r="AG60" i="7"/>
  <c r="Z61" i="7"/>
  <c r="AA61" i="7"/>
  <c r="AD61" i="7"/>
  <c r="AE61" i="7"/>
  <c r="AF61" i="7"/>
  <c r="AG61" i="7"/>
  <c r="Z62" i="7"/>
  <c r="AA62" i="7"/>
  <c r="AD62" i="7"/>
  <c r="AE62" i="7"/>
  <c r="AF62" i="7"/>
  <c r="AG62" i="7"/>
  <c r="Z63" i="7"/>
  <c r="AA63" i="7"/>
  <c r="AD63" i="7"/>
  <c r="AE63" i="7"/>
  <c r="AF63" i="7"/>
  <c r="AG63" i="7"/>
  <c r="Z64" i="7"/>
  <c r="AA64" i="7"/>
  <c r="AD64" i="7"/>
  <c r="AE64" i="7"/>
  <c r="AF64" i="7"/>
  <c r="AG64" i="7"/>
  <c r="Z6" i="8"/>
  <c r="AA6" i="8"/>
  <c r="AB6" i="8"/>
  <c r="AC6" i="8"/>
  <c r="AD6" i="8"/>
  <c r="AE6" i="8"/>
  <c r="AF6" i="8"/>
  <c r="AG6" i="8"/>
  <c r="Z7" i="8"/>
  <c r="AA7" i="8"/>
  <c r="AB7" i="8"/>
  <c r="AC7" i="8"/>
  <c r="AD7" i="8"/>
  <c r="AE7" i="8"/>
  <c r="AF7" i="8"/>
  <c r="AG7" i="8"/>
  <c r="Z8" i="8"/>
  <c r="AA8" i="8"/>
  <c r="AB8" i="8"/>
  <c r="AC8" i="8"/>
  <c r="AD8" i="8"/>
  <c r="AE8" i="8"/>
  <c r="AF8" i="8"/>
  <c r="AG8" i="8"/>
  <c r="Z9" i="8"/>
  <c r="AA9" i="8"/>
  <c r="AB9" i="8"/>
  <c r="AC9" i="8"/>
  <c r="AD9" i="8"/>
  <c r="AE9" i="8"/>
  <c r="AF9" i="8"/>
  <c r="AG9" i="8"/>
  <c r="Z10" i="8"/>
  <c r="AA10" i="8"/>
  <c r="AB10" i="8"/>
  <c r="AC10" i="8"/>
  <c r="AD10" i="8"/>
  <c r="AE10" i="8"/>
  <c r="AF10" i="8"/>
  <c r="AG10" i="8"/>
  <c r="Z11" i="8"/>
  <c r="AA11" i="8"/>
  <c r="AB11" i="8"/>
  <c r="AC11" i="8"/>
  <c r="AD11" i="8"/>
  <c r="AE11" i="8"/>
  <c r="AF11" i="8"/>
  <c r="AG11" i="8"/>
  <c r="Z12" i="8"/>
  <c r="AA12" i="8"/>
  <c r="AB12" i="8"/>
  <c r="AC12" i="8"/>
  <c r="AD12" i="8"/>
  <c r="AE12" i="8"/>
  <c r="AF12" i="8"/>
  <c r="AG12" i="8"/>
  <c r="Z13" i="8"/>
  <c r="AA13" i="8"/>
  <c r="AB13" i="8"/>
  <c r="AC13" i="8"/>
  <c r="AD13" i="8"/>
  <c r="AE13" i="8"/>
  <c r="AF13" i="8"/>
  <c r="AG13" i="8"/>
  <c r="Z14" i="8"/>
  <c r="AA14" i="8"/>
  <c r="AB14" i="8"/>
  <c r="AC14" i="8"/>
  <c r="AD14" i="8"/>
  <c r="AE14" i="8"/>
  <c r="AF14" i="8"/>
  <c r="AG14" i="8"/>
  <c r="Z15" i="8"/>
  <c r="AA15" i="8"/>
  <c r="AB15" i="8"/>
  <c r="AC15" i="8"/>
  <c r="AD15" i="8"/>
  <c r="AE15" i="8"/>
  <c r="AF15" i="8"/>
  <c r="AG15" i="8"/>
  <c r="Z16" i="8"/>
  <c r="AA16" i="8"/>
  <c r="AB16" i="8"/>
  <c r="AC16" i="8"/>
  <c r="AD16" i="8"/>
  <c r="AE16" i="8"/>
  <c r="AF16" i="8"/>
  <c r="AG16" i="8"/>
  <c r="Z17" i="8"/>
  <c r="AA17" i="8"/>
  <c r="AB17" i="8"/>
  <c r="AC17" i="8"/>
  <c r="AD17" i="8"/>
  <c r="AE17" i="8"/>
  <c r="AF17" i="8"/>
  <c r="AG17" i="8"/>
  <c r="Z18" i="8"/>
  <c r="AA18" i="8"/>
  <c r="AB18" i="8"/>
  <c r="AC18" i="8"/>
  <c r="AD18" i="8"/>
  <c r="AE18" i="8"/>
  <c r="AF18" i="8"/>
  <c r="AG18" i="8"/>
  <c r="Z19" i="8"/>
  <c r="AA19" i="8"/>
  <c r="AB19" i="8"/>
  <c r="AC19" i="8"/>
  <c r="AD19" i="8"/>
  <c r="AE19" i="8"/>
  <c r="AF19" i="8"/>
  <c r="AG19" i="8"/>
  <c r="Z20" i="8"/>
  <c r="AA20" i="8"/>
  <c r="AB20" i="8"/>
  <c r="AC20" i="8"/>
  <c r="AD20" i="8"/>
  <c r="AE20" i="8"/>
  <c r="AF20" i="8"/>
  <c r="AG20" i="8"/>
  <c r="Z21" i="8"/>
  <c r="AA21" i="8"/>
  <c r="AB21" i="8"/>
  <c r="AC21" i="8"/>
  <c r="AD21" i="8"/>
  <c r="AE21" i="8"/>
  <c r="AF21" i="8"/>
  <c r="AG21" i="8"/>
  <c r="Z22" i="8"/>
  <c r="AA22" i="8"/>
  <c r="AB22" i="8"/>
  <c r="AC22" i="8"/>
  <c r="AD22" i="8"/>
  <c r="AE22" i="8"/>
  <c r="AF22" i="8"/>
  <c r="AG22" i="8"/>
  <c r="Z23" i="8"/>
  <c r="AA23" i="8"/>
  <c r="AB23" i="8"/>
  <c r="AC23" i="8"/>
  <c r="AD23" i="8"/>
  <c r="AE23" i="8"/>
  <c r="AF23" i="8"/>
  <c r="AG23" i="8"/>
  <c r="Z24" i="8"/>
  <c r="AA24" i="8"/>
  <c r="AB24" i="8"/>
  <c r="AC24" i="8"/>
  <c r="AD24" i="8"/>
  <c r="AE24" i="8"/>
  <c r="AF24" i="8"/>
  <c r="AG24" i="8"/>
  <c r="AB25" i="8"/>
  <c r="AC25" i="8"/>
  <c r="AD25" i="8"/>
  <c r="AE25" i="8"/>
  <c r="AF25" i="8"/>
  <c r="AG25" i="8"/>
  <c r="AB26" i="8"/>
  <c r="AC26" i="8"/>
  <c r="AD26" i="8"/>
  <c r="AE26" i="8"/>
  <c r="AF26" i="8"/>
  <c r="AG26" i="8"/>
  <c r="AB27" i="8"/>
  <c r="AC27" i="8"/>
  <c r="AD27" i="8"/>
  <c r="AE27" i="8"/>
  <c r="AF27" i="8"/>
  <c r="AG27" i="8"/>
  <c r="AB28" i="8"/>
  <c r="AC28" i="8"/>
  <c r="AD28" i="8"/>
  <c r="AE28" i="8"/>
  <c r="AF28" i="8"/>
  <c r="AG28" i="8"/>
  <c r="AB29" i="8"/>
  <c r="AC29" i="8"/>
  <c r="AD29" i="8"/>
  <c r="AE29" i="8"/>
  <c r="AF29" i="8"/>
  <c r="AG29" i="8"/>
  <c r="AB30" i="8"/>
  <c r="AC30" i="8"/>
  <c r="AD30" i="8"/>
  <c r="AE30" i="8"/>
  <c r="AF30" i="8"/>
  <c r="AG30" i="8"/>
  <c r="AB31" i="8"/>
  <c r="AC31" i="8"/>
  <c r="AD31" i="8"/>
  <c r="AE31" i="8"/>
  <c r="AF31" i="8"/>
  <c r="AG31" i="8"/>
  <c r="AB32" i="8"/>
  <c r="AC32" i="8"/>
  <c r="AD32" i="8"/>
  <c r="AE32" i="8"/>
  <c r="AF32" i="8"/>
  <c r="AG32" i="8"/>
  <c r="AB33" i="8"/>
  <c r="AC33" i="8"/>
  <c r="AD33" i="8"/>
  <c r="AE33" i="8"/>
  <c r="AF33" i="8"/>
  <c r="AG33" i="8"/>
  <c r="AB34" i="8"/>
  <c r="AC34" i="8"/>
  <c r="AD34" i="8"/>
  <c r="AE34" i="8"/>
  <c r="AF34" i="8"/>
  <c r="AG34" i="8"/>
  <c r="AB35" i="8"/>
  <c r="AC35" i="8"/>
  <c r="AD35" i="8"/>
  <c r="AE35" i="8"/>
  <c r="AF35" i="8"/>
  <c r="AG35" i="8"/>
  <c r="AB36" i="8"/>
  <c r="AC36" i="8"/>
  <c r="AD36" i="8"/>
  <c r="AE36" i="8"/>
  <c r="AF36" i="8"/>
  <c r="AG36" i="8"/>
  <c r="AB37" i="8"/>
  <c r="AC37" i="8"/>
  <c r="AD37" i="8"/>
  <c r="AE37" i="8"/>
  <c r="AF37" i="8"/>
  <c r="AG37" i="8"/>
  <c r="AB38" i="8"/>
  <c r="AC38" i="8"/>
  <c r="AD38" i="8"/>
  <c r="AE38" i="8"/>
  <c r="AF38" i="8"/>
  <c r="AG38" i="8"/>
  <c r="AB39" i="8"/>
  <c r="AC39" i="8"/>
  <c r="AD39" i="8"/>
  <c r="AE39" i="8"/>
  <c r="AF39" i="8"/>
  <c r="AG39" i="8"/>
  <c r="AB40" i="8"/>
  <c r="AC40" i="8"/>
  <c r="AD40" i="8"/>
  <c r="AE40" i="8"/>
  <c r="AF40" i="8"/>
  <c r="AG40" i="8"/>
  <c r="AB41" i="8"/>
  <c r="AC41" i="8"/>
  <c r="AD41" i="8"/>
  <c r="AE41" i="8"/>
  <c r="AF41" i="8"/>
  <c r="AG41" i="8"/>
  <c r="AB42" i="8"/>
  <c r="AC42" i="8"/>
  <c r="AD42" i="8"/>
  <c r="AE42" i="8"/>
  <c r="AF42" i="8"/>
  <c r="AG42" i="8"/>
  <c r="AB43" i="8"/>
  <c r="AC43" i="8"/>
  <c r="AD43" i="8"/>
  <c r="AE43" i="8"/>
  <c r="AF43" i="8"/>
  <c r="AG43" i="8"/>
  <c r="AB44" i="8"/>
  <c r="AC44" i="8"/>
  <c r="AD44" i="8"/>
  <c r="AE44" i="8"/>
  <c r="AF44" i="8"/>
  <c r="AG44" i="8"/>
  <c r="AB45" i="8"/>
  <c r="AC45" i="8"/>
  <c r="AD45" i="8"/>
  <c r="AE45" i="8"/>
  <c r="AF45" i="8"/>
  <c r="AG45" i="8"/>
  <c r="Z46" i="8"/>
  <c r="AA46" i="8"/>
  <c r="AD46" i="8"/>
  <c r="AE46" i="8"/>
  <c r="AF46" i="8"/>
  <c r="AG46" i="8"/>
  <c r="Z47" i="8"/>
  <c r="AA47" i="8"/>
  <c r="AD47" i="8"/>
  <c r="AE47" i="8"/>
  <c r="AF47" i="8"/>
  <c r="AG47" i="8"/>
  <c r="Z48" i="8"/>
  <c r="AA48" i="8"/>
  <c r="AD48" i="8"/>
  <c r="AE48" i="8"/>
  <c r="AF48" i="8"/>
  <c r="AG48" i="8"/>
  <c r="Z49" i="8"/>
  <c r="AA49" i="8"/>
  <c r="AD49" i="8"/>
  <c r="AE49" i="8"/>
  <c r="AF49" i="8"/>
  <c r="AG49" i="8"/>
  <c r="Z50" i="8"/>
  <c r="AA50" i="8"/>
  <c r="AD50" i="8"/>
  <c r="AE50" i="8"/>
  <c r="AF50" i="8"/>
  <c r="AG50" i="8"/>
  <c r="Z51" i="8"/>
  <c r="AA51" i="8"/>
  <c r="AD51" i="8"/>
  <c r="AE51" i="8"/>
  <c r="AF51" i="8"/>
  <c r="AG51" i="8"/>
  <c r="Z52" i="8"/>
  <c r="AA52" i="8"/>
  <c r="AD52" i="8"/>
  <c r="AE52" i="8"/>
  <c r="AF52" i="8"/>
  <c r="AG52" i="8"/>
  <c r="Z53" i="8"/>
  <c r="AA53" i="8"/>
  <c r="AD53" i="8"/>
  <c r="AE53" i="8"/>
  <c r="AF53" i="8"/>
  <c r="AG53" i="8"/>
  <c r="Z54" i="8"/>
  <c r="AA54" i="8"/>
  <c r="AD54" i="8"/>
  <c r="AE54" i="8"/>
  <c r="AF54" i="8"/>
  <c r="AG54" i="8"/>
  <c r="Z55" i="8"/>
  <c r="AA55" i="8"/>
  <c r="AD55" i="8"/>
  <c r="AE55" i="8"/>
  <c r="AF55" i="8"/>
  <c r="AG55" i="8"/>
  <c r="Z56" i="8"/>
  <c r="AA56" i="8"/>
  <c r="AD56" i="8"/>
  <c r="AE56" i="8"/>
  <c r="AF56" i="8"/>
  <c r="AG56" i="8"/>
  <c r="Z57" i="8"/>
  <c r="AA57" i="8"/>
  <c r="AD57" i="8"/>
  <c r="AE57" i="8"/>
  <c r="AF57" i="8"/>
  <c r="AG57" i="8"/>
  <c r="Z58" i="8"/>
  <c r="AA58" i="8"/>
  <c r="AD58" i="8"/>
  <c r="AE58" i="8"/>
  <c r="AF58" i="8"/>
  <c r="AG58" i="8"/>
  <c r="Z59" i="8"/>
  <c r="AA59" i="8"/>
  <c r="AD59" i="8"/>
  <c r="AE59" i="8"/>
  <c r="AF59" i="8"/>
  <c r="AG59" i="8"/>
  <c r="Z60" i="8"/>
  <c r="AA60" i="8"/>
  <c r="AD60" i="8"/>
  <c r="AE60" i="8"/>
  <c r="AF60" i="8"/>
  <c r="AG60" i="8"/>
  <c r="Z61" i="8"/>
  <c r="AA61" i="8"/>
  <c r="AD61" i="8"/>
  <c r="AE61" i="8"/>
  <c r="AF61" i="8"/>
  <c r="AG61" i="8"/>
  <c r="Z62" i="8"/>
  <c r="AA62" i="8"/>
  <c r="AD62" i="8"/>
  <c r="AE62" i="8"/>
  <c r="AF62" i="8"/>
  <c r="AG62" i="8"/>
  <c r="Z63" i="8"/>
  <c r="AA63" i="8"/>
  <c r="AD63" i="8"/>
  <c r="AE63" i="8"/>
  <c r="AF63" i="8"/>
  <c r="AG63" i="8"/>
  <c r="Z64" i="8"/>
  <c r="AA64" i="8"/>
  <c r="AD64" i="8"/>
  <c r="AE64" i="8"/>
  <c r="AF64" i="8"/>
  <c r="AG64" i="8"/>
  <c r="Z6" i="9"/>
  <c r="AA6" i="9"/>
  <c r="AB6" i="9"/>
  <c r="AC6" i="9"/>
  <c r="AD6" i="9"/>
  <c r="AE6" i="9"/>
  <c r="AF6" i="9"/>
  <c r="AG6" i="9"/>
  <c r="Z7" i="9"/>
  <c r="AA7" i="9"/>
  <c r="AB7" i="9"/>
  <c r="AC7" i="9"/>
  <c r="AD7" i="9"/>
  <c r="AE7" i="9"/>
  <c r="AF7" i="9"/>
  <c r="AG7" i="9"/>
  <c r="Z8" i="9"/>
  <c r="AA8" i="9"/>
  <c r="AB8" i="9"/>
  <c r="AC8" i="9"/>
  <c r="AD8" i="9"/>
  <c r="AE8" i="9"/>
  <c r="AF8" i="9"/>
  <c r="AG8" i="9"/>
  <c r="Z9" i="9"/>
  <c r="AA9" i="9"/>
  <c r="AB9" i="9"/>
  <c r="AC9" i="9"/>
  <c r="AD9" i="9"/>
  <c r="AE9" i="9"/>
  <c r="AF9" i="9"/>
  <c r="AG9" i="9"/>
  <c r="Z10" i="9"/>
  <c r="AA10" i="9"/>
  <c r="AB10" i="9"/>
  <c r="AC10" i="9"/>
  <c r="AD10" i="9"/>
  <c r="AE10" i="9"/>
  <c r="AF10" i="9"/>
  <c r="AG10" i="9"/>
  <c r="Z11" i="9"/>
  <c r="AA11" i="9"/>
  <c r="AB11" i="9"/>
  <c r="AC11" i="9"/>
  <c r="AD11" i="9"/>
  <c r="AE11" i="9"/>
  <c r="AF11" i="9"/>
  <c r="AG11" i="9"/>
  <c r="Z12" i="9"/>
  <c r="AA12" i="9"/>
  <c r="AB12" i="9"/>
  <c r="AC12" i="9"/>
  <c r="AD12" i="9"/>
  <c r="AE12" i="9"/>
  <c r="AF12" i="9"/>
  <c r="AG12" i="9"/>
  <c r="Z13" i="9"/>
  <c r="AA13" i="9"/>
  <c r="AB13" i="9"/>
  <c r="AC13" i="9"/>
  <c r="AD13" i="9"/>
  <c r="AE13" i="9"/>
  <c r="AF13" i="9"/>
  <c r="AG13" i="9"/>
  <c r="Z14" i="9"/>
  <c r="AA14" i="9"/>
  <c r="AB14" i="9"/>
  <c r="AC14" i="9"/>
  <c r="AD14" i="9"/>
  <c r="AE14" i="9"/>
  <c r="AF14" i="9"/>
  <c r="AG14" i="9"/>
  <c r="Z15" i="9"/>
  <c r="AA15" i="9"/>
  <c r="AB15" i="9"/>
  <c r="AC15" i="9"/>
  <c r="AD15" i="9"/>
  <c r="AE15" i="9"/>
  <c r="AF15" i="9"/>
  <c r="AG15" i="9"/>
  <c r="Z16" i="9"/>
  <c r="AA16" i="9"/>
  <c r="AB16" i="9"/>
  <c r="AC16" i="9"/>
  <c r="AD16" i="9"/>
  <c r="AE16" i="9"/>
  <c r="AF16" i="9"/>
  <c r="AG16" i="9"/>
  <c r="Z17" i="9"/>
  <c r="AA17" i="9"/>
  <c r="AB17" i="9"/>
  <c r="AC17" i="9"/>
  <c r="AD17" i="9"/>
  <c r="AE17" i="9"/>
  <c r="AF17" i="9"/>
  <c r="AG17" i="9"/>
  <c r="Z18" i="9"/>
  <c r="AA18" i="9"/>
  <c r="AB18" i="9"/>
  <c r="AC18" i="9"/>
  <c r="AD18" i="9"/>
  <c r="AE18" i="9"/>
  <c r="AF18" i="9"/>
  <c r="AG18" i="9"/>
  <c r="Z19" i="9"/>
  <c r="AA19" i="9"/>
  <c r="AB19" i="9"/>
  <c r="AC19" i="9"/>
  <c r="AD19" i="9"/>
  <c r="AE19" i="9"/>
  <c r="AF19" i="9"/>
  <c r="AG19" i="9"/>
  <c r="Z20" i="9"/>
  <c r="AA20" i="9"/>
  <c r="AB20" i="9"/>
  <c r="AC20" i="9"/>
  <c r="AD20" i="9"/>
  <c r="AE20" i="9"/>
  <c r="AF20" i="9"/>
  <c r="AG20" i="9"/>
  <c r="Z21" i="9"/>
  <c r="AA21" i="9"/>
  <c r="AB21" i="9"/>
  <c r="AC21" i="9"/>
  <c r="AD21" i="9"/>
  <c r="AE21" i="9"/>
  <c r="AF21" i="9"/>
  <c r="AG21" i="9"/>
  <c r="Z22" i="9"/>
  <c r="AA22" i="9"/>
  <c r="AB22" i="9"/>
  <c r="AC22" i="9"/>
  <c r="AD22" i="9"/>
  <c r="AE22" i="9"/>
  <c r="AF22" i="9"/>
  <c r="AG22" i="9"/>
  <c r="Z23" i="9"/>
  <c r="AA23" i="9"/>
  <c r="AB23" i="9"/>
  <c r="AC23" i="9"/>
  <c r="AD23" i="9"/>
  <c r="AE23" i="9"/>
  <c r="AF23" i="9"/>
  <c r="AG23" i="9"/>
  <c r="Z24" i="9"/>
  <c r="AA24" i="9"/>
  <c r="AB24" i="9"/>
  <c r="AC24" i="9"/>
  <c r="AD24" i="9"/>
  <c r="AE24" i="9"/>
  <c r="AF24" i="9"/>
  <c r="AG24" i="9"/>
  <c r="AB25" i="9"/>
  <c r="AC25" i="9"/>
  <c r="AD25" i="9"/>
  <c r="AE25" i="9"/>
  <c r="AF25" i="9"/>
  <c r="AG25" i="9"/>
  <c r="AB26" i="9"/>
  <c r="AC26" i="9"/>
  <c r="AD26" i="9"/>
  <c r="AE26" i="9"/>
  <c r="AF26" i="9"/>
  <c r="AG26" i="9"/>
  <c r="AB27" i="9"/>
  <c r="AC27" i="9"/>
  <c r="AD27" i="9"/>
  <c r="AE27" i="9"/>
  <c r="AF27" i="9"/>
  <c r="AG27" i="9"/>
  <c r="AB28" i="9"/>
  <c r="AC28" i="9"/>
  <c r="AD28" i="9"/>
  <c r="AE28" i="9"/>
  <c r="AF28" i="9"/>
  <c r="AG28" i="9"/>
  <c r="AB29" i="9"/>
  <c r="AC29" i="9"/>
  <c r="AD29" i="9"/>
  <c r="AE29" i="9"/>
  <c r="AF29" i="9"/>
  <c r="AG29" i="9"/>
  <c r="AB30" i="9"/>
  <c r="AC30" i="9"/>
  <c r="AD30" i="9"/>
  <c r="AE30" i="9"/>
  <c r="AF30" i="9"/>
  <c r="AG30" i="9"/>
  <c r="AB31" i="9"/>
  <c r="AC31" i="9"/>
  <c r="AD31" i="9"/>
  <c r="AE31" i="9"/>
  <c r="AF31" i="9"/>
  <c r="AG31" i="9"/>
  <c r="AB32" i="9"/>
  <c r="AC32" i="9"/>
  <c r="AD32" i="9"/>
  <c r="AE32" i="9"/>
  <c r="AF32" i="9"/>
  <c r="AG32" i="9"/>
  <c r="AB33" i="9"/>
  <c r="AC33" i="9"/>
  <c r="AD33" i="9"/>
  <c r="AE33" i="9"/>
  <c r="AF33" i="9"/>
  <c r="AG33" i="9"/>
  <c r="AB34" i="9"/>
  <c r="AC34" i="9"/>
  <c r="AD34" i="9"/>
  <c r="AE34" i="9"/>
  <c r="AF34" i="9"/>
  <c r="AG34" i="9"/>
  <c r="AB35" i="9"/>
  <c r="AC35" i="9"/>
  <c r="AD35" i="9"/>
  <c r="AE35" i="9"/>
  <c r="AF35" i="9"/>
  <c r="AG35" i="9"/>
  <c r="AB36" i="9"/>
  <c r="AC36" i="9"/>
  <c r="AD36" i="9"/>
  <c r="AE36" i="9"/>
  <c r="AF36" i="9"/>
  <c r="AG36" i="9"/>
  <c r="AB37" i="9"/>
  <c r="AC37" i="9"/>
  <c r="AD37" i="9"/>
  <c r="AE37" i="9"/>
  <c r="AF37" i="9"/>
  <c r="AG37" i="9"/>
  <c r="AB38" i="9"/>
  <c r="AC38" i="9"/>
  <c r="AD38" i="9"/>
  <c r="AE38" i="9"/>
  <c r="AF38" i="9"/>
  <c r="AG38" i="9"/>
  <c r="AB39" i="9"/>
  <c r="AC39" i="9"/>
  <c r="AD39" i="9"/>
  <c r="AE39" i="9"/>
  <c r="AF39" i="9"/>
  <c r="AG39" i="9"/>
  <c r="AB40" i="9"/>
  <c r="AC40" i="9"/>
  <c r="AD40" i="9"/>
  <c r="AE40" i="9"/>
  <c r="AF40" i="9"/>
  <c r="AG40" i="9"/>
  <c r="AB41" i="9"/>
  <c r="AC41" i="9"/>
  <c r="AD41" i="9"/>
  <c r="AE41" i="9"/>
  <c r="AF41" i="9"/>
  <c r="AG41" i="9"/>
  <c r="AB42" i="9"/>
  <c r="AC42" i="9"/>
  <c r="AD42" i="9"/>
  <c r="AE42" i="9"/>
  <c r="AF42" i="9"/>
  <c r="AG42" i="9"/>
  <c r="AB43" i="9"/>
  <c r="AC43" i="9"/>
  <c r="AD43" i="9"/>
  <c r="AE43" i="9"/>
  <c r="AF43" i="9"/>
  <c r="AG43" i="9"/>
  <c r="AB44" i="9"/>
  <c r="AC44" i="9"/>
  <c r="AD44" i="9"/>
  <c r="AE44" i="9"/>
  <c r="AF44" i="9"/>
  <c r="AG44" i="9"/>
  <c r="AB45" i="9"/>
  <c r="AC45" i="9"/>
  <c r="AD45" i="9"/>
  <c r="AE45" i="9"/>
  <c r="AF45" i="9"/>
  <c r="AG45" i="9"/>
  <c r="Z46" i="9"/>
  <c r="AA46" i="9"/>
  <c r="AD46" i="9"/>
  <c r="AE46" i="9"/>
  <c r="AF46" i="9"/>
  <c r="AG46" i="9"/>
  <c r="Z47" i="9"/>
  <c r="AA47" i="9"/>
  <c r="AD47" i="9"/>
  <c r="AE47" i="9"/>
  <c r="AF47" i="9"/>
  <c r="AG47" i="9"/>
  <c r="Z48" i="9"/>
  <c r="AA48" i="9"/>
  <c r="AD48" i="9"/>
  <c r="AE48" i="9"/>
  <c r="AF48" i="9"/>
  <c r="AG48" i="9"/>
  <c r="Z49" i="9"/>
  <c r="AA49" i="9"/>
  <c r="AD49" i="9"/>
  <c r="AE49" i="9"/>
  <c r="AF49" i="9"/>
  <c r="AG49" i="9"/>
  <c r="Z50" i="9"/>
  <c r="AA50" i="9"/>
  <c r="AD50" i="9"/>
  <c r="AE50" i="9"/>
  <c r="AF50" i="9"/>
  <c r="AG50" i="9"/>
  <c r="Z51" i="9"/>
  <c r="AA51" i="9"/>
  <c r="AD51" i="9"/>
  <c r="AE51" i="9"/>
  <c r="AF51" i="9"/>
  <c r="AG51" i="9"/>
  <c r="Z52" i="9"/>
  <c r="AA52" i="9"/>
  <c r="AD52" i="9"/>
  <c r="AE52" i="9"/>
  <c r="AF52" i="9"/>
  <c r="AG52" i="9"/>
  <c r="Z53" i="9"/>
  <c r="AA53" i="9"/>
  <c r="AD53" i="9"/>
  <c r="AE53" i="9"/>
  <c r="AF53" i="9"/>
  <c r="AG53" i="9"/>
  <c r="Z54" i="9"/>
  <c r="AA54" i="9"/>
  <c r="AD54" i="9"/>
  <c r="AE54" i="9"/>
  <c r="AF54" i="9"/>
  <c r="AG54" i="9"/>
  <c r="Z55" i="9"/>
  <c r="AA55" i="9"/>
  <c r="AD55" i="9"/>
  <c r="AE55" i="9"/>
  <c r="AF55" i="9"/>
  <c r="AG55" i="9"/>
  <c r="Z56" i="9"/>
  <c r="AA56" i="9"/>
  <c r="AD56" i="9"/>
  <c r="AE56" i="9"/>
  <c r="AF56" i="9"/>
  <c r="AG56" i="9"/>
  <c r="Z57" i="9"/>
  <c r="AA57" i="9"/>
  <c r="AD57" i="9"/>
  <c r="AE57" i="9"/>
  <c r="AF57" i="9"/>
  <c r="AG57" i="9"/>
  <c r="Z58" i="9"/>
  <c r="AA58" i="9"/>
  <c r="AD58" i="9"/>
  <c r="AE58" i="9"/>
  <c r="AF58" i="9"/>
  <c r="AG58" i="9"/>
  <c r="Z59" i="9"/>
  <c r="AA59" i="9"/>
  <c r="AD59" i="9"/>
  <c r="AE59" i="9"/>
  <c r="AF59" i="9"/>
  <c r="AG59" i="9"/>
  <c r="Z60" i="9"/>
  <c r="AA60" i="9"/>
  <c r="AD60" i="9"/>
  <c r="AE60" i="9"/>
  <c r="AF60" i="9"/>
  <c r="AG60" i="9"/>
  <c r="Z61" i="9"/>
  <c r="AA61" i="9"/>
  <c r="AD61" i="9"/>
  <c r="AE61" i="9"/>
  <c r="AF61" i="9"/>
  <c r="AG61" i="9"/>
  <c r="Z62" i="9"/>
  <c r="AA62" i="9"/>
  <c r="AD62" i="9"/>
  <c r="AE62" i="9"/>
  <c r="AF62" i="9"/>
  <c r="AG62" i="9"/>
  <c r="Z63" i="9"/>
  <c r="AA63" i="9"/>
  <c r="AD63" i="9"/>
  <c r="AE63" i="9"/>
  <c r="AF63" i="9"/>
  <c r="AG63" i="9"/>
  <c r="Z64" i="9"/>
  <c r="AA64" i="9"/>
  <c r="AD64" i="9"/>
  <c r="AE64" i="9"/>
  <c r="AF64" i="9"/>
  <c r="AG64" i="9"/>
  <c r="Z6" i="10"/>
  <c r="AA6" i="10"/>
  <c r="AB6" i="10"/>
  <c r="AC6" i="10"/>
  <c r="AD6" i="10"/>
  <c r="AE6" i="10"/>
  <c r="AF6" i="10"/>
  <c r="AG6" i="10"/>
  <c r="Z7" i="10"/>
  <c r="AA7" i="10"/>
  <c r="AB7" i="10"/>
  <c r="AC7" i="10"/>
  <c r="AD7" i="10"/>
  <c r="AE7" i="10"/>
  <c r="AF7" i="10"/>
  <c r="AG7" i="10"/>
  <c r="Z8" i="10"/>
  <c r="AA8" i="10"/>
  <c r="AB8" i="10"/>
  <c r="AC8" i="10"/>
  <c r="AD8" i="10"/>
  <c r="AE8" i="10"/>
  <c r="AF8" i="10"/>
  <c r="AG8" i="10"/>
  <c r="Z9" i="10"/>
  <c r="AA9" i="10"/>
  <c r="AB9" i="10"/>
  <c r="AC9" i="10"/>
  <c r="AD9" i="10"/>
  <c r="AE9" i="10"/>
  <c r="AF9" i="10"/>
  <c r="AG9" i="10"/>
  <c r="Z10" i="10"/>
  <c r="AA10" i="10"/>
  <c r="AB10" i="10"/>
  <c r="AC10" i="10"/>
  <c r="AD10" i="10"/>
  <c r="AE10" i="10"/>
  <c r="AF10" i="10"/>
  <c r="AG10" i="10"/>
  <c r="Z11" i="10"/>
  <c r="AA11" i="10"/>
  <c r="AB11" i="10"/>
  <c r="AC11" i="10"/>
  <c r="AD11" i="10"/>
  <c r="AE11" i="10"/>
  <c r="AF11" i="10"/>
  <c r="AG11" i="10"/>
  <c r="Z12" i="10"/>
  <c r="AA12" i="10"/>
  <c r="AB12" i="10"/>
  <c r="AC12" i="10"/>
  <c r="AD12" i="10"/>
  <c r="AE12" i="10"/>
  <c r="AF12" i="10"/>
  <c r="AG12" i="10"/>
  <c r="Z13" i="10"/>
  <c r="AA13" i="10"/>
  <c r="AB13" i="10"/>
  <c r="AC13" i="10"/>
  <c r="AD13" i="10"/>
  <c r="AE13" i="10"/>
  <c r="AF13" i="10"/>
  <c r="AG13" i="10"/>
  <c r="Z14" i="10"/>
  <c r="AA14" i="10"/>
  <c r="AB14" i="10"/>
  <c r="AC14" i="10"/>
  <c r="AD14" i="10"/>
  <c r="AE14" i="10"/>
  <c r="AF14" i="10"/>
  <c r="AG14" i="10"/>
  <c r="Z15" i="10"/>
  <c r="AA15" i="10"/>
  <c r="AB15" i="10"/>
  <c r="AC15" i="10"/>
  <c r="AD15" i="10"/>
  <c r="AE15" i="10"/>
  <c r="AF15" i="10"/>
  <c r="AG15" i="10"/>
  <c r="Z16" i="10"/>
  <c r="AA16" i="10"/>
  <c r="AB16" i="10"/>
  <c r="AC16" i="10"/>
  <c r="AD16" i="10"/>
  <c r="AE16" i="10"/>
  <c r="AF16" i="10"/>
  <c r="AG16" i="10"/>
  <c r="Z17" i="10"/>
  <c r="AA17" i="10"/>
  <c r="AB17" i="10"/>
  <c r="AC17" i="10"/>
  <c r="AD17" i="10"/>
  <c r="AE17" i="10"/>
  <c r="AF17" i="10"/>
  <c r="AG17" i="10"/>
  <c r="Z18" i="10"/>
  <c r="AA18" i="10"/>
  <c r="AB18" i="10"/>
  <c r="AC18" i="10"/>
  <c r="AD18" i="10"/>
  <c r="AE18" i="10"/>
  <c r="AF18" i="10"/>
  <c r="AG18" i="10"/>
  <c r="Z19" i="10"/>
  <c r="AA19" i="10"/>
  <c r="AB19" i="10"/>
  <c r="AC19" i="10"/>
  <c r="AD19" i="10"/>
  <c r="AE19" i="10"/>
  <c r="AF19" i="10"/>
  <c r="AG19" i="10"/>
  <c r="Z20" i="10"/>
  <c r="AA20" i="10"/>
  <c r="AB20" i="10"/>
  <c r="AC20" i="10"/>
  <c r="AD20" i="10"/>
  <c r="AE20" i="10"/>
  <c r="AF20" i="10"/>
  <c r="AG20" i="10"/>
  <c r="Z21" i="10"/>
  <c r="AA21" i="10"/>
  <c r="AB21" i="10"/>
  <c r="AC21" i="10"/>
  <c r="AD21" i="10"/>
  <c r="AE21" i="10"/>
  <c r="AF21" i="10"/>
  <c r="AG21" i="10"/>
  <c r="Z22" i="10"/>
  <c r="AA22" i="10"/>
  <c r="AB22" i="10"/>
  <c r="AC22" i="10"/>
  <c r="AD22" i="10"/>
  <c r="AE22" i="10"/>
  <c r="AF22" i="10"/>
  <c r="AG22" i="10"/>
  <c r="Z23" i="10"/>
  <c r="AA23" i="10"/>
  <c r="AB23" i="10"/>
  <c r="AC23" i="10"/>
  <c r="AD23" i="10"/>
  <c r="AE23" i="10"/>
  <c r="AF23" i="10"/>
  <c r="AG23" i="10"/>
  <c r="Z24" i="10"/>
  <c r="AA24" i="10"/>
  <c r="AB24" i="10"/>
  <c r="AC24" i="10"/>
  <c r="AD24" i="10"/>
  <c r="AE24" i="10"/>
  <c r="AF24" i="10"/>
  <c r="AG24" i="10"/>
  <c r="AB25" i="10"/>
  <c r="AC25" i="10"/>
  <c r="AD25" i="10"/>
  <c r="AE25" i="10"/>
  <c r="AF25" i="10"/>
  <c r="AG25" i="10"/>
  <c r="AB26" i="10"/>
  <c r="AC26" i="10"/>
  <c r="AD26" i="10"/>
  <c r="AE26" i="10"/>
  <c r="AF26" i="10"/>
  <c r="AG26" i="10"/>
  <c r="AB27" i="10"/>
  <c r="AC27" i="10"/>
  <c r="AD27" i="10"/>
  <c r="AE27" i="10"/>
  <c r="AF27" i="10"/>
  <c r="AG27" i="10"/>
  <c r="AB28" i="10"/>
  <c r="AC28" i="10"/>
  <c r="AD28" i="10"/>
  <c r="AE28" i="10"/>
  <c r="AF28" i="10"/>
  <c r="AG28" i="10"/>
  <c r="AB29" i="10"/>
  <c r="AC29" i="10"/>
  <c r="AD29" i="10"/>
  <c r="AE29" i="10"/>
  <c r="AF29" i="10"/>
  <c r="AG29" i="10"/>
  <c r="AB30" i="10"/>
  <c r="AC30" i="10"/>
  <c r="AD30" i="10"/>
  <c r="AE30" i="10"/>
  <c r="AF30" i="10"/>
  <c r="AG30" i="10"/>
  <c r="AB31" i="10"/>
  <c r="AC31" i="10"/>
  <c r="AD31" i="10"/>
  <c r="AE31" i="10"/>
  <c r="AF31" i="10"/>
  <c r="AG31" i="10"/>
  <c r="AB32" i="10"/>
  <c r="AC32" i="10"/>
  <c r="AD32" i="10"/>
  <c r="AE32" i="10"/>
  <c r="AF32" i="10"/>
  <c r="AG32" i="10"/>
  <c r="AB33" i="10"/>
  <c r="AC33" i="10"/>
  <c r="AD33" i="10"/>
  <c r="AE33" i="10"/>
  <c r="AF33" i="10"/>
  <c r="AG33" i="10"/>
  <c r="AB34" i="10"/>
  <c r="AC34" i="10"/>
  <c r="AD34" i="10"/>
  <c r="AE34" i="10"/>
  <c r="AF34" i="10"/>
  <c r="AG34" i="10"/>
  <c r="AB35" i="10"/>
  <c r="AC35" i="10"/>
  <c r="AD35" i="10"/>
  <c r="AE35" i="10"/>
  <c r="AF35" i="10"/>
  <c r="AG35" i="10"/>
  <c r="AB36" i="10"/>
  <c r="AC36" i="10"/>
  <c r="AD36" i="10"/>
  <c r="AE36" i="10"/>
  <c r="AF36" i="10"/>
  <c r="AG36" i="10"/>
  <c r="AB37" i="10"/>
  <c r="AC37" i="10"/>
  <c r="AD37" i="10"/>
  <c r="AE37" i="10"/>
  <c r="AF37" i="10"/>
  <c r="AG37" i="10"/>
  <c r="AB38" i="10"/>
  <c r="AC38" i="10"/>
  <c r="AD38" i="10"/>
  <c r="AE38" i="10"/>
  <c r="AF38" i="10"/>
  <c r="AG38" i="10"/>
  <c r="AB39" i="10"/>
  <c r="AC39" i="10"/>
  <c r="AD39" i="10"/>
  <c r="AE39" i="10"/>
  <c r="AF39" i="10"/>
  <c r="AG39" i="10"/>
  <c r="AB40" i="10"/>
  <c r="AC40" i="10"/>
  <c r="AD40" i="10"/>
  <c r="AE40" i="10"/>
  <c r="AF40" i="10"/>
  <c r="AG40" i="10"/>
  <c r="AB41" i="10"/>
  <c r="AC41" i="10"/>
  <c r="AD41" i="10"/>
  <c r="AE41" i="10"/>
  <c r="AF41" i="10"/>
  <c r="AG41" i="10"/>
  <c r="AB42" i="10"/>
  <c r="AC42" i="10"/>
  <c r="AD42" i="10"/>
  <c r="AE42" i="10"/>
  <c r="AF42" i="10"/>
  <c r="AG42" i="10"/>
  <c r="AB43" i="10"/>
  <c r="AC43" i="10"/>
  <c r="AD43" i="10"/>
  <c r="AE43" i="10"/>
  <c r="AF43" i="10"/>
  <c r="AG43" i="10"/>
  <c r="AB44" i="10"/>
  <c r="AC44" i="10"/>
  <c r="AD44" i="10"/>
  <c r="AE44" i="10"/>
  <c r="AF44" i="10"/>
  <c r="AG44" i="10"/>
  <c r="AB45" i="10"/>
  <c r="AC45" i="10"/>
  <c r="AD45" i="10"/>
  <c r="AE45" i="10"/>
  <c r="AF45" i="10"/>
  <c r="AG45" i="10"/>
  <c r="Z46" i="10"/>
  <c r="AA46" i="10"/>
  <c r="AD46" i="10"/>
  <c r="AE46" i="10"/>
  <c r="AF46" i="10"/>
  <c r="AG46" i="10"/>
  <c r="Z47" i="10"/>
  <c r="AA47" i="10"/>
  <c r="AD47" i="10"/>
  <c r="AE47" i="10"/>
  <c r="AF47" i="10"/>
  <c r="AG47" i="10"/>
  <c r="Z48" i="10"/>
  <c r="AA48" i="10"/>
  <c r="AD48" i="10"/>
  <c r="AE48" i="10"/>
  <c r="AF48" i="10"/>
  <c r="AG48" i="10"/>
  <c r="Z49" i="10"/>
  <c r="AA49" i="10"/>
  <c r="AD49" i="10"/>
  <c r="AE49" i="10"/>
  <c r="AF49" i="10"/>
  <c r="AG49" i="10"/>
  <c r="Z50" i="10"/>
  <c r="AA50" i="10"/>
  <c r="AD50" i="10"/>
  <c r="AE50" i="10"/>
  <c r="AF50" i="10"/>
  <c r="AG50" i="10"/>
  <c r="Z51" i="10"/>
  <c r="AA51" i="10"/>
  <c r="AD51" i="10"/>
  <c r="AE51" i="10"/>
  <c r="AF51" i="10"/>
  <c r="AG51" i="10"/>
  <c r="Z52" i="10"/>
  <c r="AA52" i="10"/>
  <c r="AD52" i="10"/>
  <c r="AE52" i="10"/>
  <c r="AF52" i="10"/>
  <c r="AG52" i="10"/>
  <c r="Z53" i="10"/>
  <c r="AA53" i="10"/>
  <c r="AD53" i="10"/>
  <c r="AE53" i="10"/>
  <c r="AF53" i="10"/>
  <c r="AG53" i="10"/>
  <c r="Z54" i="10"/>
  <c r="AA54" i="10"/>
  <c r="AD54" i="10"/>
  <c r="AE54" i="10"/>
  <c r="AF54" i="10"/>
  <c r="AG54" i="10"/>
  <c r="Z55" i="10"/>
  <c r="AA55" i="10"/>
  <c r="AD55" i="10"/>
  <c r="AE55" i="10"/>
  <c r="AF55" i="10"/>
  <c r="AG55" i="10"/>
  <c r="Z56" i="10"/>
  <c r="AA56" i="10"/>
  <c r="AD56" i="10"/>
  <c r="AE56" i="10"/>
  <c r="AF56" i="10"/>
  <c r="AG56" i="10"/>
  <c r="Z57" i="10"/>
  <c r="AA57" i="10"/>
  <c r="AD57" i="10"/>
  <c r="AE57" i="10"/>
  <c r="AF57" i="10"/>
  <c r="AG57" i="10"/>
  <c r="Z58" i="10"/>
  <c r="AA58" i="10"/>
  <c r="AD58" i="10"/>
  <c r="AE58" i="10"/>
  <c r="AF58" i="10"/>
  <c r="AG58" i="10"/>
  <c r="Z59" i="10"/>
  <c r="AA59" i="10"/>
  <c r="AD59" i="10"/>
  <c r="AE59" i="10"/>
  <c r="AF59" i="10"/>
  <c r="AG59" i="10"/>
  <c r="Z60" i="10"/>
  <c r="AA60" i="10"/>
  <c r="AD60" i="10"/>
  <c r="AE60" i="10"/>
  <c r="AF60" i="10"/>
  <c r="AG60" i="10"/>
  <c r="Z61" i="10"/>
  <c r="AA61" i="10"/>
  <c r="AD61" i="10"/>
  <c r="AE61" i="10"/>
  <c r="AF61" i="10"/>
  <c r="AG61" i="10"/>
  <c r="Z62" i="10"/>
  <c r="AA62" i="10"/>
  <c r="AD62" i="10"/>
  <c r="AE62" i="10"/>
  <c r="AF62" i="10"/>
  <c r="AG62" i="10"/>
  <c r="Z63" i="10"/>
  <c r="AA63" i="10"/>
  <c r="AD63" i="10"/>
  <c r="AE63" i="10"/>
  <c r="AF63" i="10"/>
  <c r="AG63" i="10"/>
  <c r="Z64" i="10"/>
  <c r="AA64" i="10"/>
  <c r="AD64" i="10"/>
  <c r="AE64" i="10"/>
  <c r="AF64" i="10"/>
  <c r="AG64" i="10"/>
  <c r="Z6" i="14"/>
  <c r="AA6" i="14"/>
  <c r="AB6" i="14"/>
  <c r="AC6" i="14"/>
  <c r="AD6" i="14"/>
  <c r="AE6" i="14"/>
  <c r="AF6" i="14"/>
  <c r="AG6" i="14"/>
  <c r="Z7" i="14"/>
  <c r="AA7" i="14"/>
  <c r="AB7" i="14"/>
  <c r="AC7" i="14"/>
  <c r="AD7" i="14"/>
  <c r="AE7" i="14"/>
  <c r="AF7" i="14"/>
  <c r="AG7" i="14"/>
  <c r="Z8" i="14"/>
  <c r="AA8" i="14"/>
  <c r="AB8" i="14"/>
  <c r="AC8" i="14"/>
  <c r="AD8" i="14"/>
  <c r="AE8" i="14"/>
  <c r="AF8" i="14"/>
  <c r="AG8" i="14"/>
  <c r="Z9" i="14"/>
  <c r="AA9" i="14"/>
  <c r="AB9" i="14"/>
  <c r="AC9" i="14"/>
  <c r="AD9" i="14"/>
  <c r="AE9" i="14"/>
  <c r="AF9" i="14"/>
  <c r="AG9" i="14"/>
  <c r="Z10" i="14"/>
  <c r="AA10" i="14"/>
  <c r="AB10" i="14"/>
  <c r="AC10" i="14"/>
  <c r="AD10" i="14"/>
  <c r="AE10" i="14"/>
  <c r="AF10" i="14"/>
  <c r="AG10" i="14"/>
  <c r="Z11" i="14"/>
  <c r="AA11" i="14"/>
  <c r="AB11" i="14"/>
  <c r="AC11" i="14"/>
  <c r="AD11" i="14"/>
  <c r="AE11" i="14"/>
  <c r="AF11" i="14"/>
  <c r="AG11" i="14"/>
  <c r="Z12" i="14"/>
  <c r="AA12" i="14"/>
  <c r="AB12" i="14"/>
  <c r="AC12" i="14"/>
  <c r="AD12" i="14"/>
  <c r="AE12" i="14"/>
  <c r="AF12" i="14"/>
  <c r="AG12" i="14"/>
  <c r="Z13" i="14"/>
  <c r="AA13" i="14"/>
  <c r="AB13" i="14"/>
  <c r="AC13" i="14"/>
  <c r="AD13" i="14"/>
  <c r="AE13" i="14"/>
  <c r="AF13" i="14"/>
  <c r="AG13" i="14"/>
  <c r="Z14" i="14"/>
  <c r="AA14" i="14"/>
  <c r="AB14" i="14"/>
  <c r="AC14" i="14"/>
  <c r="AD14" i="14"/>
  <c r="AE14" i="14"/>
  <c r="AF14" i="14"/>
  <c r="AG14" i="14"/>
  <c r="Z15" i="14"/>
  <c r="AA15" i="14"/>
  <c r="AB15" i="14"/>
  <c r="AC15" i="14"/>
  <c r="AD15" i="14"/>
  <c r="AE15" i="14"/>
  <c r="AF15" i="14"/>
  <c r="AG15" i="14"/>
  <c r="Z16" i="14"/>
  <c r="AA16" i="14"/>
  <c r="AB16" i="14"/>
  <c r="AC16" i="14"/>
  <c r="AD16" i="14"/>
  <c r="AE16" i="14"/>
  <c r="AF16" i="14"/>
  <c r="AG16" i="14"/>
  <c r="Z17" i="14"/>
  <c r="AA17" i="14"/>
  <c r="AB17" i="14"/>
  <c r="AC17" i="14"/>
  <c r="AD17" i="14"/>
  <c r="AE17" i="14"/>
  <c r="AF17" i="14"/>
  <c r="AG17" i="14"/>
  <c r="Z18" i="14"/>
  <c r="AA18" i="14"/>
  <c r="AB18" i="14"/>
  <c r="AC18" i="14"/>
  <c r="AD18" i="14"/>
  <c r="AE18" i="14"/>
  <c r="AF18" i="14"/>
  <c r="AG18" i="14"/>
  <c r="Z19" i="14"/>
  <c r="AA19" i="14"/>
  <c r="AB19" i="14"/>
  <c r="AC19" i="14"/>
  <c r="AD19" i="14"/>
  <c r="AE19" i="14"/>
  <c r="AF19" i="14"/>
  <c r="AG19" i="14"/>
  <c r="Z20" i="14"/>
  <c r="AA20" i="14"/>
  <c r="AB20" i="14"/>
  <c r="AC20" i="14"/>
  <c r="AD20" i="14"/>
  <c r="AE20" i="14"/>
  <c r="AF20" i="14"/>
  <c r="AG20" i="14"/>
  <c r="Z21" i="14"/>
  <c r="AA21" i="14"/>
  <c r="AB21" i="14"/>
  <c r="AC21" i="14"/>
  <c r="AD21" i="14"/>
  <c r="AE21" i="14"/>
  <c r="AF21" i="14"/>
  <c r="AG21" i="14"/>
  <c r="Z22" i="14"/>
  <c r="AA22" i="14"/>
  <c r="AB22" i="14"/>
  <c r="AC22" i="14"/>
  <c r="AD22" i="14"/>
  <c r="AE22" i="14"/>
  <c r="AF22" i="14"/>
  <c r="AG22" i="14"/>
  <c r="Z23" i="14"/>
  <c r="AA23" i="14"/>
  <c r="AB23" i="14"/>
  <c r="AC23" i="14"/>
  <c r="AD23" i="14"/>
  <c r="AE23" i="14"/>
  <c r="AF23" i="14"/>
  <c r="AG23" i="14"/>
  <c r="Z24" i="14"/>
  <c r="AA24" i="14"/>
  <c r="AB24" i="14"/>
  <c r="AC24" i="14"/>
  <c r="AD24" i="14"/>
  <c r="AE24" i="14"/>
  <c r="AF24" i="14"/>
  <c r="AG24" i="14"/>
  <c r="AB25" i="14"/>
  <c r="AC25" i="14"/>
  <c r="AD25" i="14"/>
  <c r="AE25" i="14"/>
  <c r="AF25" i="14"/>
  <c r="AG25" i="14"/>
  <c r="AB26" i="14"/>
  <c r="AC26" i="14"/>
  <c r="AD26" i="14"/>
  <c r="AE26" i="14"/>
  <c r="AF26" i="14"/>
  <c r="AG26" i="14"/>
  <c r="AB27" i="14"/>
  <c r="AC27" i="14"/>
  <c r="AD27" i="14"/>
  <c r="AE27" i="14"/>
  <c r="AF27" i="14"/>
  <c r="AG27" i="14"/>
  <c r="AB28" i="14"/>
  <c r="AC28" i="14"/>
  <c r="AD28" i="14"/>
  <c r="AE28" i="14"/>
  <c r="AF28" i="14"/>
  <c r="AG28" i="14"/>
  <c r="AB29" i="14"/>
  <c r="AC29" i="14"/>
  <c r="AD29" i="14"/>
  <c r="AE29" i="14"/>
  <c r="AF29" i="14"/>
  <c r="AG29" i="14"/>
  <c r="AB30" i="14"/>
  <c r="AC30" i="14"/>
  <c r="AD30" i="14"/>
  <c r="AE30" i="14"/>
  <c r="AF30" i="14"/>
  <c r="AG30" i="14"/>
  <c r="AB31" i="14"/>
  <c r="AC31" i="14"/>
  <c r="AD31" i="14"/>
  <c r="AE31" i="14"/>
  <c r="AF31" i="14"/>
  <c r="AG31" i="14"/>
  <c r="AB32" i="14"/>
  <c r="AC32" i="14"/>
  <c r="AD32" i="14"/>
  <c r="AE32" i="14"/>
  <c r="AF32" i="14"/>
  <c r="AG32" i="14"/>
  <c r="AB33" i="14"/>
  <c r="AC33" i="14"/>
  <c r="AD33" i="14"/>
  <c r="AE33" i="14"/>
  <c r="AF33" i="14"/>
  <c r="AG33" i="14"/>
  <c r="AB34" i="14"/>
  <c r="AC34" i="14"/>
  <c r="AD34" i="14"/>
  <c r="AE34" i="14"/>
  <c r="AF34" i="14"/>
  <c r="AG34" i="14"/>
  <c r="AB35" i="14"/>
  <c r="AC35" i="14"/>
  <c r="AD35" i="14"/>
  <c r="AE35" i="14"/>
  <c r="AF35" i="14"/>
  <c r="AG35" i="14"/>
  <c r="AB36" i="14"/>
  <c r="AC36" i="14"/>
  <c r="AD36" i="14"/>
  <c r="AE36" i="14"/>
  <c r="AF36" i="14"/>
  <c r="AG36" i="14"/>
  <c r="AB37" i="14"/>
  <c r="AC37" i="14"/>
  <c r="AD37" i="14"/>
  <c r="AE37" i="14"/>
  <c r="AF37" i="14"/>
  <c r="AG37" i="14"/>
  <c r="AB38" i="14"/>
  <c r="AC38" i="14"/>
  <c r="AD38" i="14"/>
  <c r="AE38" i="14"/>
  <c r="AF38" i="14"/>
  <c r="AG38" i="14"/>
  <c r="AB39" i="14"/>
  <c r="AC39" i="14"/>
  <c r="AD39" i="14"/>
  <c r="AE39" i="14"/>
  <c r="AF39" i="14"/>
  <c r="AG39" i="14"/>
  <c r="AB40" i="14"/>
  <c r="AC40" i="14"/>
  <c r="AD40" i="14"/>
  <c r="AE40" i="14"/>
  <c r="AF40" i="14"/>
  <c r="AG40" i="14"/>
  <c r="AB41" i="14"/>
  <c r="AC41" i="14"/>
  <c r="AD41" i="14"/>
  <c r="AE41" i="14"/>
  <c r="AF41" i="14"/>
  <c r="AG41" i="14"/>
  <c r="AB42" i="14"/>
  <c r="AC42" i="14"/>
  <c r="AD42" i="14"/>
  <c r="AE42" i="14"/>
  <c r="AF42" i="14"/>
  <c r="AG42" i="14"/>
  <c r="AB43" i="14"/>
  <c r="AC43" i="14"/>
  <c r="AD43" i="14"/>
  <c r="AE43" i="14"/>
  <c r="AF43" i="14"/>
  <c r="AG43" i="14"/>
  <c r="AB44" i="14"/>
  <c r="AC44" i="14"/>
  <c r="AD44" i="14"/>
  <c r="AE44" i="14"/>
  <c r="AF44" i="14"/>
  <c r="AG44" i="14"/>
  <c r="AB45" i="14"/>
  <c r="AC45" i="14"/>
  <c r="AD45" i="14"/>
  <c r="AE45" i="14"/>
  <c r="AF45" i="14"/>
  <c r="AG45" i="14"/>
  <c r="Z46" i="14"/>
  <c r="AA46" i="14"/>
  <c r="AD46" i="14"/>
  <c r="AE46" i="14"/>
  <c r="AF46" i="14"/>
  <c r="AG46" i="14"/>
  <c r="Z47" i="14"/>
  <c r="AA47" i="14"/>
  <c r="AD47" i="14"/>
  <c r="AE47" i="14"/>
  <c r="AF47" i="14"/>
  <c r="AG47" i="14"/>
  <c r="Z48" i="14"/>
  <c r="AA48" i="14"/>
  <c r="AD48" i="14"/>
  <c r="AE48" i="14"/>
  <c r="AF48" i="14"/>
  <c r="AG48" i="14"/>
  <c r="Z49" i="14"/>
  <c r="AA49" i="14"/>
  <c r="AD49" i="14"/>
  <c r="AE49" i="14"/>
  <c r="AF49" i="14"/>
  <c r="AG49" i="14"/>
  <c r="Z50" i="14"/>
  <c r="AA50" i="14"/>
  <c r="AD50" i="14"/>
  <c r="AE50" i="14"/>
  <c r="AF50" i="14"/>
  <c r="AG50" i="14"/>
  <c r="Z51" i="14"/>
  <c r="AA51" i="14"/>
  <c r="AD51" i="14"/>
  <c r="AE51" i="14"/>
  <c r="AF51" i="14"/>
  <c r="AG51" i="14"/>
  <c r="Z52" i="14"/>
  <c r="AA52" i="14"/>
  <c r="AD52" i="14"/>
  <c r="AE52" i="14"/>
  <c r="AF52" i="14"/>
  <c r="AG52" i="14"/>
  <c r="Z53" i="14"/>
  <c r="AA53" i="14"/>
  <c r="AD53" i="14"/>
  <c r="AE53" i="14"/>
  <c r="AF53" i="14"/>
  <c r="AG53" i="14"/>
  <c r="Z54" i="14"/>
  <c r="AA54" i="14"/>
  <c r="AD54" i="14"/>
  <c r="AE54" i="14"/>
  <c r="AF54" i="14"/>
  <c r="AG54" i="14"/>
  <c r="Z55" i="14"/>
  <c r="AA55" i="14"/>
  <c r="AD55" i="14"/>
  <c r="AE55" i="14"/>
  <c r="AF55" i="14"/>
  <c r="AG55" i="14"/>
  <c r="Z56" i="14"/>
  <c r="AA56" i="14"/>
  <c r="AD56" i="14"/>
  <c r="AE56" i="14"/>
  <c r="AF56" i="14"/>
  <c r="AG56" i="14"/>
  <c r="Z57" i="14"/>
  <c r="AA57" i="14"/>
  <c r="AD57" i="14"/>
  <c r="AE57" i="14"/>
  <c r="AF57" i="14"/>
  <c r="AG57" i="14"/>
  <c r="Z58" i="14"/>
  <c r="AA58" i="14"/>
  <c r="AD58" i="14"/>
  <c r="AE58" i="14"/>
  <c r="AF58" i="14"/>
  <c r="AG58" i="14"/>
  <c r="Z59" i="14"/>
  <c r="AA59" i="14"/>
  <c r="AD59" i="14"/>
  <c r="AE59" i="14"/>
  <c r="AF59" i="14"/>
  <c r="AG59" i="14"/>
  <c r="Z60" i="14"/>
  <c r="AA60" i="14"/>
  <c r="AD60" i="14"/>
  <c r="AE60" i="14"/>
  <c r="AF60" i="14"/>
  <c r="AG60" i="14"/>
  <c r="Z61" i="14"/>
  <c r="AA61" i="14"/>
  <c r="AD61" i="14"/>
  <c r="AE61" i="14"/>
  <c r="AF61" i="14"/>
  <c r="AG61" i="14"/>
  <c r="Z62" i="14"/>
  <c r="AA62" i="14"/>
  <c r="AD62" i="14"/>
  <c r="AE62" i="14"/>
  <c r="AF62" i="14"/>
  <c r="AG62" i="14"/>
  <c r="Z63" i="14"/>
  <c r="AA63" i="14"/>
  <c r="AD63" i="14"/>
  <c r="AE63" i="14"/>
  <c r="AF63" i="14"/>
  <c r="AG63" i="14"/>
  <c r="Z64" i="14"/>
  <c r="AA64" i="14"/>
  <c r="AD64" i="14"/>
  <c r="AE64" i="14"/>
  <c r="AF64" i="14"/>
  <c r="AG64" i="14"/>
  <c r="Z6" i="15"/>
  <c r="AA6" i="15"/>
  <c r="AB6" i="15"/>
  <c r="AC6" i="15"/>
  <c r="AD6" i="15"/>
  <c r="AE6" i="15"/>
  <c r="AF6" i="15"/>
  <c r="AG6" i="15"/>
  <c r="Z7" i="15"/>
  <c r="AA7" i="15"/>
  <c r="AB7" i="15"/>
  <c r="AC7" i="15"/>
  <c r="AD7" i="15"/>
  <c r="AE7" i="15"/>
  <c r="AF7" i="15"/>
  <c r="AG7" i="15"/>
  <c r="Z8" i="15"/>
  <c r="AA8" i="15"/>
  <c r="AB8" i="15"/>
  <c r="AC8" i="15"/>
  <c r="AD8" i="15"/>
  <c r="AE8" i="15"/>
  <c r="AF8" i="15"/>
  <c r="AG8" i="15"/>
  <c r="Z9" i="15"/>
  <c r="AA9" i="15"/>
  <c r="AB9" i="15"/>
  <c r="AC9" i="15"/>
  <c r="AD9" i="15"/>
  <c r="AE9" i="15"/>
  <c r="AF9" i="15"/>
  <c r="AG9" i="15"/>
  <c r="Z10" i="15"/>
  <c r="AA10" i="15"/>
  <c r="AB10" i="15"/>
  <c r="AC10" i="15"/>
  <c r="AD10" i="15"/>
  <c r="AE10" i="15"/>
  <c r="AF10" i="15"/>
  <c r="AG10" i="15"/>
  <c r="Z11" i="15"/>
  <c r="AA11" i="15"/>
  <c r="AB11" i="15"/>
  <c r="AC11" i="15"/>
  <c r="AD11" i="15"/>
  <c r="AE11" i="15"/>
  <c r="AF11" i="15"/>
  <c r="AG11" i="15"/>
  <c r="Z12" i="15"/>
  <c r="AA12" i="15"/>
  <c r="AB12" i="15"/>
  <c r="AC12" i="15"/>
  <c r="AD12" i="15"/>
  <c r="AE12" i="15"/>
  <c r="AF12" i="15"/>
  <c r="AG12" i="15"/>
  <c r="Z13" i="15"/>
  <c r="AA13" i="15"/>
  <c r="AB13" i="15"/>
  <c r="AC13" i="15"/>
  <c r="AD13" i="15"/>
  <c r="AE13" i="15"/>
  <c r="AF13" i="15"/>
  <c r="AG13" i="15"/>
  <c r="Z14" i="15"/>
  <c r="AA14" i="15"/>
  <c r="AB14" i="15"/>
  <c r="AC14" i="15"/>
  <c r="AD14" i="15"/>
  <c r="AE14" i="15"/>
  <c r="AF14" i="15"/>
  <c r="AG14" i="15"/>
  <c r="Z15" i="15"/>
  <c r="AA15" i="15"/>
  <c r="AB15" i="15"/>
  <c r="AC15" i="15"/>
  <c r="AD15" i="15"/>
  <c r="AE15" i="15"/>
  <c r="AF15" i="15"/>
  <c r="AG15" i="15"/>
  <c r="Z16" i="15"/>
  <c r="AA16" i="15"/>
  <c r="AB16" i="15"/>
  <c r="AC16" i="15"/>
  <c r="AD16" i="15"/>
  <c r="AE16" i="15"/>
  <c r="AF16" i="15"/>
  <c r="AG16" i="15"/>
  <c r="Z17" i="15"/>
  <c r="AA17" i="15"/>
  <c r="AB17" i="15"/>
  <c r="AC17" i="15"/>
  <c r="AD17" i="15"/>
  <c r="AE17" i="15"/>
  <c r="AF17" i="15"/>
  <c r="AG17" i="15"/>
  <c r="Z18" i="15"/>
  <c r="AA18" i="15"/>
  <c r="AB18" i="15"/>
  <c r="AC18" i="15"/>
  <c r="AD18" i="15"/>
  <c r="AE18" i="15"/>
  <c r="AF18" i="15"/>
  <c r="AG18" i="15"/>
  <c r="Z19" i="15"/>
  <c r="AA19" i="15"/>
  <c r="AB19" i="15"/>
  <c r="AC19" i="15"/>
  <c r="AD19" i="15"/>
  <c r="AE19" i="15"/>
  <c r="AF19" i="15"/>
  <c r="AG19" i="15"/>
  <c r="Z20" i="15"/>
  <c r="AA20" i="15"/>
  <c r="AB20" i="15"/>
  <c r="AC20" i="15"/>
  <c r="AD20" i="15"/>
  <c r="AE20" i="15"/>
  <c r="AF20" i="15"/>
  <c r="AG20" i="15"/>
  <c r="Z21" i="15"/>
  <c r="AA21" i="15"/>
  <c r="AB21" i="15"/>
  <c r="AC21" i="15"/>
  <c r="AD21" i="15"/>
  <c r="AE21" i="15"/>
  <c r="AF21" i="15"/>
  <c r="AG21" i="15"/>
  <c r="Z22" i="15"/>
  <c r="AA22" i="15"/>
  <c r="AB22" i="15"/>
  <c r="AC22" i="15"/>
  <c r="AD22" i="15"/>
  <c r="AE22" i="15"/>
  <c r="AF22" i="15"/>
  <c r="AG22" i="15"/>
  <c r="Z23" i="15"/>
  <c r="AA23" i="15"/>
  <c r="AB23" i="15"/>
  <c r="AC23" i="15"/>
  <c r="AD23" i="15"/>
  <c r="AE23" i="15"/>
  <c r="AF23" i="15"/>
  <c r="AG23" i="15"/>
  <c r="Z24" i="15"/>
  <c r="AA24" i="15"/>
  <c r="AB24" i="15"/>
  <c r="AC24" i="15"/>
  <c r="AD24" i="15"/>
  <c r="AE24" i="15"/>
  <c r="AF24" i="15"/>
  <c r="AG24" i="15"/>
  <c r="AB25" i="15"/>
  <c r="AC25" i="15"/>
  <c r="AD25" i="15"/>
  <c r="AE25" i="15"/>
  <c r="AF25" i="15"/>
  <c r="AG25" i="15"/>
  <c r="AB26" i="15"/>
  <c r="AC26" i="15"/>
  <c r="AD26" i="15"/>
  <c r="AE26" i="15"/>
  <c r="AF26" i="15"/>
  <c r="AG26" i="15"/>
  <c r="AB27" i="15"/>
  <c r="AC27" i="15"/>
  <c r="AD27" i="15"/>
  <c r="AE27" i="15"/>
  <c r="AF27" i="15"/>
  <c r="AG27" i="15"/>
  <c r="AB28" i="15"/>
  <c r="AC28" i="15"/>
  <c r="AD28" i="15"/>
  <c r="AE28" i="15"/>
  <c r="AF28" i="15"/>
  <c r="AG28" i="15"/>
  <c r="AB29" i="15"/>
  <c r="AC29" i="15"/>
  <c r="AD29" i="15"/>
  <c r="AE29" i="15"/>
  <c r="AF29" i="15"/>
  <c r="AG29" i="15"/>
  <c r="AB30" i="15"/>
  <c r="AC30" i="15"/>
  <c r="AD30" i="15"/>
  <c r="AE30" i="15"/>
  <c r="AF30" i="15"/>
  <c r="AG30" i="15"/>
  <c r="AB31" i="15"/>
  <c r="AC31" i="15"/>
  <c r="AD31" i="15"/>
  <c r="AE31" i="15"/>
  <c r="AF31" i="15"/>
  <c r="AG31" i="15"/>
  <c r="AB32" i="15"/>
  <c r="AC32" i="15"/>
  <c r="AD32" i="15"/>
  <c r="AE32" i="15"/>
  <c r="AF32" i="15"/>
  <c r="AG32" i="15"/>
  <c r="AB33" i="15"/>
  <c r="AC33" i="15"/>
  <c r="AD33" i="15"/>
  <c r="AE33" i="15"/>
  <c r="AF33" i="15"/>
  <c r="AG33" i="15"/>
  <c r="AB34" i="15"/>
  <c r="AC34" i="15"/>
  <c r="AD34" i="15"/>
  <c r="AE34" i="15"/>
  <c r="AF34" i="15"/>
  <c r="AG34" i="15"/>
  <c r="AB35" i="15"/>
  <c r="AC35" i="15"/>
  <c r="AD35" i="15"/>
  <c r="AE35" i="15"/>
  <c r="AF35" i="15"/>
  <c r="AG35" i="15"/>
  <c r="AB36" i="15"/>
  <c r="AC36" i="15"/>
  <c r="AD36" i="15"/>
  <c r="AE36" i="15"/>
  <c r="AF36" i="15"/>
  <c r="AG36" i="15"/>
  <c r="AB37" i="15"/>
  <c r="AC37" i="15"/>
  <c r="AD37" i="15"/>
  <c r="AE37" i="15"/>
  <c r="AF37" i="15"/>
  <c r="AG37" i="15"/>
  <c r="AB38" i="15"/>
  <c r="AC38" i="15"/>
  <c r="AD38" i="15"/>
  <c r="AE38" i="15"/>
  <c r="AF38" i="15"/>
  <c r="AG38" i="15"/>
  <c r="AB39" i="15"/>
  <c r="AC39" i="15"/>
  <c r="AD39" i="15"/>
  <c r="AE39" i="15"/>
  <c r="AF39" i="15"/>
  <c r="AG39" i="15"/>
  <c r="AB40" i="15"/>
  <c r="AC40" i="15"/>
  <c r="AD40" i="15"/>
  <c r="AE40" i="15"/>
  <c r="AF40" i="15"/>
  <c r="AG40" i="15"/>
  <c r="AB41" i="15"/>
  <c r="AC41" i="15"/>
  <c r="AD41" i="15"/>
  <c r="AE41" i="15"/>
  <c r="AF41" i="15"/>
  <c r="AG41" i="15"/>
  <c r="AB42" i="15"/>
  <c r="AC42" i="15"/>
  <c r="AD42" i="15"/>
  <c r="AE42" i="15"/>
  <c r="AF42" i="15"/>
  <c r="AG42" i="15"/>
  <c r="AB43" i="15"/>
  <c r="AC43" i="15"/>
  <c r="AD43" i="15"/>
  <c r="AE43" i="15"/>
  <c r="AF43" i="15"/>
  <c r="AG43" i="15"/>
  <c r="AB44" i="15"/>
  <c r="AC44" i="15"/>
  <c r="AD44" i="15"/>
  <c r="AE44" i="15"/>
  <c r="AF44" i="15"/>
  <c r="AG44" i="15"/>
  <c r="AB45" i="15"/>
  <c r="AC45" i="15"/>
  <c r="AD45" i="15"/>
  <c r="AE45" i="15"/>
  <c r="AF45" i="15"/>
  <c r="AG45" i="15"/>
  <c r="Z46" i="15"/>
  <c r="AA46" i="15"/>
  <c r="AD46" i="15"/>
  <c r="AE46" i="15"/>
  <c r="AF46" i="15"/>
  <c r="AG46" i="15"/>
  <c r="Z47" i="15"/>
  <c r="AA47" i="15"/>
  <c r="AD47" i="15"/>
  <c r="AE47" i="15"/>
  <c r="AF47" i="15"/>
  <c r="AG47" i="15"/>
  <c r="Z48" i="15"/>
  <c r="AA48" i="15"/>
  <c r="AD48" i="15"/>
  <c r="AE48" i="15"/>
  <c r="AF48" i="15"/>
  <c r="AG48" i="15"/>
  <c r="Z49" i="15"/>
  <c r="AA49" i="15"/>
  <c r="AD49" i="15"/>
  <c r="AE49" i="15"/>
  <c r="AF49" i="15"/>
  <c r="AG49" i="15"/>
  <c r="Z50" i="15"/>
  <c r="AA50" i="15"/>
  <c r="AD50" i="15"/>
  <c r="AE50" i="15"/>
  <c r="AF50" i="15"/>
  <c r="AG50" i="15"/>
  <c r="Z51" i="15"/>
  <c r="AA51" i="15"/>
  <c r="AD51" i="15"/>
  <c r="AE51" i="15"/>
  <c r="AF51" i="15"/>
  <c r="AG51" i="15"/>
  <c r="Z52" i="15"/>
  <c r="AA52" i="15"/>
  <c r="AD52" i="15"/>
  <c r="AE52" i="15"/>
  <c r="AF52" i="15"/>
  <c r="AG52" i="15"/>
  <c r="Z53" i="15"/>
  <c r="AA53" i="15"/>
  <c r="AD53" i="15"/>
  <c r="AE53" i="15"/>
  <c r="AF53" i="15"/>
  <c r="AG53" i="15"/>
  <c r="Z54" i="15"/>
  <c r="AA54" i="15"/>
  <c r="AD54" i="15"/>
  <c r="AE54" i="15"/>
  <c r="AF54" i="15"/>
  <c r="AG54" i="15"/>
  <c r="Z55" i="15"/>
  <c r="AA55" i="15"/>
  <c r="AD55" i="15"/>
  <c r="AE55" i="15"/>
  <c r="AF55" i="15"/>
  <c r="AG55" i="15"/>
  <c r="Z56" i="15"/>
  <c r="AA56" i="15"/>
  <c r="AD56" i="15"/>
  <c r="AE56" i="15"/>
  <c r="AF56" i="15"/>
  <c r="AG56" i="15"/>
  <c r="Z57" i="15"/>
  <c r="AA57" i="15"/>
  <c r="AD57" i="15"/>
  <c r="AE57" i="15"/>
  <c r="AF57" i="15"/>
  <c r="AG57" i="15"/>
  <c r="Z58" i="15"/>
  <c r="AA58" i="15"/>
  <c r="AD58" i="15"/>
  <c r="AE58" i="15"/>
  <c r="AF58" i="15"/>
  <c r="AG58" i="15"/>
  <c r="Z59" i="15"/>
  <c r="AA59" i="15"/>
  <c r="AD59" i="15"/>
  <c r="AE59" i="15"/>
  <c r="AF59" i="15"/>
  <c r="AG59" i="15"/>
  <c r="Z60" i="15"/>
  <c r="AA60" i="15"/>
  <c r="AD60" i="15"/>
  <c r="AE60" i="15"/>
  <c r="AF60" i="15"/>
  <c r="AG60" i="15"/>
  <c r="Z61" i="15"/>
  <c r="AA61" i="15"/>
  <c r="AD61" i="15"/>
  <c r="AE61" i="15"/>
  <c r="AF61" i="15"/>
  <c r="AG61" i="15"/>
  <c r="Z62" i="15"/>
  <c r="AA62" i="15"/>
  <c r="AD62" i="15"/>
  <c r="AE62" i="15"/>
  <c r="AF62" i="15"/>
  <c r="AG62" i="15"/>
  <c r="Z63" i="15"/>
  <c r="AA63" i="15"/>
  <c r="AD63" i="15"/>
  <c r="AE63" i="15"/>
  <c r="AF63" i="15"/>
  <c r="AG63" i="15"/>
  <c r="Z64" i="15"/>
  <c r="AA64" i="15"/>
  <c r="AD64" i="15"/>
  <c r="AE64" i="15"/>
  <c r="AF64" i="15"/>
  <c r="AG64" i="15"/>
  <c r="Z6" i="16"/>
  <c r="AA6" i="16"/>
  <c r="AB6" i="16"/>
  <c r="AC6" i="16"/>
  <c r="AD6" i="16"/>
  <c r="AE6" i="16"/>
  <c r="AF6" i="16"/>
  <c r="AG6" i="16"/>
  <c r="Z7" i="16"/>
  <c r="AA7" i="16"/>
  <c r="AB7" i="16"/>
  <c r="AC7" i="16"/>
  <c r="AD7" i="16"/>
  <c r="AE7" i="16"/>
  <c r="AF7" i="16"/>
  <c r="AG7" i="16"/>
  <c r="Z8" i="16"/>
  <c r="AA8" i="16"/>
  <c r="AB8" i="16"/>
  <c r="AC8" i="16"/>
  <c r="AD8" i="16"/>
  <c r="AE8" i="16"/>
  <c r="AF8" i="16"/>
  <c r="AG8" i="16"/>
  <c r="Z9" i="16"/>
  <c r="AA9" i="16"/>
  <c r="AB9" i="16"/>
  <c r="AC9" i="16"/>
  <c r="AD9" i="16"/>
  <c r="AE9" i="16"/>
  <c r="AF9" i="16"/>
  <c r="AG9" i="16"/>
  <c r="Z10" i="16"/>
  <c r="AA10" i="16"/>
  <c r="AB10" i="16"/>
  <c r="AC10" i="16"/>
  <c r="AD10" i="16"/>
  <c r="AE10" i="16"/>
  <c r="AF10" i="16"/>
  <c r="AG10" i="16"/>
  <c r="Z11" i="16"/>
  <c r="AA11" i="16"/>
  <c r="AB11" i="16"/>
  <c r="AC11" i="16"/>
  <c r="AD11" i="16"/>
  <c r="AE11" i="16"/>
  <c r="AF11" i="16"/>
  <c r="AG11" i="16"/>
  <c r="Z12" i="16"/>
  <c r="AA12" i="16"/>
  <c r="AB12" i="16"/>
  <c r="AC12" i="16"/>
  <c r="AD12" i="16"/>
  <c r="AE12" i="16"/>
  <c r="AF12" i="16"/>
  <c r="AG12" i="16"/>
  <c r="Z13" i="16"/>
  <c r="AA13" i="16"/>
  <c r="AB13" i="16"/>
  <c r="AC13" i="16"/>
  <c r="AD13" i="16"/>
  <c r="AE13" i="16"/>
  <c r="AF13" i="16"/>
  <c r="AG13" i="16"/>
  <c r="Z14" i="16"/>
  <c r="AA14" i="16"/>
  <c r="AB14" i="16"/>
  <c r="AC14" i="16"/>
  <c r="AD14" i="16"/>
  <c r="AE14" i="16"/>
  <c r="AF14" i="16"/>
  <c r="AG14" i="16"/>
  <c r="Z15" i="16"/>
  <c r="AA15" i="16"/>
  <c r="AB15" i="16"/>
  <c r="AC15" i="16"/>
  <c r="AD15" i="16"/>
  <c r="AE15" i="16"/>
  <c r="AF15" i="16"/>
  <c r="AG15" i="16"/>
  <c r="Z16" i="16"/>
  <c r="AA16" i="16"/>
  <c r="AB16" i="16"/>
  <c r="AC16" i="16"/>
  <c r="AD16" i="16"/>
  <c r="AE16" i="16"/>
  <c r="AF16" i="16"/>
  <c r="AG16" i="16"/>
  <c r="Z17" i="16"/>
  <c r="AA17" i="16"/>
  <c r="AB17" i="16"/>
  <c r="AC17" i="16"/>
  <c r="AD17" i="16"/>
  <c r="AE17" i="16"/>
  <c r="AF17" i="16"/>
  <c r="AG17" i="16"/>
  <c r="Z18" i="16"/>
  <c r="AA18" i="16"/>
  <c r="AB18" i="16"/>
  <c r="AC18" i="16"/>
  <c r="AD18" i="16"/>
  <c r="AE18" i="16"/>
  <c r="AF18" i="16"/>
  <c r="AG18" i="16"/>
  <c r="Z19" i="16"/>
  <c r="AA19" i="16"/>
  <c r="AB19" i="16"/>
  <c r="AC19" i="16"/>
  <c r="AD19" i="16"/>
  <c r="AE19" i="16"/>
  <c r="AF19" i="16"/>
  <c r="AG19" i="16"/>
  <c r="Z20" i="16"/>
  <c r="AA20" i="16"/>
  <c r="AB20" i="16"/>
  <c r="AC20" i="16"/>
  <c r="AD20" i="16"/>
  <c r="AE20" i="16"/>
  <c r="AF20" i="16"/>
  <c r="AG20" i="16"/>
  <c r="Z21" i="16"/>
  <c r="AA21" i="16"/>
  <c r="AB21" i="16"/>
  <c r="AC21" i="16"/>
  <c r="AD21" i="16"/>
  <c r="AE21" i="16"/>
  <c r="AF21" i="16"/>
  <c r="AG21" i="16"/>
  <c r="Z22" i="16"/>
  <c r="AA22" i="16"/>
  <c r="AB22" i="16"/>
  <c r="AC22" i="16"/>
  <c r="AD22" i="16"/>
  <c r="AE22" i="16"/>
  <c r="AF22" i="16"/>
  <c r="AG22" i="16"/>
  <c r="Z23" i="16"/>
  <c r="AA23" i="16"/>
  <c r="AB23" i="16"/>
  <c r="AC23" i="16"/>
  <c r="AD23" i="16"/>
  <c r="AE23" i="16"/>
  <c r="AF23" i="16"/>
  <c r="AG23" i="16"/>
  <c r="Z24" i="16"/>
  <c r="AA24" i="16"/>
  <c r="AB24" i="16"/>
  <c r="AC24" i="16"/>
  <c r="AD24" i="16"/>
  <c r="AE24" i="16"/>
  <c r="AF24" i="16"/>
  <c r="AG24" i="16"/>
  <c r="AB25" i="16"/>
  <c r="AC25" i="16"/>
  <c r="AD25" i="16"/>
  <c r="AE25" i="16"/>
  <c r="AF25" i="16"/>
  <c r="AG25" i="16"/>
  <c r="AB26" i="16"/>
  <c r="AC26" i="16"/>
  <c r="AD26" i="16"/>
  <c r="AE26" i="16"/>
  <c r="AF26" i="16"/>
  <c r="AG26" i="16"/>
  <c r="AB27" i="16"/>
  <c r="AC27" i="16"/>
  <c r="AD27" i="16"/>
  <c r="AE27" i="16"/>
  <c r="AF27" i="16"/>
  <c r="AG27" i="16"/>
  <c r="AB28" i="16"/>
  <c r="AC28" i="16"/>
  <c r="AD28" i="16"/>
  <c r="AE28" i="16"/>
  <c r="AF28" i="16"/>
  <c r="AG28" i="16"/>
  <c r="AB29" i="16"/>
  <c r="AC29" i="16"/>
  <c r="AD29" i="16"/>
  <c r="AE29" i="16"/>
  <c r="AF29" i="16"/>
  <c r="AG29" i="16"/>
  <c r="AB30" i="16"/>
  <c r="AC30" i="16"/>
  <c r="AD30" i="16"/>
  <c r="AE30" i="16"/>
  <c r="AF30" i="16"/>
  <c r="AG30" i="16"/>
  <c r="AB31" i="16"/>
  <c r="AC31" i="16"/>
  <c r="AD31" i="16"/>
  <c r="AE31" i="16"/>
  <c r="AF31" i="16"/>
  <c r="AG31" i="16"/>
  <c r="AB32" i="16"/>
  <c r="AC32" i="16"/>
  <c r="AD32" i="16"/>
  <c r="AE32" i="16"/>
  <c r="AF32" i="16"/>
  <c r="AG32" i="16"/>
  <c r="AB33" i="16"/>
  <c r="AC33" i="16"/>
  <c r="AD33" i="16"/>
  <c r="AE33" i="16"/>
  <c r="AF33" i="16"/>
  <c r="AG33" i="16"/>
  <c r="AB34" i="16"/>
  <c r="AC34" i="16"/>
  <c r="AD34" i="16"/>
  <c r="AE34" i="16"/>
  <c r="AF34" i="16"/>
  <c r="AG34" i="16"/>
  <c r="AB35" i="16"/>
  <c r="AC35" i="16"/>
  <c r="AD35" i="16"/>
  <c r="AE35" i="16"/>
  <c r="AF35" i="16"/>
  <c r="AG35" i="16"/>
  <c r="AB36" i="16"/>
  <c r="AC36" i="16"/>
  <c r="AD36" i="16"/>
  <c r="AE36" i="16"/>
  <c r="AF36" i="16"/>
  <c r="AG36" i="16"/>
  <c r="AB37" i="16"/>
  <c r="AC37" i="16"/>
  <c r="AD37" i="16"/>
  <c r="AE37" i="16"/>
  <c r="AF37" i="16"/>
  <c r="AG37" i="16"/>
  <c r="AB38" i="16"/>
  <c r="AC38" i="16"/>
  <c r="AD38" i="16"/>
  <c r="AE38" i="16"/>
  <c r="AF38" i="16"/>
  <c r="AG38" i="16"/>
  <c r="AB39" i="16"/>
  <c r="AC39" i="16"/>
  <c r="AD39" i="16"/>
  <c r="AE39" i="16"/>
  <c r="AF39" i="16"/>
  <c r="AG39" i="16"/>
  <c r="AB40" i="16"/>
  <c r="AC40" i="16"/>
  <c r="AD40" i="16"/>
  <c r="AE40" i="16"/>
  <c r="AF40" i="16"/>
  <c r="AG40" i="16"/>
  <c r="AB41" i="16"/>
  <c r="AC41" i="16"/>
  <c r="AD41" i="16"/>
  <c r="AE41" i="16"/>
  <c r="AF41" i="16"/>
  <c r="AG41" i="16"/>
  <c r="AB42" i="16"/>
  <c r="AC42" i="16"/>
  <c r="AD42" i="16"/>
  <c r="AE42" i="16"/>
  <c r="AF42" i="16"/>
  <c r="AG42" i="16"/>
  <c r="AB43" i="16"/>
  <c r="AC43" i="16"/>
  <c r="AD43" i="16"/>
  <c r="AE43" i="16"/>
  <c r="AF43" i="16"/>
  <c r="AG43" i="16"/>
  <c r="AB44" i="16"/>
  <c r="AC44" i="16"/>
  <c r="AD44" i="16"/>
  <c r="AE44" i="16"/>
  <c r="AF44" i="16"/>
  <c r="AG44" i="16"/>
  <c r="AB45" i="16"/>
  <c r="AC45" i="16"/>
  <c r="AD45" i="16"/>
  <c r="AE45" i="16"/>
  <c r="AF45" i="16"/>
  <c r="AG45" i="16"/>
  <c r="Z46" i="16"/>
  <c r="AA46" i="16"/>
  <c r="AD46" i="16"/>
  <c r="AE46" i="16"/>
  <c r="AF46" i="16"/>
  <c r="AG46" i="16"/>
  <c r="Z47" i="16"/>
  <c r="AA47" i="16"/>
  <c r="AD47" i="16"/>
  <c r="AE47" i="16"/>
  <c r="AF47" i="16"/>
  <c r="AG47" i="16"/>
  <c r="Z48" i="16"/>
  <c r="AA48" i="16"/>
  <c r="AD48" i="16"/>
  <c r="AE48" i="16"/>
  <c r="AF48" i="16"/>
  <c r="AG48" i="16"/>
  <c r="Z49" i="16"/>
  <c r="AA49" i="16"/>
  <c r="AD49" i="16"/>
  <c r="AE49" i="16"/>
  <c r="AF49" i="16"/>
  <c r="AG49" i="16"/>
  <c r="Z50" i="16"/>
  <c r="AA50" i="16"/>
  <c r="AD50" i="16"/>
  <c r="AE50" i="16"/>
  <c r="AF50" i="16"/>
  <c r="AG50" i="16"/>
  <c r="Z51" i="16"/>
  <c r="AA51" i="16"/>
  <c r="AD51" i="16"/>
  <c r="AE51" i="16"/>
  <c r="AF51" i="16"/>
  <c r="AG51" i="16"/>
  <c r="Z52" i="16"/>
  <c r="AA52" i="16"/>
  <c r="AD52" i="16"/>
  <c r="AE52" i="16"/>
  <c r="AF52" i="16"/>
  <c r="AG52" i="16"/>
  <c r="Z53" i="16"/>
  <c r="AA53" i="16"/>
  <c r="AD53" i="16"/>
  <c r="AE53" i="16"/>
  <c r="AF53" i="16"/>
  <c r="AG53" i="16"/>
  <c r="Z54" i="16"/>
  <c r="AA54" i="16"/>
  <c r="AD54" i="16"/>
  <c r="AE54" i="16"/>
  <c r="AF54" i="16"/>
  <c r="AG54" i="16"/>
  <c r="Z55" i="16"/>
  <c r="AA55" i="16"/>
  <c r="AD55" i="16"/>
  <c r="AE55" i="16"/>
  <c r="AF55" i="16"/>
  <c r="AG55" i="16"/>
  <c r="Z56" i="16"/>
  <c r="AA56" i="16"/>
  <c r="AD56" i="16"/>
  <c r="AE56" i="16"/>
  <c r="AF56" i="16"/>
  <c r="AG56" i="16"/>
  <c r="Z57" i="16"/>
  <c r="AA57" i="16"/>
  <c r="AD57" i="16"/>
  <c r="AE57" i="16"/>
  <c r="AF57" i="16"/>
  <c r="AG57" i="16"/>
  <c r="Z58" i="16"/>
  <c r="AA58" i="16"/>
  <c r="AD58" i="16"/>
  <c r="AE58" i="16"/>
  <c r="AF58" i="16"/>
  <c r="AG58" i="16"/>
  <c r="Z59" i="16"/>
  <c r="AA59" i="16"/>
  <c r="AD59" i="16"/>
  <c r="AE59" i="16"/>
  <c r="AF59" i="16"/>
  <c r="AG59" i="16"/>
  <c r="Z60" i="16"/>
  <c r="AA60" i="16"/>
  <c r="AD60" i="16"/>
  <c r="AE60" i="16"/>
  <c r="AF60" i="16"/>
  <c r="AG60" i="16"/>
  <c r="Z61" i="16"/>
  <c r="AA61" i="16"/>
  <c r="AD61" i="16"/>
  <c r="AE61" i="16"/>
  <c r="AF61" i="16"/>
  <c r="AG61" i="16"/>
  <c r="Z62" i="16"/>
  <c r="AA62" i="16"/>
  <c r="AD62" i="16"/>
  <c r="AE62" i="16"/>
  <c r="AF62" i="16"/>
  <c r="AG62" i="16"/>
  <c r="Z63" i="16"/>
  <c r="AA63" i="16"/>
  <c r="AD63" i="16"/>
  <c r="AE63" i="16"/>
  <c r="AF63" i="16"/>
  <c r="AG63" i="16"/>
  <c r="Z64" i="16"/>
  <c r="AA64" i="16"/>
  <c r="AD64" i="16"/>
  <c r="AE64" i="16"/>
  <c r="AF64" i="16"/>
  <c r="AG64" i="16"/>
  <c r="Z6" i="17"/>
  <c r="AA6" i="17"/>
  <c r="AB6" i="17"/>
  <c r="AC6" i="17"/>
  <c r="AD6" i="17"/>
  <c r="AE6" i="17"/>
  <c r="AF6" i="17"/>
  <c r="AG6" i="17"/>
  <c r="Z7" i="17"/>
  <c r="AA7" i="17"/>
  <c r="AB7" i="17"/>
  <c r="AC7" i="17"/>
  <c r="AD7" i="17"/>
  <c r="AE7" i="17"/>
  <c r="AF7" i="17"/>
  <c r="AG7" i="17"/>
  <c r="Z8" i="17"/>
  <c r="AA8" i="17"/>
  <c r="AB8" i="17"/>
  <c r="AC8" i="17"/>
  <c r="AD8" i="17"/>
  <c r="AE8" i="17"/>
  <c r="AF8" i="17"/>
  <c r="AG8" i="17"/>
  <c r="Z9" i="17"/>
  <c r="AA9" i="17"/>
  <c r="AB9" i="17"/>
  <c r="AC9" i="17"/>
  <c r="AD9" i="17"/>
  <c r="AE9" i="17"/>
  <c r="AF9" i="17"/>
  <c r="AG9" i="17"/>
  <c r="Z10" i="17"/>
  <c r="AA10" i="17"/>
  <c r="AB10" i="17"/>
  <c r="AC10" i="17"/>
  <c r="AD10" i="17"/>
  <c r="AE10" i="17"/>
  <c r="AF10" i="17"/>
  <c r="AG10" i="17"/>
  <c r="Z11" i="17"/>
  <c r="AA11" i="17"/>
  <c r="AB11" i="17"/>
  <c r="AC11" i="17"/>
  <c r="AD11" i="17"/>
  <c r="AE11" i="17"/>
  <c r="AF11" i="17"/>
  <c r="AG11" i="17"/>
  <c r="Z12" i="17"/>
  <c r="AA12" i="17"/>
  <c r="AB12" i="17"/>
  <c r="AC12" i="17"/>
  <c r="AD12" i="17"/>
  <c r="AE12" i="17"/>
  <c r="AF12" i="17"/>
  <c r="AG12" i="17"/>
  <c r="Z13" i="17"/>
  <c r="AA13" i="17"/>
  <c r="AB13" i="17"/>
  <c r="AC13" i="17"/>
  <c r="AD13" i="17"/>
  <c r="AE13" i="17"/>
  <c r="AF13" i="17"/>
  <c r="AG13" i="17"/>
  <c r="Z14" i="17"/>
  <c r="AA14" i="17"/>
  <c r="AB14" i="17"/>
  <c r="AC14" i="17"/>
  <c r="AD14" i="17"/>
  <c r="AE14" i="17"/>
  <c r="AF14" i="17"/>
  <c r="AG14" i="17"/>
  <c r="Z15" i="17"/>
  <c r="AA15" i="17"/>
  <c r="AB15" i="17"/>
  <c r="AC15" i="17"/>
  <c r="AD15" i="17"/>
  <c r="AE15" i="17"/>
  <c r="AF15" i="17"/>
  <c r="AG15" i="17"/>
  <c r="Z16" i="17"/>
  <c r="AA16" i="17"/>
  <c r="AB16" i="17"/>
  <c r="AC16" i="17"/>
  <c r="AD16" i="17"/>
  <c r="AE16" i="17"/>
  <c r="AF16" i="17"/>
  <c r="AG16" i="17"/>
  <c r="Z17" i="17"/>
  <c r="AA17" i="17"/>
  <c r="AB17" i="17"/>
  <c r="AC17" i="17"/>
  <c r="AD17" i="17"/>
  <c r="AE17" i="17"/>
  <c r="AF17" i="17"/>
  <c r="AG17" i="17"/>
  <c r="Z18" i="17"/>
  <c r="AA18" i="17"/>
  <c r="AB18" i="17"/>
  <c r="AC18" i="17"/>
  <c r="AD18" i="17"/>
  <c r="AE18" i="17"/>
  <c r="AF18" i="17"/>
  <c r="AG18" i="17"/>
  <c r="Z19" i="17"/>
  <c r="AA19" i="17"/>
  <c r="AB19" i="17"/>
  <c r="AC19" i="17"/>
  <c r="AD19" i="17"/>
  <c r="AE19" i="17"/>
  <c r="AF19" i="17"/>
  <c r="AG19" i="17"/>
  <c r="Z20" i="17"/>
  <c r="AA20" i="17"/>
  <c r="AB20" i="17"/>
  <c r="AC20" i="17"/>
  <c r="AD20" i="17"/>
  <c r="AE20" i="17"/>
  <c r="AF20" i="17"/>
  <c r="AG20" i="17"/>
  <c r="Z21" i="17"/>
  <c r="AA21" i="17"/>
  <c r="AB21" i="17"/>
  <c r="AC21" i="17"/>
  <c r="AD21" i="17"/>
  <c r="AE21" i="17"/>
  <c r="AF21" i="17"/>
  <c r="AG21" i="17"/>
  <c r="Z22" i="17"/>
  <c r="AA22" i="17"/>
  <c r="AB22" i="17"/>
  <c r="AC22" i="17"/>
  <c r="AD22" i="17"/>
  <c r="AE22" i="17"/>
  <c r="AF22" i="17"/>
  <c r="AG22" i="17"/>
  <c r="Z23" i="17"/>
  <c r="AA23" i="17"/>
  <c r="AB23" i="17"/>
  <c r="AC23" i="17"/>
  <c r="AD23" i="17"/>
  <c r="AE23" i="17"/>
  <c r="AF23" i="17"/>
  <c r="AG23" i="17"/>
  <c r="Z24" i="17"/>
  <c r="AA24" i="17"/>
  <c r="AB24" i="17"/>
  <c r="AC24" i="17"/>
  <c r="AD24" i="17"/>
  <c r="AE24" i="17"/>
  <c r="AF24" i="17"/>
  <c r="AG24" i="17"/>
  <c r="AB25" i="17"/>
  <c r="AC25" i="17"/>
  <c r="AD25" i="17"/>
  <c r="AE25" i="17"/>
  <c r="AF25" i="17"/>
  <c r="AG25" i="17"/>
  <c r="AB26" i="17"/>
  <c r="AC26" i="17"/>
  <c r="AD26" i="17"/>
  <c r="AE26" i="17"/>
  <c r="AF26" i="17"/>
  <c r="AG26" i="17"/>
  <c r="AB27" i="17"/>
  <c r="AC27" i="17" s="1"/>
  <c r="AD27" i="17"/>
  <c r="AE27" i="17"/>
  <c r="AF27" i="17"/>
  <c r="AG27" i="17"/>
  <c r="AB28" i="17"/>
  <c r="AC28" i="17"/>
  <c r="AD28" i="17"/>
  <c r="AE28" i="17"/>
  <c r="AF28" i="17"/>
  <c r="AG28" i="17"/>
  <c r="AB29" i="17"/>
  <c r="AC29" i="17"/>
  <c r="AD29" i="17"/>
  <c r="AE29" i="17"/>
  <c r="AF29" i="17"/>
  <c r="AG29" i="17"/>
  <c r="AB30" i="17"/>
  <c r="AC30" i="17"/>
  <c r="AD30" i="17"/>
  <c r="AE30" i="17"/>
  <c r="AF30" i="17"/>
  <c r="AG30" i="17"/>
  <c r="AB31" i="17"/>
  <c r="AC31" i="17"/>
  <c r="AD31" i="17"/>
  <c r="AE31" i="17"/>
  <c r="AF31" i="17"/>
  <c r="AG31" i="17"/>
  <c r="AB32" i="17"/>
  <c r="AC32" i="17"/>
  <c r="AD32" i="17"/>
  <c r="AE32" i="17"/>
  <c r="AF32" i="17"/>
  <c r="AG32" i="17"/>
  <c r="AB33" i="17"/>
  <c r="AC33" i="17"/>
  <c r="AD33" i="17"/>
  <c r="AE33" i="17"/>
  <c r="AF33" i="17"/>
  <c r="AG33" i="17"/>
  <c r="AB34" i="17"/>
  <c r="AC34" i="17"/>
  <c r="AD34" i="17"/>
  <c r="AE34" i="17"/>
  <c r="AF34" i="17"/>
  <c r="AG34" i="17"/>
  <c r="AB35" i="17"/>
  <c r="AC35" i="17"/>
  <c r="AD35" i="17"/>
  <c r="AE35" i="17"/>
  <c r="AF35" i="17"/>
  <c r="AG35" i="17"/>
  <c r="AB36" i="17"/>
  <c r="AC36" i="17"/>
  <c r="AD36" i="17"/>
  <c r="AE36" i="17"/>
  <c r="AF36" i="17"/>
  <c r="AG36" i="17"/>
  <c r="AB37" i="17"/>
  <c r="AC37" i="17"/>
  <c r="AD37" i="17"/>
  <c r="AE37" i="17"/>
  <c r="AF37" i="17"/>
  <c r="AG37" i="17"/>
  <c r="AB38" i="17"/>
  <c r="AC38" i="17"/>
  <c r="AD38" i="17"/>
  <c r="AE38" i="17"/>
  <c r="AF38" i="17"/>
  <c r="AG38" i="17"/>
  <c r="AB39" i="17"/>
  <c r="AC39" i="17"/>
  <c r="AD39" i="17"/>
  <c r="AE39" i="17"/>
  <c r="AF39" i="17"/>
  <c r="AG39" i="17"/>
  <c r="AB40" i="17"/>
  <c r="AC40" i="17"/>
  <c r="AD40" i="17"/>
  <c r="AE40" i="17"/>
  <c r="AF40" i="17"/>
  <c r="AG40" i="17"/>
  <c r="AB41" i="17"/>
  <c r="AC41" i="17"/>
  <c r="AD41" i="17"/>
  <c r="AE41" i="17"/>
  <c r="AF41" i="17"/>
  <c r="AG41" i="17"/>
  <c r="AB42" i="17"/>
  <c r="AC42" i="17"/>
  <c r="AD42" i="17"/>
  <c r="AE42" i="17"/>
  <c r="AF42" i="17"/>
  <c r="AG42" i="17"/>
  <c r="AB43" i="17"/>
  <c r="AC43" i="17"/>
  <c r="AD43" i="17"/>
  <c r="AE43" i="17"/>
  <c r="AF43" i="17"/>
  <c r="AG43" i="17"/>
  <c r="AB44" i="17"/>
  <c r="AC44" i="17"/>
  <c r="AD44" i="17"/>
  <c r="AE44" i="17"/>
  <c r="AF44" i="17"/>
  <c r="AG44" i="17"/>
  <c r="AB45" i="17"/>
  <c r="AC45" i="17"/>
  <c r="AD45" i="17"/>
  <c r="AE45" i="17"/>
  <c r="AF45" i="17"/>
  <c r="AG45" i="17"/>
  <c r="Z46" i="17"/>
  <c r="AA46" i="17"/>
  <c r="AD46" i="17"/>
  <c r="AE46" i="17"/>
  <c r="AF46" i="17"/>
  <c r="AG46" i="17"/>
  <c r="Z47" i="17"/>
  <c r="AA47" i="17"/>
  <c r="AD47" i="17"/>
  <c r="AE47" i="17"/>
  <c r="AF47" i="17"/>
  <c r="AG47" i="17"/>
  <c r="Z48" i="17"/>
  <c r="AA48" i="17"/>
  <c r="AD48" i="17"/>
  <c r="AE48" i="17"/>
  <c r="AF48" i="17"/>
  <c r="AG48" i="17"/>
  <c r="Z49" i="17"/>
  <c r="AA49" i="17"/>
  <c r="AD49" i="17"/>
  <c r="AE49" i="17"/>
  <c r="AF49" i="17"/>
  <c r="AG49" i="17"/>
  <c r="Z50" i="17"/>
  <c r="AA50" i="17"/>
  <c r="AD50" i="17"/>
  <c r="AE50" i="17"/>
  <c r="AF50" i="17"/>
  <c r="AG50" i="17"/>
  <c r="Z51" i="17"/>
  <c r="AA51" i="17"/>
  <c r="AD51" i="17"/>
  <c r="AE51" i="17"/>
  <c r="AF51" i="17"/>
  <c r="AG51" i="17"/>
  <c r="Z52" i="17"/>
  <c r="AA52" i="17"/>
  <c r="AD52" i="17"/>
  <c r="AE52" i="17"/>
  <c r="AF52" i="17"/>
  <c r="AG52" i="17"/>
  <c r="Z53" i="17"/>
  <c r="AA53" i="17"/>
  <c r="AD53" i="17"/>
  <c r="AE53" i="17"/>
  <c r="AF53" i="17"/>
  <c r="AG53" i="17"/>
  <c r="Z54" i="17"/>
  <c r="AA54" i="17"/>
  <c r="AD54" i="17"/>
  <c r="AE54" i="17"/>
  <c r="AF54" i="17"/>
  <c r="AG54" i="17"/>
  <c r="Z55" i="17"/>
  <c r="AA55" i="17"/>
  <c r="AD55" i="17"/>
  <c r="AE55" i="17"/>
  <c r="AF55" i="17"/>
  <c r="AG55" i="17"/>
  <c r="Z56" i="17"/>
  <c r="AA56" i="17"/>
  <c r="AD56" i="17"/>
  <c r="AE56" i="17"/>
  <c r="AF56" i="17"/>
  <c r="AG56" i="17"/>
  <c r="Z57" i="17"/>
  <c r="AA57" i="17"/>
  <c r="AD57" i="17"/>
  <c r="AE57" i="17"/>
  <c r="AF57" i="17"/>
  <c r="AG57" i="17"/>
  <c r="Z58" i="17"/>
  <c r="AA58" i="17"/>
  <c r="AD58" i="17"/>
  <c r="AE58" i="17"/>
  <c r="AF58" i="17"/>
  <c r="AG58" i="17"/>
  <c r="Z59" i="17"/>
  <c r="AA59" i="17"/>
  <c r="AD59" i="17"/>
  <c r="AE59" i="17"/>
  <c r="AF59" i="17"/>
  <c r="AG59" i="17"/>
  <c r="Z60" i="17"/>
  <c r="AA60" i="17"/>
  <c r="AD60" i="17"/>
  <c r="AE60" i="17"/>
  <c r="AF60" i="17"/>
  <c r="AG60" i="17"/>
  <c r="Z61" i="17"/>
  <c r="AA61" i="17"/>
  <c r="AD61" i="17"/>
  <c r="AE61" i="17"/>
  <c r="AF61" i="17"/>
  <c r="AG61" i="17"/>
  <c r="Z62" i="17"/>
  <c r="AA62" i="17"/>
  <c r="AD62" i="17"/>
  <c r="AE62" i="17"/>
  <c r="AF62" i="17"/>
  <c r="AG62" i="17"/>
  <c r="Z63" i="17"/>
  <c r="AA63" i="17"/>
  <c r="AD63" i="17"/>
  <c r="AE63" i="17"/>
  <c r="AF63" i="17"/>
  <c r="AG63" i="17"/>
  <c r="Z64" i="17"/>
  <c r="AA64" i="17"/>
  <c r="AD64" i="17"/>
  <c r="AE64" i="17"/>
  <c r="AF64" i="17"/>
  <c r="AG64" i="17"/>
  <c r="X8" i="21"/>
  <c r="X9" i="21"/>
  <c r="X10" i="21"/>
  <c r="X11" i="21"/>
  <c r="X12" i="21"/>
  <c r="X13" i="21"/>
  <c r="X14" i="21"/>
  <c r="X15" i="21"/>
  <c r="X16" i="21"/>
  <c r="X17" i="21"/>
  <c r="X18" i="21"/>
  <c r="X19" i="21"/>
  <c r="X20" i="21"/>
  <c r="X21" i="21"/>
  <c r="X22" i="21"/>
  <c r="X23" i="21"/>
  <c r="X24" i="21"/>
  <c r="X25" i="21"/>
  <c r="X26" i="21"/>
  <c r="X27" i="21"/>
  <c r="X28" i="21"/>
  <c r="X29" i="21"/>
  <c r="X30" i="21"/>
  <c r="X31" i="21"/>
  <c r="X32" i="21"/>
  <c r="X33" i="21"/>
  <c r="X34" i="21"/>
  <c r="X35" i="21"/>
  <c r="X36" i="21"/>
  <c r="X37" i="21"/>
  <c r="X38" i="21"/>
  <c r="X39" i="21"/>
  <c r="X40" i="21"/>
  <c r="X41" i="21"/>
  <c r="X42" i="21"/>
  <c r="X43" i="21"/>
  <c r="X44" i="21"/>
  <c r="X45" i="21"/>
  <c r="X46" i="21"/>
  <c r="X47" i="21"/>
  <c r="X48" i="21"/>
  <c r="X49" i="21"/>
  <c r="X50" i="21"/>
  <c r="X51" i="21"/>
  <c r="X52" i="21"/>
  <c r="X53" i="21"/>
  <c r="X54" i="21"/>
  <c r="X55" i="21"/>
  <c r="X56" i="21"/>
  <c r="X57" i="21"/>
  <c r="X58" i="21"/>
  <c r="X59" i="21"/>
  <c r="X60" i="21"/>
  <c r="X61" i="21"/>
  <c r="X62" i="21"/>
  <c r="X63" i="21"/>
  <c r="X64" i="21"/>
  <c r="X65" i="21"/>
  <c r="X66" i="21"/>
  <c r="X7" i="21"/>
  <c r="B6" i="8"/>
  <c r="L311" i="19"/>
  <c r="L310" i="19"/>
  <c r="L309" i="19"/>
  <c r="D311" i="19"/>
  <c r="D310" i="19"/>
  <c r="D309" i="19"/>
  <c r="D374" i="20"/>
  <c r="D373" i="20"/>
  <c r="D372" i="20"/>
  <c r="D371" i="20"/>
  <c r="D370" i="20"/>
  <c r="D369" i="20"/>
  <c r="L374" i="20"/>
  <c r="L373" i="20"/>
  <c r="L372" i="20"/>
  <c r="L371" i="20"/>
  <c r="L370" i="20"/>
  <c r="L369" i="20"/>
  <c r="L361" i="20"/>
  <c r="L360" i="20"/>
  <c r="L359" i="20"/>
  <c r="L358" i="20"/>
  <c r="L357" i="20"/>
  <c r="L356" i="20"/>
  <c r="D361" i="20"/>
  <c r="D360" i="20"/>
  <c r="D359" i="20"/>
  <c r="D358" i="20"/>
  <c r="D357" i="20"/>
  <c r="D356" i="20"/>
  <c r="D349" i="20"/>
  <c r="D348" i="20"/>
  <c r="D347" i="20"/>
  <c r="D346" i="20"/>
  <c r="D345" i="20"/>
  <c r="D344" i="20"/>
  <c r="L349" i="20"/>
  <c r="L348" i="20"/>
  <c r="L347" i="20"/>
  <c r="L346" i="20"/>
  <c r="L345" i="20"/>
  <c r="L344" i="20"/>
  <c r="L336" i="20"/>
  <c r="L335" i="20"/>
  <c r="L334" i="20"/>
  <c r="L333" i="20"/>
  <c r="L332" i="20"/>
  <c r="L331" i="20"/>
  <c r="D336" i="20"/>
  <c r="D335" i="20"/>
  <c r="D334" i="20"/>
  <c r="D333" i="20"/>
  <c r="D332" i="20"/>
  <c r="D331" i="20"/>
  <c r="D324" i="20"/>
  <c r="D323" i="20"/>
  <c r="D322" i="20"/>
  <c r="D321" i="20"/>
  <c r="D320" i="20"/>
  <c r="D319" i="20"/>
  <c r="L324" i="20"/>
  <c r="L323" i="20"/>
  <c r="L322" i="20"/>
  <c r="L321" i="20"/>
  <c r="L320" i="20"/>
  <c r="L319" i="20"/>
  <c r="L299" i="20"/>
  <c r="L298" i="20"/>
  <c r="L297" i="20"/>
  <c r="L296" i="20"/>
  <c r="L295" i="20"/>
  <c r="L294" i="20"/>
  <c r="L311" i="20"/>
  <c r="L310" i="20"/>
  <c r="L309" i="20"/>
  <c r="L308" i="20"/>
  <c r="L307" i="20"/>
  <c r="L306" i="20"/>
  <c r="D311" i="20"/>
  <c r="D310" i="20"/>
  <c r="D309" i="20"/>
  <c r="D308" i="20"/>
  <c r="D307" i="20"/>
  <c r="D306" i="20"/>
  <c r="D299" i="20"/>
  <c r="D298" i="20"/>
  <c r="D297" i="20"/>
  <c r="D296" i="20"/>
  <c r="D295" i="20"/>
  <c r="D294" i="20"/>
  <c r="D286" i="20"/>
  <c r="D285" i="20"/>
  <c r="D284" i="20"/>
  <c r="D283" i="20"/>
  <c r="D282" i="20"/>
  <c r="D281" i="20"/>
  <c r="L286" i="20"/>
  <c r="L285" i="20"/>
  <c r="L284" i="20"/>
  <c r="L283" i="20"/>
  <c r="L282" i="20"/>
  <c r="L281" i="20"/>
  <c r="L274" i="20"/>
  <c r="L273" i="20"/>
  <c r="L272" i="20"/>
  <c r="L271" i="20"/>
  <c r="L270" i="20"/>
  <c r="L269" i="20"/>
  <c r="D274" i="20"/>
  <c r="D273" i="20"/>
  <c r="D272" i="20"/>
  <c r="D271" i="20"/>
  <c r="D270" i="20"/>
  <c r="D269" i="20"/>
  <c r="L261" i="20"/>
  <c r="L260" i="20"/>
  <c r="L259" i="20"/>
  <c r="L258" i="20"/>
  <c r="L257" i="20"/>
  <c r="L256" i="20"/>
  <c r="D261" i="20"/>
  <c r="D260" i="20"/>
  <c r="D259" i="20"/>
  <c r="D258" i="20"/>
  <c r="D257" i="20"/>
  <c r="D256" i="20"/>
  <c r="D249" i="20"/>
  <c r="D248" i="20"/>
  <c r="D247" i="20"/>
  <c r="D246" i="20"/>
  <c r="D245" i="20"/>
  <c r="D244" i="20"/>
  <c r="L249" i="20"/>
  <c r="L248" i="20"/>
  <c r="L247" i="20"/>
  <c r="L246" i="20"/>
  <c r="L245" i="20"/>
  <c r="L244" i="20"/>
  <c r="L236" i="20"/>
  <c r="L235" i="20"/>
  <c r="L234" i="20"/>
  <c r="L233" i="20"/>
  <c r="L232" i="20"/>
  <c r="L231" i="20"/>
  <c r="D236" i="20"/>
  <c r="D235" i="20"/>
  <c r="D234" i="20"/>
  <c r="D233" i="20"/>
  <c r="D232" i="20"/>
  <c r="D231" i="20"/>
  <c r="D224" i="20"/>
  <c r="D223" i="20"/>
  <c r="D222" i="20"/>
  <c r="D221" i="20"/>
  <c r="D220" i="20"/>
  <c r="D219" i="20"/>
  <c r="L224" i="20"/>
  <c r="L223" i="20"/>
  <c r="L222" i="20"/>
  <c r="L221" i="20"/>
  <c r="L220" i="20"/>
  <c r="L219" i="20"/>
  <c r="L211" i="20"/>
  <c r="L210" i="20"/>
  <c r="L209" i="20"/>
  <c r="L208" i="20"/>
  <c r="L207" i="20"/>
  <c r="L206" i="20"/>
  <c r="D211" i="20"/>
  <c r="D210" i="20"/>
  <c r="D209" i="20"/>
  <c r="D208" i="20"/>
  <c r="D207" i="20"/>
  <c r="D206" i="20"/>
  <c r="D199" i="20"/>
  <c r="D198" i="20"/>
  <c r="D197" i="20"/>
  <c r="D196" i="20"/>
  <c r="D195" i="20"/>
  <c r="D194" i="20"/>
  <c r="L199" i="20"/>
  <c r="L198" i="20"/>
  <c r="L197" i="20"/>
  <c r="L196" i="20"/>
  <c r="L195" i="20"/>
  <c r="L194" i="20"/>
  <c r="L186" i="20"/>
  <c r="L185" i="20"/>
  <c r="L184" i="20"/>
  <c r="L183" i="20"/>
  <c r="L182" i="20"/>
  <c r="L181" i="20"/>
  <c r="D186" i="20"/>
  <c r="D185" i="20"/>
  <c r="D184" i="20"/>
  <c r="D183" i="20"/>
  <c r="D182" i="20"/>
  <c r="D181" i="20"/>
  <c r="D149" i="20"/>
  <c r="D148" i="20"/>
  <c r="D147" i="20"/>
  <c r="D146" i="20"/>
  <c r="D145" i="20"/>
  <c r="D144" i="20"/>
  <c r="D161" i="20"/>
  <c r="D160" i="20"/>
  <c r="D159" i="20"/>
  <c r="D158" i="20"/>
  <c r="D157" i="20"/>
  <c r="D156" i="20"/>
  <c r="D174" i="20"/>
  <c r="D173" i="20"/>
  <c r="D172" i="20"/>
  <c r="D171" i="20"/>
  <c r="D170" i="20"/>
  <c r="D169" i="20"/>
  <c r="L174" i="20"/>
  <c r="L173" i="20"/>
  <c r="L172" i="20"/>
  <c r="L171" i="20"/>
  <c r="L170" i="20"/>
  <c r="L169" i="20"/>
  <c r="L161" i="20"/>
  <c r="L160" i="20"/>
  <c r="L159" i="20"/>
  <c r="L158" i="20"/>
  <c r="L157" i="20"/>
  <c r="L156" i="20"/>
  <c r="L149" i="20"/>
  <c r="L148" i="20"/>
  <c r="L147" i="20"/>
  <c r="L146" i="20"/>
  <c r="L145" i="20"/>
  <c r="L144" i="20"/>
  <c r="L136" i="20"/>
  <c r="L135" i="20"/>
  <c r="L134" i="20"/>
  <c r="L133" i="20"/>
  <c r="L132" i="20"/>
  <c r="L131" i="20"/>
  <c r="D136" i="20"/>
  <c r="D135" i="20"/>
  <c r="D134" i="20"/>
  <c r="D133" i="20"/>
  <c r="D132" i="20"/>
  <c r="D131" i="20"/>
  <c r="D124" i="20"/>
  <c r="D123" i="20"/>
  <c r="D122" i="20"/>
  <c r="D121" i="20"/>
  <c r="D120" i="20"/>
  <c r="D119" i="20"/>
  <c r="L124" i="20"/>
  <c r="L123" i="20"/>
  <c r="L122" i="20"/>
  <c r="L121" i="20"/>
  <c r="L120" i="20"/>
  <c r="L119" i="20"/>
  <c r="L111" i="20"/>
  <c r="L110" i="20"/>
  <c r="L109" i="20"/>
  <c r="L108" i="20"/>
  <c r="L107" i="20"/>
  <c r="L106" i="20"/>
  <c r="D111" i="20"/>
  <c r="D110" i="20"/>
  <c r="D109" i="20"/>
  <c r="D108" i="20"/>
  <c r="D107" i="20"/>
  <c r="D106" i="20"/>
  <c r="D99" i="20"/>
  <c r="D98" i="20"/>
  <c r="D97" i="20"/>
  <c r="D96" i="20"/>
  <c r="D95" i="20"/>
  <c r="D94" i="20"/>
  <c r="L99" i="20"/>
  <c r="L98" i="20"/>
  <c r="L97" i="20"/>
  <c r="L96" i="20"/>
  <c r="L95" i="20"/>
  <c r="L94" i="20"/>
  <c r="L86" i="20"/>
  <c r="L85" i="20"/>
  <c r="L84" i="20"/>
  <c r="L83" i="20"/>
  <c r="L82" i="20"/>
  <c r="L81" i="20"/>
  <c r="D86" i="20"/>
  <c r="D85" i="20"/>
  <c r="D84" i="20"/>
  <c r="D83" i="20"/>
  <c r="D82" i="20"/>
  <c r="D81" i="20"/>
  <c r="L74" i="20"/>
  <c r="L73" i="20"/>
  <c r="L72" i="20"/>
  <c r="L71" i="20"/>
  <c r="L70" i="20"/>
  <c r="L69" i="20"/>
  <c r="D74" i="20"/>
  <c r="D73" i="20"/>
  <c r="D72" i="20"/>
  <c r="D71" i="20"/>
  <c r="D70" i="20"/>
  <c r="D69" i="20"/>
  <c r="D61" i="20"/>
  <c r="D60" i="20"/>
  <c r="D59" i="20"/>
  <c r="D58" i="20"/>
  <c r="D57" i="20"/>
  <c r="D56" i="20"/>
  <c r="L61" i="20"/>
  <c r="L60" i="20"/>
  <c r="L59" i="20"/>
  <c r="L58" i="20"/>
  <c r="L57" i="20"/>
  <c r="L56" i="20"/>
  <c r="L49" i="20"/>
  <c r="L48" i="20"/>
  <c r="L47" i="20"/>
  <c r="L46" i="20"/>
  <c r="L45" i="20"/>
  <c r="L44" i="20"/>
  <c r="D49" i="20"/>
  <c r="D48" i="20"/>
  <c r="D47" i="20"/>
  <c r="D46" i="20"/>
  <c r="D45" i="20"/>
  <c r="D44" i="20"/>
  <c r="L36" i="20"/>
  <c r="L35" i="20"/>
  <c r="L34" i="20"/>
  <c r="L33" i="20"/>
  <c r="L32" i="20"/>
  <c r="L31" i="20"/>
  <c r="D36" i="20"/>
  <c r="D35" i="20"/>
  <c r="D34" i="20"/>
  <c r="D33" i="20"/>
  <c r="D32" i="20"/>
  <c r="D31" i="20"/>
  <c r="D24" i="20"/>
  <c r="D23" i="20"/>
  <c r="D22" i="20"/>
  <c r="D21" i="20"/>
  <c r="D20" i="20"/>
  <c r="D19" i="20"/>
  <c r="L24" i="20"/>
  <c r="L23" i="20"/>
  <c r="L22" i="20"/>
  <c r="L21" i="20"/>
  <c r="L20" i="20"/>
  <c r="L19" i="20"/>
  <c r="L11" i="20"/>
  <c r="L10" i="20"/>
  <c r="L9" i="20"/>
  <c r="L8" i="20"/>
  <c r="L7" i="20"/>
  <c r="L6" i="20"/>
  <c r="D11" i="20"/>
  <c r="D10" i="20"/>
  <c r="D9" i="20"/>
  <c r="D8" i="20"/>
  <c r="D7" i="20"/>
  <c r="D6" i="20"/>
  <c r="L361" i="19"/>
  <c r="L360" i="19"/>
  <c r="L359" i="19"/>
  <c r="L374" i="19"/>
  <c r="L373" i="19"/>
  <c r="L372" i="19"/>
  <c r="D374" i="19"/>
  <c r="D373" i="19"/>
  <c r="D372" i="19"/>
  <c r="D361" i="19"/>
  <c r="D360" i="19"/>
  <c r="D359" i="19"/>
  <c r="D349" i="19"/>
  <c r="D348" i="19"/>
  <c r="D347" i="19"/>
  <c r="D336" i="19"/>
  <c r="D335" i="19"/>
  <c r="D334" i="19"/>
  <c r="L336" i="19"/>
  <c r="L335" i="19"/>
  <c r="L334" i="19"/>
  <c r="L349" i="19"/>
  <c r="L348" i="19"/>
  <c r="L347" i="19"/>
  <c r="L324" i="19"/>
  <c r="L323" i="19"/>
  <c r="L322" i="19"/>
  <c r="D324" i="19"/>
  <c r="D323" i="19"/>
  <c r="D322" i="19"/>
  <c r="D299" i="19"/>
  <c r="D298" i="19"/>
  <c r="D297" i="19"/>
  <c r="L299" i="19"/>
  <c r="L298" i="19"/>
  <c r="L297" i="19"/>
  <c r="L286" i="19"/>
  <c r="L285" i="19"/>
  <c r="L284" i="19"/>
  <c r="D286" i="19"/>
  <c r="D285" i="19"/>
  <c r="D284" i="19"/>
  <c r="D274" i="19"/>
  <c r="D273" i="19"/>
  <c r="D272" i="19"/>
  <c r="L274" i="19"/>
  <c r="L273" i="19"/>
  <c r="L272" i="19"/>
  <c r="L261" i="19"/>
  <c r="L260" i="19"/>
  <c r="L259" i="19"/>
  <c r="D261" i="19"/>
  <c r="D260" i="19"/>
  <c r="D259" i="19"/>
  <c r="D249" i="19"/>
  <c r="D248" i="19"/>
  <c r="D247" i="19"/>
  <c r="L249" i="19"/>
  <c r="L248" i="19"/>
  <c r="L247" i="19"/>
  <c r="L236" i="19"/>
  <c r="L235" i="19"/>
  <c r="L234" i="19"/>
  <c r="D236" i="19"/>
  <c r="D235" i="19"/>
  <c r="D234" i="19"/>
  <c r="L224" i="19"/>
  <c r="L223" i="19"/>
  <c r="L222" i="19"/>
  <c r="D224" i="19"/>
  <c r="D223" i="19"/>
  <c r="D222" i="19"/>
  <c r="D211" i="19"/>
  <c r="D210" i="19"/>
  <c r="D209" i="19"/>
  <c r="L211" i="19"/>
  <c r="L210" i="19"/>
  <c r="L209" i="19"/>
  <c r="L199" i="19"/>
  <c r="L198" i="19"/>
  <c r="L197" i="19"/>
  <c r="D199" i="19"/>
  <c r="D198" i="19"/>
  <c r="D197" i="19"/>
  <c r="L186" i="19"/>
  <c r="L185" i="19"/>
  <c r="L184" i="19"/>
  <c r="D186" i="19"/>
  <c r="D185" i="19"/>
  <c r="D184" i="19"/>
  <c r="L174" i="19"/>
  <c r="L173" i="19"/>
  <c r="L172" i="19"/>
  <c r="D174" i="19"/>
  <c r="D173" i="19"/>
  <c r="D172" i="19"/>
  <c r="D149" i="19"/>
  <c r="D148" i="19"/>
  <c r="D147" i="19"/>
  <c r="D161" i="19"/>
  <c r="D160" i="19"/>
  <c r="D159" i="19"/>
  <c r="L161" i="19"/>
  <c r="L160" i="19"/>
  <c r="L159" i="19"/>
  <c r="L149" i="19"/>
  <c r="L148" i="19"/>
  <c r="L147" i="19"/>
  <c r="L136" i="19"/>
  <c r="L135" i="19"/>
  <c r="L134" i="19"/>
  <c r="D136" i="19"/>
  <c r="D135" i="19"/>
  <c r="D134" i="19"/>
  <c r="D111" i="19"/>
  <c r="D110" i="19"/>
  <c r="D109" i="19"/>
  <c r="D124" i="19"/>
  <c r="D123" i="19"/>
  <c r="D122" i="19"/>
  <c r="L124" i="19"/>
  <c r="L123" i="19"/>
  <c r="L122" i="19"/>
  <c r="L111" i="19"/>
  <c r="L110" i="19"/>
  <c r="L109" i="19"/>
  <c r="L99" i="19"/>
  <c r="L98" i="19"/>
  <c r="L97" i="19"/>
  <c r="D99" i="19"/>
  <c r="D98" i="19"/>
  <c r="D97" i="19"/>
  <c r="L86" i="19"/>
  <c r="L85" i="19"/>
  <c r="L84" i="19"/>
  <c r="D86" i="19"/>
  <c r="D85" i="19"/>
  <c r="D84" i="19"/>
  <c r="L74" i="19"/>
  <c r="L73" i="19"/>
  <c r="L72" i="19"/>
  <c r="D74" i="19"/>
  <c r="D73" i="19"/>
  <c r="D72" i="19"/>
  <c r="L61" i="19"/>
  <c r="L60" i="19"/>
  <c r="L59" i="19"/>
  <c r="D61" i="19"/>
  <c r="D60" i="19"/>
  <c r="D59" i="19"/>
  <c r="L49" i="19"/>
  <c r="L48" i="19"/>
  <c r="L47" i="19"/>
  <c r="D49" i="19"/>
  <c r="D48" i="19"/>
  <c r="D47" i="19"/>
  <c r="D36" i="19"/>
  <c r="D35" i="19"/>
  <c r="D34" i="19"/>
  <c r="L36" i="19"/>
  <c r="L35" i="19"/>
  <c r="L34" i="19"/>
  <c r="L24" i="19"/>
  <c r="L23" i="19"/>
  <c r="L22" i="19"/>
  <c r="D24" i="19"/>
  <c r="D23" i="19"/>
  <c r="D22" i="19"/>
  <c r="L11" i="19"/>
  <c r="L10" i="19"/>
  <c r="L9" i="19"/>
  <c r="D11" i="19"/>
  <c r="D10" i="19"/>
  <c r="D9" i="19"/>
  <c r="H6" i="2"/>
  <c r="X7" i="2"/>
  <c r="X8" i="2"/>
  <c r="X9" i="2" s="1"/>
  <c r="X10" i="2"/>
  <c r="X11" i="2" s="1"/>
  <c r="X12" i="2" s="1"/>
  <c r="X13" i="2" s="1"/>
  <c r="X14" i="2" s="1"/>
  <c r="X15" i="2" s="1"/>
  <c r="X16" i="2" s="1"/>
  <c r="X17" i="2" s="1"/>
  <c r="X18" i="2" s="1"/>
  <c r="X19" i="2" s="1"/>
  <c r="X20" i="2" s="1"/>
  <c r="X21" i="2" s="1"/>
  <c r="X22" i="2" s="1"/>
  <c r="X23" i="2" s="1"/>
  <c r="X24" i="2" s="1"/>
  <c r="X25" i="2" s="1"/>
  <c r="X26" i="2" s="1"/>
  <c r="X27" i="2" s="1"/>
  <c r="X28" i="2" s="1"/>
  <c r="X29" i="2" s="1"/>
  <c r="X30" i="2" s="1"/>
  <c r="X31" i="2" s="1"/>
  <c r="X32" i="2" s="1"/>
  <c r="X33" i="2" s="1"/>
  <c r="X34" i="2" s="1"/>
  <c r="X35" i="2" s="1"/>
  <c r="X36" i="2" s="1"/>
  <c r="X37" i="2" s="1"/>
  <c r="X38" i="2" s="1"/>
  <c r="X39" i="2" s="1"/>
  <c r="X40" i="2" s="1"/>
  <c r="X41" i="2" s="1"/>
  <c r="X42" i="2" s="1"/>
  <c r="X43" i="2" s="1"/>
  <c r="X44" i="2" s="1"/>
  <c r="X45" i="2" s="1"/>
  <c r="X46" i="2" s="1"/>
  <c r="X47" i="2" s="1"/>
  <c r="X48" i="2" s="1"/>
  <c r="X49" i="2" s="1"/>
  <c r="X50" i="2" s="1"/>
  <c r="X51" i="2" s="1"/>
  <c r="X52" i="2" s="1"/>
  <c r="X53" i="2" s="1"/>
  <c r="X54" i="2" s="1"/>
  <c r="X55" i="2" s="1"/>
  <c r="X56" i="2" s="1"/>
  <c r="X57" i="2" s="1"/>
  <c r="X58" i="2" s="1"/>
  <c r="X59" i="2" s="1"/>
  <c r="X60" i="2" s="1"/>
  <c r="X61" i="2" s="1"/>
  <c r="X62" i="2" s="1"/>
  <c r="X63" i="2" s="1"/>
  <c r="X64" i="2" s="1"/>
  <c r="X65" i="2" s="1"/>
  <c r="AL7" i="2"/>
  <c r="AL8" i="2" s="1"/>
  <c r="AL9" i="2" s="1"/>
  <c r="AL10" i="2" s="1"/>
  <c r="AL11" i="2" s="1"/>
  <c r="AL12" i="2" s="1"/>
  <c r="AL13" i="2" s="1"/>
  <c r="AZ7" i="2"/>
  <c r="AZ8" i="2"/>
  <c r="AZ9" i="2" s="1"/>
  <c r="AZ10" i="2" s="1"/>
  <c r="AZ11" i="2" s="1"/>
  <c r="AZ12" i="2" s="1"/>
  <c r="AZ13" i="2" s="1"/>
  <c r="AZ14" i="2" s="1"/>
  <c r="AZ15" i="2" s="1"/>
  <c r="AZ16" i="2"/>
  <c r="AZ17" i="2" s="1"/>
  <c r="AZ18" i="2" s="1"/>
  <c r="AZ19" i="2" s="1"/>
  <c r="AZ20" i="2" s="1"/>
  <c r="AZ21" i="2" s="1"/>
  <c r="AZ22" i="2" s="1"/>
  <c r="AZ23" i="2" s="1"/>
  <c r="AZ24" i="2" s="1"/>
  <c r="AZ25" i="2" s="1"/>
  <c r="AZ26" i="2" s="1"/>
  <c r="AZ27" i="2" s="1"/>
  <c r="AZ28" i="2" s="1"/>
  <c r="AZ29" i="2" s="1"/>
  <c r="AZ30" i="2" s="1"/>
  <c r="AZ31" i="2" s="1"/>
  <c r="AZ32" i="2"/>
  <c r="AZ33" i="2" s="1"/>
  <c r="AZ34" i="2" s="1"/>
  <c r="AZ35" i="2" s="1"/>
  <c r="AZ36" i="2" s="1"/>
  <c r="AZ37" i="2" s="1"/>
  <c r="AZ38" i="2" s="1"/>
  <c r="AZ39" i="2" s="1"/>
  <c r="AZ40" i="2" s="1"/>
  <c r="AZ41" i="2" s="1"/>
  <c r="AZ42" i="2" s="1"/>
  <c r="AZ43" i="2" s="1"/>
  <c r="AZ44" i="2" s="1"/>
  <c r="AZ45" i="2" s="1"/>
  <c r="AZ46" i="2" s="1"/>
  <c r="AZ47" i="2" s="1"/>
  <c r="AZ48" i="2" s="1"/>
  <c r="AZ49" i="2" s="1"/>
  <c r="AZ50" i="2" s="1"/>
  <c r="AZ51" i="2" s="1"/>
  <c r="AZ52" i="2" s="1"/>
  <c r="AZ53" i="2" s="1"/>
  <c r="AZ54" i="2" s="1"/>
  <c r="AZ55" i="2" s="1"/>
  <c r="AZ56" i="2" s="1"/>
  <c r="AZ57" i="2" s="1"/>
  <c r="AZ58" i="2" s="1"/>
  <c r="AZ59" i="2" s="1"/>
  <c r="AZ60" i="2" s="1"/>
  <c r="AZ61" i="2" s="1"/>
  <c r="AZ62" i="2" s="1"/>
  <c r="AZ63" i="2" s="1"/>
  <c r="AZ64" i="2" s="1"/>
  <c r="AZ65" i="2" s="1"/>
  <c r="AL14" i="2"/>
  <c r="AL15" i="2" s="1"/>
  <c r="AL16" i="2" s="1"/>
  <c r="AL17" i="2" s="1"/>
  <c r="AL18" i="2" s="1"/>
  <c r="AL19" i="2" s="1"/>
  <c r="AL20" i="2" s="1"/>
  <c r="AL21" i="2" s="1"/>
  <c r="AL22" i="2"/>
  <c r="AL23" i="2" s="1"/>
  <c r="AL24" i="2" s="1"/>
  <c r="AL25" i="2" s="1"/>
  <c r="AL26" i="2" s="1"/>
  <c r="AL27" i="2" s="1"/>
  <c r="AL28" i="2" s="1"/>
  <c r="AL29" i="2" s="1"/>
  <c r="AL30" i="2" s="1"/>
  <c r="AL31" i="2" s="1"/>
  <c r="AL32" i="2" s="1"/>
  <c r="AL33" i="2" s="1"/>
  <c r="AL34" i="2" s="1"/>
  <c r="AL35" i="2" s="1"/>
  <c r="AL36" i="2" s="1"/>
  <c r="AL37" i="2" s="1"/>
  <c r="AL38" i="2" s="1"/>
  <c r="AL39" i="2" s="1"/>
  <c r="AL40" i="2" s="1"/>
  <c r="AL41" i="2" s="1"/>
  <c r="AL42" i="2" s="1"/>
  <c r="AL43" i="2" s="1"/>
  <c r="AL44" i="2" s="1"/>
  <c r="AL45" i="2" s="1"/>
  <c r="AL46" i="2" s="1"/>
  <c r="AL47" i="2" s="1"/>
  <c r="AL48" i="2" s="1"/>
  <c r="AL49" i="2" s="1"/>
  <c r="AL50" i="2" s="1"/>
  <c r="AL51" i="2" s="1"/>
  <c r="AL52" i="2" s="1"/>
  <c r="AL53" i="2" s="1"/>
  <c r="AL54" i="2" s="1"/>
  <c r="AL55" i="2" s="1"/>
  <c r="AL56" i="2" s="1"/>
  <c r="AL57" i="2" s="1"/>
  <c r="AL58" i="2" s="1"/>
  <c r="AL59" i="2" s="1"/>
  <c r="AL60" i="2" s="1"/>
  <c r="AL61" i="2" s="1"/>
  <c r="AL62" i="2" s="1"/>
  <c r="AL63" i="2" s="1"/>
  <c r="AL64" i="2" s="1"/>
  <c r="AL65" i="2" s="1"/>
  <c r="J38" i="2"/>
  <c r="J39" i="2" s="1"/>
  <c r="J40" i="2" s="1"/>
  <c r="J41" i="2" s="1"/>
  <c r="J42" i="2" s="1"/>
  <c r="J43" i="2" s="1"/>
  <c r="J44" i="2" s="1"/>
  <c r="J45" i="2" s="1"/>
  <c r="J46" i="2"/>
  <c r="J47" i="2" s="1"/>
  <c r="J48" i="2" s="1"/>
  <c r="J49" i="2" s="1"/>
  <c r="J50" i="2" s="1"/>
  <c r="J51" i="2" s="1"/>
  <c r="J52" i="2" s="1"/>
  <c r="J53" i="2" s="1"/>
  <c r="J54" i="2" s="1"/>
  <c r="J55" i="2" s="1"/>
  <c r="J56" i="2" s="1"/>
  <c r="J57" i="2" s="1"/>
  <c r="J58" i="2" s="1"/>
  <c r="J59" i="2" s="1"/>
  <c r="J60" i="2" s="1"/>
  <c r="J61" i="2" s="1"/>
  <c r="J62" i="2" s="1"/>
  <c r="J63" i="2" s="1"/>
  <c r="J64" i="2" s="1"/>
  <c r="J65" i="2" s="1"/>
  <c r="N64" i="17"/>
  <c r="AB64" i="17"/>
  <c r="E64" i="17"/>
  <c r="N63" i="17"/>
  <c r="AB63" i="17"/>
  <c r="AC63" i="17" s="1"/>
  <c r="E63" i="17"/>
  <c r="N62" i="17"/>
  <c r="AB62" i="17"/>
  <c r="E62" i="17"/>
  <c r="N61" i="17"/>
  <c r="AB61" i="17"/>
  <c r="E61" i="17"/>
  <c r="N60" i="17"/>
  <c r="AB60" i="17"/>
  <c r="E60" i="17"/>
  <c r="N59" i="17"/>
  <c r="AB59" i="17"/>
  <c r="AC59" i="17"/>
  <c r="E59" i="17"/>
  <c r="N58" i="17"/>
  <c r="AB58" i="17"/>
  <c r="E58" i="17"/>
  <c r="N57" i="17"/>
  <c r="AB57" i="17"/>
  <c r="E57" i="17"/>
  <c r="N56" i="17"/>
  <c r="AB56" i="17"/>
  <c r="E56" i="17"/>
  <c r="N55" i="17"/>
  <c r="AB55" i="17"/>
  <c r="AC55" i="17" s="1"/>
  <c r="E55" i="17"/>
  <c r="N54" i="17"/>
  <c r="AB54" i="17"/>
  <c r="E54" i="17"/>
  <c r="N53" i="17"/>
  <c r="AB53" i="17"/>
  <c r="E53" i="17"/>
  <c r="N52" i="17"/>
  <c r="AB52" i="17"/>
  <c r="E52" i="17"/>
  <c r="N51" i="17"/>
  <c r="AB51" i="17"/>
  <c r="AC51" i="17" s="1"/>
  <c r="E51" i="17"/>
  <c r="N50" i="17"/>
  <c r="AB50" i="17"/>
  <c r="E50" i="17"/>
  <c r="N49" i="17"/>
  <c r="AB49" i="17"/>
  <c r="E49" i="17"/>
  <c r="N48" i="17"/>
  <c r="AB48" i="17"/>
  <c r="E48" i="17"/>
  <c r="N47" i="17"/>
  <c r="AB47" i="17"/>
  <c r="AC47" i="17" s="1"/>
  <c r="E47" i="17"/>
  <c r="N46" i="17"/>
  <c r="AB46" i="17"/>
  <c r="E46" i="17"/>
  <c r="N45" i="17"/>
  <c r="Z45" i="17"/>
  <c r="E45" i="17"/>
  <c r="N44" i="17"/>
  <c r="Z44" i="17"/>
  <c r="E44" i="17"/>
  <c r="N43" i="17"/>
  <c r="Z43" i="17"/>
  <c r="AA43" i="17"/>
  <c r="E43" i="17"/>
  <c r="N42" i="17"/>
  <c r="Z42" i="17"/>
  <c r="E42" i="17"/>
  <c r="N41" i="17"/>
  <c r="Z41" i="17"/>
  <c r="E41" i="17"/>
  <c r="N40" i="17"/>
  <c r="Z40" i="17"/>
  <c r="E40" i="17"/>
  <c r="N39" i="17"/>
  <c r="Z39" i="17"/>
  <c r="AA39" i="17" s="1"/>
  <c r="E39" i="17"/>
  <c r="N38" i="17"/>
  <c r="Z38" i="17"/>
  <c r="E38" i="17"/>
  <c r="N37" i="17"/>
  <c r="Z37" i="17"/>
  <c r="E37" i="17"/>
  <c r="N36" i="17"/>
  <c r="Z36" i="17"/>
  <c r="E36" i="17"/>
  <c r="N35" i="17"/>
  <c r="Z35" i="17"/>
  <c r="AA35" i="17" s="1"/>
  <c r="E35" i="17"/>
  <c r="N34" i="17"/>
  <c r="Z34" i="17"/>
  <c r="E34" i="17"/>
  <c r="N33" i="17"/>
  <c r="Z33" i="17"/>
  <c r="E33" i="17"/>
  <c r="N32" i="17"/>
  <c r="Z32" i="17"/>
  <c r="E32" i="17"/>
  <c r="N31" i="17"/>
  <c r="Z31" i="17"/>
  <c r="AA31" i="17" s="1"/>
  <c r="E31" i="17"/>
  <c r="N30" i="17"/>
  <c r="Z30" i="17"/>
  <c r="E30" i="17"/>
  <c r="N29" i="17"/>
  <c r="Z29" i="17"/>
  <c r="E29" i="17"/>
  <c r="N28" i="17"/>
  <c r="Z28" i="17"/>
  <c r="E28" i="17"/>
  <c r="N27" i="17"/>
  <c r="Z27" i="17"/>
  <c r="AA27" i="17"/>
  <c r="E27" i="17"/>
  <c r="N26" i="17"/>
  <c r="Z26" i="17"/>
  <c r="E26" i="17"/>
  <c r="N25" i="17"/>
  <c r="Z25" i="17"/>
  <c r="E25" i="17"/>
  <c r="N24" i="17"/>
  <c r="E24" i="17"/>
  <c r="N23" i="17"/>
  <c r="E23" i="17"/>
  <c r="N22" i="17"/>
  <c r="E22" i="17"/>
  <c r="N21" i="17"/>
  <c r="E21" i="17"/>
  <c r="N20" i="17"/>
  <c r="E20" i="17"/>
  <c r="N19" i="17"/>
  <c r="E19" i="17"/>
  <c r="N18" i="17"/>
  <c r="E18" i="17"/>
  <c r="N17" i="17"/>
  <c r="E17" i="17"/>
  <c r="N16" i="17"/>
  <c r="E16" i="17"/>
  <c r="N15" i="17"/>
  <c r="E15" i="17"/>
  <c r="N14" i="17"/>
  <c r="E14" i="17"/>
  <c r="X13" i="17"/>
  <c r="N13" i="17"/>
  <c r="E13" i="17"/>
  <c r="N12" i="17"/>
  <c r="X12" i="17"/>
  <c r="E12" i="17"/>
  <c r="N11" i="17"/>
  <c r="X11" i="17"/>
  <c r="Y11" i="17" s="1"/>
  <c r="E11" i="17"/>
  <c r="N10" i="17"/>
  <c r="X10" i="17"/>
  <c r="E10" i="17"/>
  <c r="N9" i="17"/>
  <c r="X9" i="17"/>
  <c r="Y9" i="17" s="1"/>
  <c r="E9" i="17"/>
  <c r="N8" i="17"/>
  <c r="X8" i="17"/>
  <c r="Y8" i="17" s="1"/>
  <c r="P8" i="17"/>
  <c r="E8" i="17"/>
  <c r="N7" i="17"/>
  <c r="P7" i="17" s="1"/>
  <c r="X7" i="17"/>
  <c r="E7" i="17"/>
  <c r="N6" i="17"/>
  <c r="E6" i="17"/>
  <c r="AF5" i="17"/>
  <c r="AG5" i="17" s="1"/>
  <c r="AD5" i="17"/>
  <c r="AE5" i="17" s="1"/>
  <c r="AB5" i="17"/>
  <c r="AC5" i="17" s="1"/>
  <c r="Z5" i="17"/>
  <c r="AA5" i="17" s="1"/>
  <c r="N5" i="17"/>
  <c r="E5" i="17"/>
  <c r="N64" i="16"/>
  <c r="AB64" i="16"/>
  <c r="E64" i="16"/>
  <c r="N63" i="16"/>
  <c r="AB63" i="16"/>
  <c r="E63" i="16"/>
  <c r="N62" i="16"/>
  <c r="AB62" i="16"/>
  <c r="E62" i="16"/>
  <c r="N61" i="16"/>
  <c r="AB61" i="16"/>
  <c r="E61" i="16"/>
  <c r="N60" i="16"/>
  <c r="AB60" i="16"/>
  <c r="E60" i="16"/>
  <c r="N59" i="16"/>
  <c r="AB59" i="16"/>
  <c r="E59" i="16"/>
  <c r="N58" i="16"/>
  <c r="AB58" i="16"/>
  <c r="E58" i="16"/>
  <c r="N57" i="16"/>
  <c r="AB57" i="16"/>
  <c r="E57" i="16"/>
  <c r="N56" i="16"/>
  <c r="AB56" i="16"/>
  <c r="E56" i="16"/>
  <c r="N55" i="16"/>
  <c r="AB55" i="16"/>
  <c r="E55" i="16"/>
  <c r="N54" i="16"/>
  <c r="AB54" i="16"/>
  <c r="E54" i="16"/>
  <c r="N53" i="16"/>
  <c r="AB53" i="16"/>
  <c r="E53" i="16"/>
  <c r="N52" i="16"/>
  <c r="AB52" i="16"/>
  <c r="E52" i="16"/>
  <c r="N51" i="16"/>
  <c r="AB51" i="16"/>
  <c r="E51" i="16"/>
  <c r="N50" i="16"/>
  <c r="AB50" i="16"/>
  <c r="E50" i="16"/>
  <c r="N49" i="16"/>
  <c r="AB49" i="16"/>
  <c r="E49" i="16"/>
  <c r="N48" i="16"/>
  <c r="AB48" i="16"/>
  <c r="E48" i="16"/>
  <c r="N47" i="16"/>
  <c r="AB47" i="16"/>
  <c r="E47" i="16"/>
  <c r="N46" i="16"/>
  <c r="AB46" i="16"/>
  <c r="E46" i="16"/>
  <c r="N45" i="16"/>
  <c r="Z45" i="16"/>
  <c r="E45" i="16"/>
  <c r="N44" i="16"/>
  <c r="Z44" i="16"/>
  <c r="E44" i="16"/>
  <c r="N43" i="16"/>
  <c r="Z43" i="16"/>
  <c r="E43" i="16"/>
  <c r="N42" i="16"/>
  <c r="Z42" i="16"/>
  <c r="E42" i="16"/>
  <c r="N41" i="16"/>
  <c r="Z41" i="16"/>
  <c r="E41" i="16"/>
  <c r="N40" i="16"/>
  <c r="Z40" i="16"/>
  <c r="E40" i="16"/>
  <c r="N39" i="16"/>
  <c r="Z39" i="16"/>
  <c r="E39" i="16"/>
  <c r="N38" i="16"/>
  <c r="Z38" i="16"/>
  <c r="E38" i="16"/>
  <c r="N37" i="16"/>
  <c r="Z37" i="16"/>
  <c r="E37" i="16"/>
  <c r="N36" i="16"/>
  <c r="Z36" i="16"/>
  <c r="E36" i="16"/>
  <c r="N35" i="16"/>
  <c r="Z35" i="16"/>
  <c r="E35" i="16"/>
  <c r="N34" i="16"/>
  <c r="Z34" i="16"/>
  <c r="E34" i="16"/>
  <c r="N33" i="16"/>
  <c r="Z33" i="16"/>
  <c r="E33" i="16"/>
  <c r="N32" i="16"/>
  <c r="Z32" i="16"/>
  <c r="E32" i="16"/>
  <c r="N31" i="16"/>
  <c r="Z31" i="16"/>
  <c r="E31" i="16"/>
  <c r="N30" i="16"/>
  <c r="Z30" i="16"/>
  <c r="E30" i="16"/>
  <c r="N29" i="16"/>
  <c r="Z29" i="16"/>
  <c r="E29" i="16"/>
  <c r="N28" i="16"/>
  <c r="Z28" i="16"/>
  <c r="E28" i="16"/>
  <c r="N27" i="16"/>
  <c r="Z27" i="16"/>
  <c r="E27" i="16"/>
  <c r="N26" i="16"/>
  <c r="Z26" i="16"/>
  <c r="E26" i="16"/>
  <c r="N25" i="16"/>
  <c r="Z25" i="16"/>
  <c r="E25" i="16"/>
  <c r="N24" i="16"/>
  <c r="E24" i="16"/>
  <c r="N23" i="16"/>
  <c r="E23" i="16"/>
  <c r="N22" i="16"/>
  <c r="E22" i="16"/>
  <c r="N21" i="16"/>
  <c r="E21" i="16"/>
  <c r="N20" i="16"/>
  <c r="E20" i="16"/>
  <c r="N19" i="16"/>
  <c r="E19" i="16"/>
  <c r="N18" i="16"/>
  <c r="E18" i="16"/>
  <c r="N17" i="16"/>
  <c r="E17" i="16"/>
  <c r="N16" i="16"/>
  <c r="E16" i="16"/>
  <c r="N15" i="16"/>
  <c r="E15" i="16"/>
  <c r="N14" i="16"/>
  <c r="E14" i="16"/>
  <c r="N13" i="16"/>
  <c r="X13" i="16"/>
  <c r="Y13" i="16" s="1"/>
  <c r="E13" i="16"/>
  <c r="X12" i="16"/>
  <c r="N12" i="16"/>
  <c r="E12" i="16"/>
  <c r="N11" i="16"/>
  <c r="X11" i="16"/>
  <c r="Y11" i="16" s="1"/>
  <c r="E11" i="16"/>
  <c r="N10" i="16"/>
  <c r="X10" i="16"/>
  <c r="E10" i="16"/>
  <c r="N9" i="16"/>
  <c r="X9" i="16"/>
  <c r="E9" i="16"/>
  <c r="N8" i="16"/>
  <c r="P8" i="16" s="1"/>
  <c r="X8" i="16"/>
  <c r="E8" i="16"/>
  <c r="N7" i="16"/>
  <c r="E7" i="16"/>
  <c r="N6" i="16"/>
  <c r="O6" i="16" s="1"/>
  <c r="E6" i="16"/>
  <c r="AF5" i="16"/>
  <c r="AG5" i="16" s="1"/>
  <c r="AD5" i="16"/>
  <c r="AE5" i="16" s="1"/>
  <c r="AB5" i="16"/>
  <c r="AC5" i="16" s="1"/>
  <c r="Z5" i="16"/>
  <c r="AA5" i="16" s="1"/>
  <c r="N5" i="16"/>
  <c r="E5" i="16"/>
  <c r="N64" i="15"/>
  <c r="AB64" i="15"/>
  <c r="E64" i="15"/>
  <c r="N63" i="15"/>
  <c r="AB63" i="15"/>
  <c r="AC63" i="15" s="1"/>
  <c r="E63" i="15"/>
  <c r="N62" i="15"/>
  <c r="AB62" i="15"/>
  <c r="E62" i="15"/>
  <c r="N61" i="15"/>
  <c r="AB61" i="15"/>
  <c r="E61" i="15"/>
  <c r="N60" i="15"/>
  <c r="AB60" i="15"/>
  <c r="E60" i="15"/>
  <c r="N59" i="15"/>
  <c r="AB59" i="15"/>
  <c r="AC59" i="15" s="1"/>
  <c r="E59" i="15"/>
  <c r="N58" i="15"/>
  <c r="AB58" i="15"/>
  <c r="E58" i="15"/>
  <c r="N57" i="15"/>
  <c r="AB57" i="15"/>
  <c r="E57" i="15"/>
  <c r="N56" i="15"/>
  <c r="AB56" i="15"/>
  <c r="E56" i="15"/>
  <c r="N55" i="15"/>
  <c r="AB55" i="15"/>
  <c r="AC55" i="15"/>
  <c r="E55" i="15"/>
  <c r="N54" i="15"/>
  <c r="AB54" i="15"/>
  <c r="E54" i="15"/>
  <c r="N53" i="15"/>
  <c r="AB53" i="15"/>
  <c r="E53" i="15"/>
  <c r="N52" i="15"/>
  <c r="AB52" i="15"/>
  <c r="E52" i="15"/>
  <c r="N51" i="15"/>
  <c r="AB51" i="15"/>
  <c r="AC51" i="15" s="1"/>
  <c r="E51" i="15"/>
  <c r="N50" i="15"/>
  <c r="AB50" i="15"/>
  <c r="E50" i="15"/>
  <c r="N49" i="15"/>
  <c r="AB49" i="15"/>
  <c r="E49" i="15"/>
  <c r="N48" i="15"/>
  <c r="AB48" i="15"/>
  <c r="E48" i="15"/>
  <c r="N47" i="15"/>
  <c r="AB47" i="15"/>
  <c r="AC47" i="15" s="1"/>
  <c r="E47" i="15"/>
  <c r="N46" i="15"/>
  <c r="AB46" i="15"/>
  <c r="E46" i="15"/>
  <c r="N45" i="15"/>
  <c r="Z45" i="15"/>
  <c r="E45" i="15"/>
  <c r="N44" i="15"/>
  <c r="Z44" i="15"/>
  <c r="E44" i="15"/>
  <c r="N43" i="15"/>
  <c r="Z43" i="15"/>
  <c r="AA43" i="15" s="1"/>
  <c r="E43" i="15"/>
  <c r="N42" i="15"/>
  <c r="Z42" i="15"/>
  <c r="E42" i="15"/>
  <c r="N41" i="15"/>
  <c r="Z41" i="15"/>
  <c r="E41" i="15"/>
  <c r="N40" i="15"/>
  <c r="Z40" i="15"/>
  <c r="E40" i="15"/>
  <c r="N39" i="15"/>
  <c r="Z39" i="15"/>
  <c r="AA39" i="15"/>
  <c r="E39" i="15"/>
  <c r="N38" i="15"/>
  <c r="Z38" i="15"/>
  <c r="E38" i="15"/>
  <c r="N37" i="15"/>
  <c r="Z37" i="15"/>
  <c r="E37" i="15"/>
  <c r="N36" i="15"/>
  <c r="Z36" i="15"/>
  <c r="E36" i="15"/>
  <c r="N35" i="15"/>
  <c r="Z35" i="15"/>
  <c r="AA35" i="15" s="1"/>
  <c r="E35" i="15"/>
  <c r="N34" i="15"/>
  <c r="Z34" i="15"/>
  <c r="E34" i="15"/>
  <c r="N33" i="15"/>
  <c r="Z33" i="15"/>
  <c r="E33" i="15"/>
  <c r="N32" i="15"/>
  <c r="Z32" i="15"/>
  <c r="E32" i="15"/>
  <c r="N31" i="15"/>
  <c r="Z31" i="15"/>
  <c r="AA31" i="15" s="1"/>
  <c r="E31" i="15"/>
  <c r="N30" i="15"/>
  <c r="Z30" i="15"/>
  <c r="E30" i="15"/>
  <c r="N29" i="15"/>
  <c r="Z29" i="15"/>
  <c r="E29" i="15"/>
  <c r="N28" i="15"/>
  <c r="Z28" i="15"/>
  <c r="E28" i="15"/>
  <c r="N27" i="15"/>
  <c r="Z27" i="15"/>
  <c r="AA27" i="15" s="1"/>
  <c r="E27" i="15"/>
  <c r="N26" i="15"/>
  <c r="Z26" i="15"/>
  <c r="E26" i="15"/>
  <c r="N25" i="15"/>
  <c r="Z25" i="15"/>
  <c r="E25" i="15"/>
  <c r="N24" i="15"/>
  <c r="E24" i="15"/>
  <c r="N23" i="15"/>
  <c r="E23" i="15"/>
  <c r="N22" i="15"/>
  <c r="X22" i="15"/>
  <c r="Y22" i="15" s="1"/>
  <c r="E22" i="15"/>
  <c r="N21" i="15"/>
  <c r="X21" i="15"/>
  <c r="Y21" i="15" s="1"/>
  <c r="E21" i="15"/>
  <c r="N20" i="15"/>
  <c r="E20" i="15"/>
  <c r="N19" i="15"/>
  <c r="X19" i="15"/>
  <c r="Y19" i="15" s="1"/>
  <c r="E19" i="15"/>
  <c r="N18" i="15"/>
  <c r="E18" i="15"/>
  <c r="N17" i="15"/>
  <c r="X17" i="15"/>
  <c r="Y17" i="15" s="1"/>
  <c r="E17" i="15"/>
  <c r="N16" i="15"/>
  <c r="E16" i="15"/>
  <c r="N15" i="15"/>
  <c r="X15" i="15"/>
  <c r="Y15" i="15" s="1"/>
  <c r="E15" i="15"/>
  <c r="N14" i="15"/>
  <c r="X14" i="15"/>
  <c r="Y14" i="15" s="1"/>
  <c r="E14" i="15"/>
  <c r="N13" i="15"/>
  <c r="X13" i="15"/>
  <c r="Y13" i="15" s="1"/>
  <c r="E13" i="15"/>
  <c r="X12" i="15"/>
  <c r="N12" i="15"/>
  <c r="E12" i="15"/>
  <c r="N11" i="15"/>
  <c r="X11" i="15"/>
  <c r="Y11" i="15" s="1"/>
  <c r="E11" i="15"/>
  <c r="N10" i="15"/>
  <c r="X10" i="15"/>
  <c r="E10" i="15"/>
  <c r="N9" i="15"/>
  <c r="X9" i="15"/>
  <c r="Y9" i="15" s="1"/>
  <c r="E9" i="15"/>
  <c r="N8" i="15"/>
  <c r="O8" i="15" s="1"/>
  <c r="X8" i="15"/>
  <c r="Y8" i="15" s="1"/>
  <c r="E8" i="15"/>
  <c r="N7" i="15"/>
  <c r="E7" i="15"/>
  <c r="N6" i="15"/>
  <c r="X6" i="15"/>
  <c r="Y6" i="15" s="1"/>
  <c r="E6" i="15"/>
  <c r="AF5" i="15"/>
  <c r="AG5" i="15" s="1"/>
  <c r="AD5" i="15"/>
  <c r="AE5" i="15" s="1"/>
  <c r="AB5" i="15"/>
  <c r="AC5" i="15" s="1"/>
  <c r="Z5" i="15"/>
  <c r="AA5" i="15" s="1"/>
  <c r="N5" i="15"/>
  <c r="O5" i="15" s="1"/>
  <c r="X5" i="15"/>
  <c r="E5" i="15"/>
  <c r="N64" i="14"/>
  <c r="AB64" i="14"/>
  <c r="E64" i="14"/>
  <c r="N63" i="14"/>
  <c r="AB63" i="14"/>
  <c r="E63" i="14"/>
  <c r="N62" i="14"/>
  <c r="AB62" i="14"/>
  <c r="E62" i="14"/>
  <c r="N61" i="14"/>
  <c r="AB61" i="14"/>
  <c r="AC61" i="14" s="1"/>
  <c r="E61" i="14"/>
  <c r="N60" i="14"/>
  <c r="AB60" i="14"/>
  <c r="E60" i="14"/>
  <c r="N59" i="14"/>
  <c r="AB59" i="14"/>
  <c r="E59" i="14"/>
  <c r="N58" i="14"/>
  <c r="AB58" i="14"/>
  <c r="E58" i="14"/>
  <c r="N57" i="14"/>
  <c r="AB57" i="14"/>
  <c r="AC57" i="14" s="1"/>
  <c r="E57" i="14"/>
  <c r="N56" i="14"/>
  <c r="AB56" i="14"/>
  <c r="E56" i="14"/>
  <c r="N55" i="14"/>
  <c r="AB55" i="14"/>
  <c r="E55" i="14"/>
  <c r="N54" i="14"/>
  <c r="AB54" i="14"/>
  <c r="E54" i="14"/>
  <c r="N53" i="14"/>
  <c r="AB53" i="14"/>
  <c r="E53" i="14"/>
  <c r="N52" i="14"/>
  <c r="AB52" i="14"/>
  <c r="E52" i="14"/>
  <c r="N51" i="14"/>
  <c r="AB51" i="14"/>
  <c r="E51" i="14"/>
  <c r="N50" i="14"/>
  <c r="AB50" i="14"/>
  <c r="E50" i="14"/>
  <c r="N49" i="14"/>
  <c r="AB49" i="14"/>
  <c r="E49" i="14"/>
  <c r="N48" i="14"/>
  <c r="AB48" i="14"/>
  <c r="E48" i="14"/>
  <c r="N47" i="14"/>
  <c r="AB47" i="14"/>
  <c r="E47" i="14"/>
  <c r="N46" i="14"/>
  <c r="AB46" i="14"/>
  <c r="E46" i="14"/>
  <c r="N45" i="14"/>
  <c r="Z45" i="14"/>
  <c r="E45" i="14"/>
  <c r="N44" i="14"/>
  <c r="Z44" i="14"/>
  <c r="E44" i="14"/>
  <c r="N43" i="14"/>
  <c r="Z43" i="14"/>
  <c r="E43" i="14"/>
  <c r="N42" i="14"/>
  <c r="Z42" i="14"/>
  <c r="E42" i="14"/>
  <c r="N41" i="14"/>
  <c r="Z41" i="14"/>
  <c r="E41" i="14"/>
  <c r="N40" i="14"/>
  <c r="Z40" i="14"/>
  <c r="E40" i="14"/>
  <c r="N39" i="14"/>
  <c r="Z39" i="14"/>
  <c r="E39" i="14"/>
  <c r="N38" i="14"/>
  <c r="Z38" i="14"/>
  <c r="E38" i="14"/>
  <c r="N37" i="14"/>
  <c r="Z37" i="14"/>
  <c r="E37" i="14"/>
  <c r="N36" i="14"/>
  <c r="Z36" i="14"/>
  <c r="E36" i="14"/>
  <c r="N35" i="14"/>
  <c r="Z35" i="14"/>
  <c r="E35" i="14"/>
  <c r="N34" i="14"/>
  <c r="Z34" i="14"/>
  <c r="E34" i="14"/>
  <c r="N33" i="14"/>
  <c r="Z33" i="14"/>
  <c r="E33" i="14"/>
  <c r="N32" i="14"/>
  <c r="Z32" i="14"/>
  <c r="E32" i="14"/>
  <c r="N31" i="14"/>
  <c r="Z31" i="14"/>
  <c r="E31" i="14"/>
  <c r="N30" i="14"/>
  <c r="Z30" i="14"/>
  <c r="E30" i="14"/>
  <c r="N29" i="14"/>
  <c r="Z29" i="14"/>
  <c r="E29" i="14"/>
  <c r="N28" i="14"/>
  <c r="Z28" i="14"/>
  <c r="E28" i="14"/>
  <c r="N27" i="14"/>
  <c r="Z27" i="14"/>
  <c r="E27" i="14"/>
  <c r="N26" i="14"/>
  <c r="Z26" i="14"/>
  <c r="E26" i="14"/>
  <c r="N25" i="14"/>
  <c r="Z25" i="14"/>
  <c r="E25" i="14"/>
  <c r="N24" i="14"/>
  <c r="E24" i="14"/>
  <c r="N23" i="14"/>
  <c r="E23" i="14"/>
  <c r="N22" i="14"/>
  <c r="E22" i="14"/>
  <c r="N21" i="14"/>
  <c r="E21" i="14"/>
  <c r="N20" i="14"/>
  <c r="E20" i="14"/>
  <c r="N19" i="14"/>
  <c r="E19" i="14"/>
  <c r="N18" i="14"/>
  <c r="E18" i="14"/>
  <c r="N17" i="14"/>
  <c r="E17" i="14"/>
  <c r="N16" i="14"/>
  <c r="E16" i="14"/>
  <c r="N15" i="14"/>
  <c r="E15" i="14"/>
  <c r="N14" i="14"/>
  <c r="E14" i="14"/>
  <c r="X13" i="14"/>
  <c r="N13" i="14"/>
  <c r="E13" i="14"/>
  <c r="N12" i="14"/>
  <c r="X12" i="14"/>
  <c r="E12" i="14"/>
  <c r="N11" i="14"/>
  <c r="X11" i="14"/>
  <c r="Y11" i="14" s="1"/>
  <c r="E11" i="14"/>
  <c r="N10" i="14"/>
  <c r="X10" i="14"/>
  <c r="E10" i="14"/>
  <c r="N9" i="14"/>
  <c r="X9" i="14"/>
  <c r="Y9" i="14" s="1"/>
  <c r="E9" i="14"/>
  <c r="N8" i="14"/>
  <c r="O8" i="14" s="1"/>
  <c r="X8" i="14"/>
  <c r="E8" i="14"/>
  <c r="N7" i="14"/>
  <c r="X7" i="14"/>
  <c r="Y7" i="14" s="1"/>
  <c r="E7" i="14"/>
  <c r="N6" i="14"/>
  <c r="X6" i="14"/>
  <c r="Y6" i="14" s="1"/>
  <c r="E6" i="14"/>
  <c r="AF5" i="14"/>
  <c r="AG5" i="14" s="1"/>
  <c r="AD5" i="14"/>
  <c r="AE5" i="14" s="1"/>
  <c r="AB5" i="14"/>
  <c r="AC5" i="14" s="1"/>
  <c r="Z5" i="14"/>
  <c r="AA5" i="14" s="1"/>
  <c r="N5" i="14"/>
  <c r="X5" i="14"/>
  <c r="E5" i="14"/>
  <c r="N64" i="10"/>
  <c r="AB64" i="10"/>
  <c r="E64" i="10"/>
  <c r="N63" i="10"/>
  <c r="AB63" i="10"/>
  <c r="E63" i="10"/>
  <c r="N62" i="10"/>
  <c r="AB62" i="10"/>
  <c r="AC62" i="10"/>
  <c r="E62" i="10"/>
  <c r="N61" i="10"/>
  <c r="AB61" i="10"/>
  <c r="E61" i="10"/>
  <c r="N60" i="10"/>
  <c r="AB60" i="10"/>
  <c r="E60" i="10"/>
  <c r="N59" i="10"/>
  <c r="AB59" i="10"/>
  <c r="E59" i="10"/>
  <c r="N58" i="10"/>
  <c r="AB58" i="10"/>
  <c r="AC58" i="10" s="1"/>
  <c r="E58" i="10"/>
  <c r="N57" i="10"/>
  <c r="AB57" i="10"/>
  <c r="E57" i="10"/>
  <c r="N56" i="10"/>
  <c r="AB56" i="10"/>
  <c r="E56" i="10"/>
  <c r="N55" i="10"/>
  <c r="AB55" i="10"/>
  <c r="E55" i="10"/>
  <c r="N54" i="10"/>
  <c r="AB54" i="10"/>
  <c r="AC54" i="10" s="1"/>
  <c r="E54" i="10"/>
  <c r="N53" i="10"/>
  <c r="AB53" i="10"/>
  <c r="E53" i="10"/>
  <c r="N52" i="10"/>
  <c r="AB52" i="10"/>
  <c r="E52" i="10"/>
  <c r="N51" i="10"/>
  <c r="AB51" i="10"/>
  <c r="E51" i="10"/>
  <c r="N50" i="10"/>
  <c r="AB50" i="10"/>
  <c r="AC50" i="10" s="1"/>
  <c r="E50" i="10"/>
  <c r="N49" i="10"/>
  <c r="AB49" i="10"/>
  <c r="E49" i="10"/>
  <c r="N48" i="10"/>
  <c r="AB48" i="10"/>
  <c r="E48" i="10"/>
  <c r="N47" i="10"/>
  <c r="AB47" i="10"/>
  <c r="E47" i="10"/>
  <c r="N46" i="10"/>
  <c r="AB46" i="10"/>
  <c r="AC46" i="10"/>
  <c r="E46" i="10"/>
  <c r="N45" i="10"/>
  <c r="Z45" i="10"/>
  <c r="E45" i="10"/>
  <c r="N44" i="10"/>
  <c r="Z44" i="10"/>
  <c r="E44" i="10"/>
  <c r="N43" i="10"/>
  <c r="Z43" i="10"/>
  <c r="E43" i="10"/>
  <c r="N42" i="10"/>
  <c r="Z42" i="10"/>
  <c r="AA42" i="10" s="1"/>
  <c r="E42" i="10"/>
  <c r="N41" i="10"/>
  <c r="Z41" i="10"/>
  <c r="E41" i="10"/>
  <c r="N40" i="10"/>
  <c r="Z40" i="10"/>
  <c r="E40" i="10"/>
  <c r="N39" i="10"/>
  <c r="Z39" i="10"/>
  <c r="E39" i="10"/>
  <c r="N38" i="10"/>
  <c r="Z38" i="10"/>
  <c r="AA38" i="10" s="1"/>
  <c r="E38" i="10"/>
  <c r="N37" i="10"/>
  <c r="Z37" i="10"/>
  <c r="E37" i="10"/>
  <c r="N36" i="10"/>
  <c r="Z36" i="10"/>
  <c r="E36" i="10"/>
  <c r="N35" i="10"/>
  <c r="Z35" i="10"/>
  <c r="E35" i="10"/>
  <c r="N34" i="10"/>
  <c r="Z34" i="10"/>
  <c r="E34" i="10"/>
  <c r="N33" i="10"/>
  <c r="Z33" i="10"/>
  <c r="E33" i="10"/>
  <c r="N32" i="10"/>
  <c r="Z32" i="10"/>
  <c r="E32" i="10"/>
  <c r="N31" i="10"/>
  <c r="Z31" i="10"/>
  <c r="E31" i="10"/>
  <c r="N30" i="10"/>
  <c r="Z30" i="10"/>
  <c r="E30" i="10"/>
  <c r="N29" i="10"/>
  <c r="Z29" i="10"/>
  <c r="E29" i="10"/>
  <c r="N28" i="10"/>
  <c r="Z28" i="10"/>
  <c r="E28" i="10"/>
  <c r="N27" i="10"/>
  <c r="Z27" i="10"/>
  <c r="E27" i="10"/>
  <c r="N26" i="10"/>
  <c r="Z26" i="10"/>
  <c r="AA26" i="10" s="1"/>
  <c r="E26" i="10"/>
  <c r="N25" i="10"/>
  <c r="Z25" i="10"/>
  <c r="E25" i="10"/>
  <c r="N24" i="10"/>
  <c r="E24" i="10"/>
  <c r="N23" i="10"/>
  <c r="E23" i="10"/>
  <c r="N22" i="10"/>
  <c r="E22" i="10"/>
  <c r="N21" i="10"/>
  <c r="E21" i="10"/>
  <c r="N20" i="10"/>
  <c r="E20" i="10"/>
  <c r="N19" i="10"/>
  <c r="E19" i="10"/>
  <c r="N18" i="10"/>
  <c r="E18" i="10"/>
  <c r="N17" i="10"/>
  <c r="E17" i="10"/>
  <c r="N16" i="10"/>
  <c r="E16" i="10"/>
  <c r="N15" i="10"/>
  <c r="E15" i="10"/>
  <c r="N14" i="10"/>
  <c r="E14" i="10"/>
  <c r="N13" i="10"/>
  <c r="X13" i="10"/>
  <c r="Y13" i="10"/>
  <c r="E13" i="10"/>
  <c r="N12" i="10"/>
  <c r="X12" i="10"/>
  <c r="E12" i="10"/>
  <c r="N11" i="10"/>
  <c r="X11" i="10"/>
  <c r="Y11" i="10" s="1"/>
  <c r="E11" i="10"/>
  <c r="N10" i="10"/>
  <c r="X10" i="10"/>
  <c r="E10" i="10"/>
  <c r="N9" i="10"/>
  <c r="X9" i="10"/>
  <c r="E9" i="10"/>
  <c r="N8" i="10"/>
  <c r="P8" i="10" s="1"/>
  <c r="X8" i="10"/>
  <c r="E8" i="10"/>
  <c r="N7" i="10"/>
  <c r="E7" i="10"/>
  <c r="N6" i="10"/>
  <c r="X6" i="10"/>
  <c r="Y6" i="10" s="1"/>
  <c r="E6" i="10"/>
  <c r="AF5" i="10"/>
  <c r="AG5" i="10" s="1"/>
  <c r="AD5" i="10"/>
  <c r="AE5" i="10" s="1"/>
  <c r="AB5" i="10"/>
  <c r="AC5" i="10" s="1"/>
  <c r="Z5" i="10"/>
  <c r="AA5" i="10" s="1"/>
  <c r="N5" i="10"/>
  <c r="X5" i="10" s="1"/>
  <c r="Y5" i="10" s="1"/>
  <c r="O5" i="10" s="1"/>
  <c r="P5" i="10" s="1"/>
  <c r="E5" i="10"/>
  <c r="N64" i="9"/>
  <c r="AB64" i="9"/>
  <c r="E64" i="9"/>
  <c r="N63" i="9"/>
  <c r="AB63" i="9"/>
  <c r="E63" i="9"/>
  <c r="N62" i="9"/>
  <c r="AB62" i="9"/>
  <c r="E62" i="9"/>
  <c r="N61" i="9"/>
  <c r="AB61" i="9"/>
  <c r="E61" i="9"/>
  <c r="N60" i="9"/>
  <c r="AB60" i="9"/>
  <c r="E60" i="9"/>
  <c r="N59" i="9"/>
  <c r="AB59" i="9"/>
  <c r="E59" i="9"/>
  <c r="N58" i="9"/>
  <c r="AB58" i="9"/>
  <c r="E58" i="9"/>
  <c r="N57" i="9"/>
  <c r="AB57" i="9"/>
  <c r="E57" i="9"/>
  <c r="N56" i="9"/>
  <c r="AB56" i="9"/>
  <c r="E56" i="9"/>
  <c r="N55" i="9"/>
  <c r="AB55" i="9"/>
  <c r="E55" i="9"/>
  <c r="N54" i="9"/>
  <c r="AB54" i="9"/>
  <c r="E54" i="9"/>
  <c r="N53" i="9"/>
  <c r="AB53" i="9"/>
  <c r="E53" i="9"/>
  <c r="N52" i="9"/>
  <c r="AB52" i="9"/>
  <c r="E52" i="9"/>
  <c r="N51" i="9"/>
  <c r="AB51" i="9"/>
  <c r="E51" i="9"/>
  <c r="N50" i="9"/>
  <c r="AB50" i="9"/>
  <c r="E50" i="9"/>
  <c r="N49" i="9"/>
  <c r="AB49" i="9"/>
  <c r="E49" i="9"/>
  <c r="N48" i="9"/>
  <c r="AB48" i="9"/>
  <c r="E48" i="9"/>
  <c r="N47" i="9"/>
  <c r="AB47" i="9"/>
  <c r="E47" i="9"/>
  <c r="N46" i="9"/>
  <c r="AB46" i="9"/>
  <c r="E46" i="9"/>
  <c r="N45" i="9"/>
  <c r="Z45" i="9"/>
  <c r="E45" i="9"/>
  <c r="N44" i="9"/>
  <c r="Z44" i="9"/>
  <c r="E44" i="9"/>
  <c r="N43" i="9"/>
  <c r="Z43" i="9"/>
  <c r="E43" i="9"/>
  <c r="N42" i="9"/>
  <c r="Z42" i="9"/>
  <c r="E42" i="9"/>
  <c r="N41" i="9"/>
  <c r="Z41" i="9"/>
  <c r="E41" i="9"/>
  <c r="N40" i="9"/>
  <c r="Z40" i="9"/>
  <c r="E40" i="9"/>
  <c r="N39" i="9"/>
  <c r="Z39" i="9"/>
  <c r="E39" i="9"/>
  <c r="N38" i="9"/>
  <c r="Z38" i="9"/>
  <c r="E38" i="9"/>
  <c r="N37" i="9"/>
  <c r="Z37" i="9"/>
  <c r="E37" i="9"/>
  <c r="N36" i="9"/>
  <c r="Z36" i="9"/>
  <c r="E36" i="9"/>
  <c r="N35" i="9"/>
  <c r="Z35" i="9"/>
  <c r="E35" i="9"/>
  <c r="N34" i="9"/>
  <c r="Z34" i="9"/>
  <c r="E34" i="9"/>
  <c r="N33" i="9"/>
  <c r="Z33" i="9"/>
  <c r="E33" i="9"/>
  <c r="N32" i="9"/>
  <c r="Z32" i="9"/>
  <c r="E32" i="9"/>
  <c r="N31" i="9"/>
  <c r="Z31" i="9"/>
  <c r="E31" i="9"/>
  <c r="N30" i="9"/>
  <c r="Z30" i="9"/>
  <c r="E30" i="9"/>
  <c r="N29" i="9"/>
  <c r="Z29" i="9"/>
  <c r="E29" i="9"/>
  <c r="N28" i="9"/>
  <c r="Z28" i="9"/>
  <c r="E28" i="9"/>
  <c r="N27" i="9"/>
  <c r="Z27" i="9"/>
  <c r="E27" i="9"/>
  <c r="N26" i="9"/>
  <c r="Z26" i="9"/>
  <c r="E26" i="9"/>
  <c r="N25" i="9"/>
  <c r="Z25" i="9"/>
  <c r="E25" i="9"/>
  <c r="N24" i="9"/>
  <c r="E24" i="9"/>
  <c r="N23" i="9"/>
  <c r="E23" i="9"/>
  <c r="N22" i="9"/>
  <c r="E22" i="9"/>
  <c r="N21" i="9"/>
  <c r="E21" i="9"/>
  <c r="N20" i="9"/>
  <c r="E20" i="9"/>
  <c r="N19" i="9"/>
  <c r="E19" i="9"/>
  <c r="N18" i="9"/>
  <c r="E18" i="9"/>
  <c r="N17" i="9"/>
  <c r="E17" i="9"/>
  <c r="N16" i="9"/>
  <c r="E16" i="9"/>
  <c r="N15" i="9"/>
  <c r="E15" i="9"/>
  <c r="N14" i="9"/>
  <c r="E14" i="9"/>
  <c r="X13" i="9"/>
  <c r="N13" i="9"/>
  <c r="E13" i="9"/>
  <c r="N12" i="9"/>
  <c r="X12" i="9"/>
  <c r="E12" i="9"/>
  <c r="N11" i="9"/>
  <c r="X11" i="9"/>
  <c r="Y11" i="9" s="1"/>
  <c r="E11" i="9"/>
  <c r="N10" i="9"/>
  <c r="X10" i="9"/>
  <c r="E10" i="9"/>
  <c r="N9" i="9"/>
  <c r="P9" i="9" s="1"/>
  <c r="X9" i="9"/>
  <c r="E9" i="9"/>
  <c r="N8" i="9"/>
  <c r="X8" i="9"/>
  <c r="E8" i="9"/>
  <c r="N7" i="9"/>
  <c r="O7" i="9" s="1"/>
  <c r="E7" i="9"/>
  <c r="N6" i="9"/>
  <c r="O6" i="9" s="1"/>
  <c r="X6" i="9"/>
  <c r="Y6" i="9" s="1"/>
  <c r="E6" i="9"/>
  <c r="AF5" i="9"/>
  <c r="AG5" i="9" s="1"/>
  <c r="AD5" i="9"/>
  <c r="AE5" i="9" s="1"/>
  <c r="AB5" i="9"/>
  <c r="AC5" i="9" s="1"/>
  <c r="Z5" i="9"/>
  <c r="AA5" i="9" s="1"/>
  <c r="N5" i="9"/>
  <c r="P5" i="9" s="1"/>
  <c r="X5" i="9"/>
  <c r="Y5" i="9" s="1"/>
  <c r="E5" i="9"/>
  <c r="N64" i="8"/>
  <c r="AB64" i="8"/>
  <c r="E64" i="8"/>
  <c r="N63" i="8"/>
  <c r="AB63" i="8"/>
  <c r="E63" i="8"/>
  <c r="N62" i="8"/>
  <c r="AB62" i="8"/>
  <c r="E62" i="8"/>
  <c r="N61" i="8"/>
  <c r="AB61" i="8"/>
  <c r="E61" i="8"/>
  <c r="N60" i="8"/>
  <c r="AB60" i="8"/>
  <c r="E60" i="8"/>
  <c r="N59" i="8"/>
  <c r="AB59" i="8"/>
  <c r="E59" i="8"/>
  <c r="N58" i="8"/>
  <c r="AB58" i="8"/>
  <c r="E58" i="8"/>
  <c r="N57" i="8"/>
  <c r="AB57" i="8"/>
  <c r="E57" i="8"/>
  <c r="N56" i="8"/>
  <c r="AB56" i="8"/>
  <c r="E56" i="8"/>
  <c r="N55" i="8"/>
  <c r="AB55" i="8"/>
  <c r="E55" i="8"/>
  <c r="N54" i="8"/>
  <c r="AB54" i="8"/>
  <c r="E54" i="8"/>
  <c r="N53" i="8"/>
  <c r="AB53" i="8"/>
  <c r="E53" i="8"/>
  <c r="N52" i="8"/>
  <c r="AB52" i="8"/>
  <c r="E52" i="8"/>
  <c r="N51" i="8"/>
  <c r="AB51" i="8"/>
  <c r="E51" i="8"/>
  <c r="N50" i="8"/>
  <c r="AB50" i="8"/>
  <c r="E50" i="8"/>
  <c r="N49" i="8"/>
  <c r="AB49" i="8"/>
  <c r="E49" i="8"/>
  <c r="N48" i="8"/>
  <c r="AB48" i="8"/>
  <c r="E48" i="8"/>
  <c r="N47" i="8"/>
  <c r="AB47" i="8"/>
  <c r="E47" i="8"/>
  <c r="N46" i="8"/>
  <c r="AB46" i="8"/>
  <c r="E46" i="8"/>
  <c r="N45" i="8"/>
  <c r="Z45" i="8"/>
  <c r="E45" i="8"/>
  <c r="N44" i="8"/>
  <c r="Z44" i="8"/>
  <c r="E44" i="8"/>
  <c r="N43" i="8"/>
  <c r="Z43" i="8"/>
  <c r="E43" i="8"/>
  <c r="N42" i="8"/>
  <c r="Z42" i="8"/>
  <c r="E42" i="8"/>
  <c r="N41" i="8"/>
  <c r="Z41" i="8"/>
  <c r="E41" i="8"/>
  <c r="N40" i="8"/>
  <c r="Z40" i="8"/>
  <c r="E40" i="8"/>
  <c r="N39" i="8"/>
  <c r="Z39" i="8"/>
  <c r="E39" i="8"/>
  <c r="N38" i="8"/>
  <c r="Z38" i="8"/>
  <c r="E38" i="8"/>
  <c r="N37" i="8"/>
  <c r="Z37" i="8"/>
  <c r="E37" i="8"/>
  <c r="N36" i="8"/>
  <c r="Z36" i="8"/>
  <c r="E36" i="8"/>
  <c r="N35" i="8"/>
  <c r="Z35" i="8"/>
  <c r="E35" i="8"/>
  <c r="N34" i="8"/>
  <c r="Z34" i="8"/>
  <c r="E34" i="8"/>
  <c r="N33" i="8"/>
  <c r="Z33" i="8"/>
  <c r="E33" i="8"/>
  <c r="N32" i="8"/>
  <c r="Z32" i="8"/>
  <c r="E32" i="8"/>
  <c r="N31" i="8"/>
  <c r="Z31" i="8"/>
  <c r="E31" i="8"/>
  <c r="N30" i="8"/>
  <c r="Z30" i="8"/>
  <c r="E30" i="8"/>
  <c r="N29" i="8"/>
  <c r="Z29" i="8"/>
  <c r="E29" i="8"/>
  <c r="N28" i="8"/>
  <c r="Z28" i="8"/>
  <c r="E28" i="8"/>
  <c r="N27" i="8"/>
  <c r="Z27" i="8"/>
  <c r="E27" i="8"/>
  <c r="N26" i="8"/>
  <c r="Z26" i="8"/>
  <c r="E26" i="8"/>
  <c r="N25" i="8"/>
  <c r="Z25" i="8"/>
  <c r="E25" i="8"/>
  <c r="N24" i="8"/>
  <c r="E24" i="8"/>
  <c r="N23" i="8"/>
  <c r="X23" i="8"/>
  <c r="E23" i="8"/>
  <c r="N22" i="8"/>
  <c r="E22" i="8"/>
  <c r="N21" i="8"/>
  <c r="E21" i="8"/>
  <c r="N20" i="8"/>
  <c r="E20" i="8"/>
  <c r="N19" i="8"/>
  <c r="E19" i="8"/>
  <c r="N18" i="8"/>
  <c r="E18" i="8"/>
  <c r="N17" i="8"/>
  <c r="E17" i="8"/>
  <c r="N16" i="8"/>
  <c r="E16" i="8"/>
  <c r="N15" i="8"/>
  <c r="E15" i="8"/>
  <c r="N14" i="8"/>
  <c r="E14" i="8"/>
  <c r="N13" i="8"/>
  <c r="X13" i="8"/>
  <c r="E13" i="8"/>
  <c r="N12" i="8"/>
  <c r="X12" i="8"/>
  <c r="E12" i="8"/>
  <c r="N11" i="8"/>
  <c r="X11" i="8"/>
  <c r="Y11" i="8" s="1"/>
  <c r="E11" i="8"/>
  <c r="X10" i="8"/>
  <c r="N10" i="8"/>
  <c r="E10" i="8"/>
  <c r="N9" i="8"/>
  <c r="X9" i="8"/>
  <c r="Y9" i="8" s="1"/>
  <c r="E9" i="8"/>
  <c r="N8" i="8"/>
  <c r="P8" i="8" s="1"/>
  <c r="X8" i="8"/>
  <c r="E8" i="8"/>
  <c r="N7" i="8"/>
  <c r="X7" i="8"/>
  <c r="E7" i="8"/>
  <c r="N6" i="8"/>
  <c r="O6" i="8" s="1"/>
  <c r="X6" i="8"/>
  <c r="Y6" i="8" s="1"/>
  <c r="E6" i="8"/>
  <c r="AF5" i="8"/>
  <c r="AG5" i="8" s="1"/>
  <c r="AD5" i="8"/>
  <c r="AE5" i="8" s="1"/>
  <c r="AB5" i="8"/>
  <c r="AC5" i="8" s="1"/>
  <c r="Z5" i="8"/>
  <c r="AA5" i="8" s="1"/>
  <c r="N5" i="8"/>
  <c r="O5" i="8" s="1"/>
  <c r="X5" i="8"/>
  <c r="Y5" i="8" s="1"/>
  <c r="E5" i="8"/>
  <c r="N64" i="7"/>
  <c r="AB64" i="7"/>
  <c r="E64" i="7"/>
  <c r="N63" i="7"/>
  <c r="AB63" i="7"/>
  <c r="E63" i="7"/>
  <c r="N62" i="7"/>
  <c r="AB62" i="7"/>
  <c r="E62" i="7"/>
  <c r="N61" i="7"/>
  <c r="AB61" i="7"/>
  <c r="AC61" i="7" s="1"/>
  <c r="E61" i="7"/>
  <c r="N60" i="7"/>
  <c r="AB60" i="7"/>
  <c r="E60" i="7"/>
  <c r="N59" i="7"/>
  <c r="AB59" i="7"/>
  <c r="E59" i="7"/>
  <c r="N58" i="7"/>
  <c r="AB58" i="7"/>
  <c r="E58" i="7"/>
  <c r="N57" i="7"/>
  <c r="AB57" i="7"/>
  <c r="AC57" i="7"/>
  <c r="E57" i="7"/>
  <c r="N56" i="7"/>
  <c r="AB56" i="7"/>
  <c r="E56" i="7"/>
  <c r="N55" i="7"/>
  <c r="AB55" i="7"/>
  <c r="E55" i="7"/>
  <c r="N54" i="7"/>
  <c r="AB54" i="7"/>
  <c r="E54" i="7"/>
  <c r="N53" i="7"/>
  <c r="AB53" i="7"/>
  <c r="AC53" i="7" s="1"/>
  <c r="E53" i="7"/>
  <c r="N52" i="7"/>
  <c r="AB52" i="7"/>
  <c r="E52" i="7"/>
  <c r="N51" i="7"/>
  <c r="AB51" i="7"/>
  <c r="E51" i="7"/>
  <c r="N50" i="7"/>
  <c r="AB50" i="7"/>
  <c r="E50" i="7"/>
  <c r="N49" i="7"/>
  <c r="AB49" i="7"/>
  <c r="AC49" i="7" s="1"/>
  <c r="E49" i="7"/>
  <c r="N48" i="7"/>
  <c r="AB48" i="7"/>
  <c r="E48" i="7"/>
  <c r="N47" i="7"/>
  <c r="AB47" i="7"/>
  <c r="E47" i="7"/>
  <c r="N46" i="7"/>
  <c r="AB46" i="7"/>
  <c r="E46" i="7"/>
  <c r="N45" i="7"/>
  <c r="Z45" i="7"/>
  <c r="AA45" i="7" s="1"/>
  <c r="E45" i="7"/>
  <c r="N44" i="7"/>
  <c r="Z44" i="7"/>
  <c r="E44" i="7"/>
  <c r="N43" i="7"/>
  <c r="Z43" i="7"/>
  <c r="E43" i="7"/>
  <c r="N42" i="7"/>
  <c r="Z42" i="7"/>
  <c r="E42" i="7"/>
  <c r="N41" i="7"/>
  <c r="Z41" i="7"/>
  <c r="AA41" i="7"/>
  <c r="E41" i="7"/>
  <c r="N40" i="7"/>
  <c r="Z40" i="7"/>
  <c r="E40" i="7"/>
  <c r="N39" i="7"/>
  <c r="Z39" i="7"/>
  <c r="E39" i="7"/>
  <c r="N38" i="7"/>
  <c r="Z38" i="7"/>
  <c r="E38" i="7"/>
  <c r="N37" i="7"/>
  <c r="Z37" i="7"/>
  <c r="AA37" i="7" s="1"/>
  <c r="E37" i="7"/>
  <c r="N36" i="7"/>
  <c r="Z36" i="7"/>
  <c r="E36" i="7"/>
  <c r="N35" i="7"/>
  <c r="Z35" i="7"/>
  <c r="E35" i="7"/>
  <c r="N34" i="7"/>
  <c r="Z34" i="7"/>
  <c r="E34" i="7"/>
  <c r="N33" i="7"/>
  <c r="Z33" i="7"/>
  <c r="AA33" i="7" s="1"/>
  <c r="E33" i="7"/>
  <c r="N32" i="7"/>
  <c r="Z32" i="7"/>
  <c r="E32" i="7"/>
  <c r="N31" i="7"/>
  <c r="Z31" i="7"/>
  <c r="E31" i="7"/>
  <c r="N30" i="7"/>
  <c r="Z30" i="7"/>
  <c r="E30" i="7"/>
  <c r="N29" i="7"/>
  <c r="Z29" i="7"/>
  <c r="AA29" i="7" s="1"/>
  <c r="E29" i="7"/>
  <c r="N28" i="7"/>
  <c r="Z28" i="7"/>
  <c r="E28" i="7"/>
  <c r="N27" i="7"/>
  <c r="Z27" i="7"/>
  <c r="E27" i="7"/>
  <c r="N26" i="7"/>
  <c r="Z26" i="7"/>
  <c r="E26" i="7"/>
  <c r="N25" i="7"/>
  <c r="Z25" i="7"/>
  <c r="AA25" i="7"/>
  <c r="E25" i="7"/>
  <c r="N24" i="7"/>
  <c r="E24" i="7"/>
  <c r="N23" i="7"/>
  <c r="E23" i="7"/>
  <c r="N22" i="7"/>
  <c r="E22" i="7"/>
  <c r="N21" i="7"/>
  <c r="E21" i="7"/>
  <c r="N20" i="7"/>
  <c r="E20" i="7"/>
  <c r="N19" i="7"/>
  <c r="E19" i="7"/>
  <c r="N18" i="7"/>
  <c r="E18" i="7"/>
  <c r="N17" i="7"/>
  <c r="E17" i="7"/>
  <c r="N16" i="7"/>
  <c r="E16" i="7"/>
  <c r="N15" i="7"/>
  <c r="E15" i="7"/>
  <c r="N14" i="7"/>
  <c r="E14" i="7"/>
  <c r="N13" i="7"/>
  <c r="X13" i="7"/>
  <c r="E13" i="7"/>
  <c r="N12" i="7"/>
  <c r="X12" i="7"/>
  <c r="Y12" i="7" s="1"/>
  <c r="E12" i="7"/>
  <c r="N11" i="7"/>
  <c r="X11" i="7"/>
  <c r="Y11" i="7" s="1"/>
  <c r="E11" i="7"/>
  <c r="N10" i="7"/>
  <c r="X10" i="7"/>
  <c r="E10" i="7"/>
  <c r="N9" i="7"/>
  <c r="X9" i="7"/>
  <c r="E9" i="7"/>
  <c r="N8" i="7"/>
  <c r="X8" i="7"/>
  <c r="E8" i="7"/>
  <c r="N7" i="7"/>
  <c r="E7" i="7"/>
  <c r="N6" i="7"/>
  <c r="X6" i="7"/>
  <c r="Y6" i="7" s="1"/>
  <c r="E6" i="7"/>
  <c r="AF5" i="7"/>
  <c r="AG5" i="7" s="1"/>
  <c r="AD5" i="7"/>
  <c r="AE5" i="7" s="1"/>
  <c r="AB5" i="7"/>
  <c r="AC5" i="7" s="1"/>
  <c r="Z5" i="7"/>
  <c r="AA5" i="7" s="1"/>
  <c r="N5" i="7"/>
  <c r="P5" i="7" s="1"/>
  <c r="X5" i="7"/>
  <c r="E5" i="7"/>
  <c r="N64" i="6"/>
  <c r="AB64" i="6"/>
  <c r="E64" i="6"/>
  <c r="N63" i="6"/>
  <c r="AB63" i="6"/>
  <c r="E63" i="6"/>
  <c r="N62" i="6"/>
  <c r="AB62" i="6"/>
  <c r="AC62" i="6" s="1"/>
  <c r="E62" i="6"/>
  <c r="N61" i="6"/>
  <c r="AB61" i="6"/>
  <c r="E61" i="6"/>
  <c r="N60" i="6"/>
  <c r="AB60" i="6"/>
  <c r="E60" i="6"/>
  <c r="N59" i="6"/>
  <c r="AB59" i="6"/>
  <c r="E59" i="6"/>
  <c r="N58" i="6"/>
  <c r="AB58" i="6"/>
  <c r="AC58" i="6" s="1"/>
  <c r="E58" i="6"/>
  <c r="N57" i="6"/>
  <c r="AB57" i="6"/>
  <c r="X57" i="6"/>
  <c r="Y57" i="6" s="1"/>
  <c r="E57" i="6"/>
  <c r="N56" i="6"/>
  <c r="AB56" i="6"/>
  <c r="AC56" i="6" s="1"/>
  <c r="E56" i="6"/>
  <c r="N55" i="6"/>
  <c r="AB55" i="6"/>
  <c r="E55" i="6"/>
  <c r="N54" i="6"/>
  <c r="AB54" i="6"/>
  <c r="E54" i="6"/>
  <c r="N53" i="6"/>
  <c r="AB53" i="6"/>
  <c r="E53" i="6"/>
  <c r="N52" i="6"/>
  <c r="AB52" i="6"/>
  <c r="AC52" i="6" s="1"/>
  <c r="E52" i="6"/>
  <c r="N51" i="6"/>
  <c r="AB51" i="6"/>
  <c r="E51" i="6"/>
  <c r="N50" i="6"/>
  <c r="AB50" i="6"/>
  <c r="E50" i="6"/>
  <c r="N49" i="6"/>
  <c r="AB49" i="6"/>
  <c r="E49" i="6"/>
  <c r="N48" i="6"/>
  <c r="AB48" i="6"/>
  <c r="E48" i="6"/>
  <c r="N47" i="6"/>
  <c r="AB47" i="6"/>
  <c r="E47" i="6"/>
  <c r="N46" i="6"/>
  <c r="AB46" i="6"/>
  <c r="E46" i="6"/>
  <c r="N45" i="6"/>
  <c r="Z45" i="6"/>
  <c r="X45" i="6"/>
  <c r="Y45" i="6" s="1"/>
  <c r="E45" i="6"/>
  <c r="N44" i="6"/>
  <c r="Z44" i="6"/>
  <c r="E44" i="6"/>
  <c r="N43" i="6"/>
  <c r="Z43" i="6"/>
  <c r="E43" i="6"/>
  <c r="N42" i="6"/>
  <c r="Z42" i="6"/>
  <c r="AA42" i="6" s="1"/>
  <c r="E42" i="6"/>
  <c r="N41" i="6"/>
  <c r="Z41" i="6"/>
  <c r="E41" i="6"/>
  <c r="N40" i="6"/>
  <c r="Z40" i="6"/>
  <c r="E40" i="6"/>
  <c r="N39" i="6"/>
  <c r="Z39" i="6"/>
  <c r="E39" i="6"/>
  <c r="N38" i="6"/>
  <c r="Z38" i="6"/>
  <c r="AA38" i="6" s="1"/>
  <c r="E38" i="6"/>
  <c r="N37" i="6"/>
  <c r="Z37" i="6"/>
  <c r="E37" i="6"/>
  <c r="N36" i="6"/>
  <c r="Z36" i="6"/>
  <c r="E36" i="6"/>
  <c r="N35" i="6"/>
  <c r="Z35" i="6"/>
  <c r="E35" i="6"/>
  <c r="N34" i="6"/>
  <c r="Z34" i="6"/>
  <c r="E34" i="6"/>
  <c r="N33" i="6"/>
  <c r="Z33" i="6"/>
  <c r="E33" i="6"/>
  <c r="N32" i="6"/>
  <c r="Z32" i="6"/>
  <c r="E32" i="6"/>
  <c r="N31" i="6"/>
  <c r="Z31" i="6"/>
  <c r="X31" i="6"/>
  <c r="Y31" i="6" s="1"/>
  <c r="E31" i="6"/>
  <c r="N30" i="6"/>
  <c r="Z30" i="6"/>
  <c r="E30" i="6"/>
  <c r="N29" i="6"/>
  <c r="Z29" i="6"/>
  <c r="E29" i="6"/>
  <c r="N28" i="6"/>
  <c r="Z28" i="6"/>
  <c r="E28" i="6"/>
  <c r="N27" i="6"/>
  <c r="Z27" i="6"/>
  <c r="E27" i="6"/>
  <c r="N26" i="6"/>
  <c r="Z26" i="6"/>
  <c r="E26" i="6"/>
  <c r="N25" i="6"/>
  <c r="Z25" i="6"/>
  <c r="E25" i="6"/>
  <c r="N24" i="6"/>
  <c r="E24" i="6"/>
  <c r="N23" i="6"/>
  <c r="E23" i="6"/>
  <c r="N22" i="6"/>
  <c r="E22" i="6"/>
  <c r="N21" i="6"/>
  <c r="E21" i="6"/>
  <c r="N20" i="6"/>
  <c r="E20" i="6"/>
  <c r="N19" i="6"/>
  <c r="E19" i="6"/>
  <c r="N18" i="6"/>
  <c r="E18" i="6"/>
  <c r="N17" i="6"/>
  <c r="E17" i="6"/>
  <c r="N16" i="6"/>
  <c r="E16" i="6"/>
  <c r="N15" i="6"/>
  <c r="E15" i="6"/>
  <c r="N14" i="6"/>
  <c r="E14" i="6"/>
  <c r="N13" i="6"/>
  <c r="X13" i="6"/>
  <c r="E13" i="6"/>
  <c r="N12" i="6"/>
  <c r="X12" i="6"/>
  <c r="E12" i="6"/>
  <c r="N11" i="6"/>
  <c r="X11" i="6"/>
  <c r="Y11" i="6" s="1"/>
  <c r="E11" i="6"/>
  <c r="N10" i="6"/>
  <c r="X10" i="6"/>
  <c r="Y10" i="6" s="1"/>
  <c r="E10" i="6"/>
  <c r="N9" i="6"/>
  <c r="X9" i="6"/>
  <c r="Y9" i="6" s="1"/>
  <c r="E9" i="6"/>
  <c r="N8" i="6"/>
  <c r="X8" i="6"/>
  <c r="Y8" i="6" s="1"/>
  <c r="E8" i="6"/>
  <c r="N7" i="6"/>
  <c r="X7" i="6"/>
  <c r="Y7" i="6" s="1"/>
  <c r="E7" i="6"/>
  <c r="N6" i="6"/>
  <c r="E6" i="6"/>
  <c r="AF5" i="6"/>
  <c r="AG5" i="6" s="1"/>
  <c r="AD5" i="6"/>
  <c r="AE5" i="6" s="1"/>
  <c r="AB5" i="6"/>
  <c r="AC5" i="6" s="1"/>
  <c r="Z5" i="6"/>
  <c r="AA5" i="6" s="1"/>
  <c r="N5" i="6"/>
  <c r="X5" i="6"/>
  <c r="E5" i="6"/>
  <c r="E5" i="5"/>
  <c r="E6" i="5"/>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49" i="5"/>
  <c r="E50" i="5"/>
  <c r="E51" i="5"/>
  <c r="E52" i="5"/>
  <c r="E53" i="5"/>
  <c r="E54" i="5"/>
  <c r="E55" i="5"/>
  <c r="E56" i="5"/>
  <c r="E57" i="5"/>
  <c r="E58" i="5"/>
  <c r="E59" i="5"/>
  <c r="E60" i="5"/>
  <c r="E61" i="5"/>
  <c r="E62" i="5"/>
  <c r="E63" i="5"/>
  <c r="E64" i="5"/>
  <c r="E6" i="4"/>
  <c r="E7" i="4"/>
  <c r="E8" i="4"/>
  <c r="E9" i="4"/>
  <c r="E10" i="4"/>
  <c r="E11"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50" i="4"/>
  <c r="E51" i="4"/>
  <c r="E52" i="4"/>
  <c r="E53" i="4"/>
  <c r="E54" i="4"/>
  <c r="E55" i="4"/>
  <c r="E56" i="4"/>
  <c r="E57" i="4"/>
  <c r="E58" i="4"/>
  <c r="E59" i="4"/>
  <c r="E60" i="4"/>
  <c r="E61" i="4"/>
  <c r="E62" i="4"/>
  <c r="E63" i="4"/>
  <c r="E64" i="4"/>
  <c r="E5" i="4"/>
  <c r="G5" i="3"/>
  <c r="J5" i="3" s="1"/>
  <c r="K5" i="4"/>
  <c r="U5" i="4"/>
  <c r="V5" i="4" s="1"/>
  <c r="E14" i="3"/>
  <c r="F14" i="3" s="1"/>
  <c r="E15" i="3"/>
  <c r="F15" i="3" s="1"/>
  <c r="E16" i="3"/>
  <c r="F16" i="3" s="1"/>
  <c r="E17" i="3"/>
  <c r="F17" i="3" s="1"/>
  <c r="E18" i="3"/>
  <c r="F18" i="3" s="1"/>
  <c r="E19" i="3"/>
  <c r="F19" i="3" s="1"/>
  <c r="E20" i="3"/>
  <c r="F20" i="3" s="1"/>
  <c r="E21" i="3"/>
  <c r="F21" i="3" s="1"/>
  <c r="E22" i="3"/>
  <c r="F22" i="3" s="1"/>
  <c r="E23" i="3"/>
  <c r="F23" i="3" s="1"/>
  <c r="E24" i="3"/>
  <c r="F24" i="3" s="1"/>
  <c r="E25" i="3"/>
  <c r="F25" i="3" s="1"/>
  <c r="E26" i="3"/>
  <c r="F26" i="3" s="1"/>
  <c r="E27" i="3"/>
  <c r="F27" i="3" s="1"/>
  <c r="E28" i="3"/>
  <c r="F28" i="3" s="1"/>
  <c r="E29" i="3"/>
  <c r="F29" i="3" s="1"/>
  <c r="E30" i="3"/>
  <c r="F30" i="3" s="1"/>
  <c r="E31" i="3"/>
  <c r="F31" i="3" s="1"/>
  <c r="E32" i="3"/>
  <c r="F32" i="3" s="1"/>
  <c r="E33" i="3"/>
  <c r="F33" i="3" s="1"/>
  <c r="E34" i="3"/>
  <c r="F34" i="3" s="1"/>
  <c r="E35" i="3"/>
  <c r="F35" i="3" s="1"/>
  <c r="E36" i="3"/>
  <c r="F36" i="3" s="1"/>
  <c r="E37" i="3"/>
  <c r="F37" i="3" s="1"/>
  <c r="E38" i="3"/>
  <c r="F38" i="3" s="1"/>
  <c r="E39" i="3"/>
  <c r="F39" i="3" s="1"/>
  <c r="E40" i="3"/>
  <c r="F40" i="3" s="1"/>
  <c r="E41" i="3"/>
  <c r="F41" i="3" s="1"/>
  <c r="E42" i="3"/>
  <c r="F42" i="3" s="1"/>
  <c r="E43" i="3"/>
  <c r="F43" i="3" s="1"/>
  <c r="E44" i="3"/>
  <c r="F44" i="3" s="1"/>
  <c r="E45" i="3"/>
  <c r="F45" i="3" s="1"/>
  <c r="E46" i="3"/>
  <c r="F46" i="3" s="1"/>
  <c r="E47" i="3"/>
  <c r="F47" i="3" s="1"/>
  <c r="E48" i="3"/>
  <c r="F48" i="3" s="1"/>
  <c r="E49" i="3"/>
  <c r="F49" i="3" s="1"/>
  <c r="E50" i="3"/>
  <c r="F50" i="3" s="1"/>
  <c r="E51" i="3"/>
  <c r="F51" i="3" s="1"/>
  <c r="E52" i="3"/>
  <c r="F52" i="3" s="1"/>
  <c r="E53" i="3"/>
  <c r="F53" i="3" s="1"/>
  <c r="E54" i="3"/>
  <c r="F54" i="3" s="1"/>
  <c r="E55" i="3"/>
  <c r="F55" i="3" s="1"/>
  <c r="E56" i="3"/>
  <c r="F56" i="3" s="1"/>
  <c r="E57" i="3"/>
  <c r="F57" i="3" s="1"/>
  <c r="E58" i="3"/>
  <c r="F58" i="3" s="1"/>
  <c r="E59" i="3"/>
  <c r="F59" i="3" s="1"/>
  <c r="E60" i="3"/>
  <c r="F60" i="3" s="1"/>
  <c r="E61" i="3"/>
  <c r="F61" i="3" s="1"/>
  <c r="E62" i="3"/>
  <c r="F62" i="3" s="1"/>
  <c r="E63" i="3"/>
  <c r="F63" i="3" s="1"/>
  <c r="E64" i="3"/>
  <c r="F64" i="3" s="1"/>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L371" i="19"/>
  <c r="L370" i="19"/>
  <c r="L369" i="19"/>
  <c r="D371" i="19"/>
  <c r="D370" i="19"/>
  <c r="D369" i="19"/>
  <c r="L358" i="19"/>
  <c r="L357" i="19"/>
  <c r="L356" i="19"/>
  <c r="D358" i="19"/>
  <c r="D357" i="19"/>
  <c r="D356" i="19"/>
  <c r="D346" i="19"/>
  <c r="D345" i="19"/>
  <c r="D344" i="19"/>
  <c r="L346" i="19"/>
  <c r="L345" i="19"/>
  <c r="L344" i="19"/>
  <c r="L333" i="19"/>
  <c r="L332" i="19"/>
  <c r="L331" i="19"/>
  <c r="D333" i="19"/>
  <c r="D332" i="19"/>
  <c r="D331" i="19"/>
  <c r="D321" i="19"/>
  <c r="D320" i="19"/>
  <c r="D319" i="19"/>
  <c r="L321" i="19"/>
  <c r="L320" i="19"/>
  <c r="L319" i="19"/>
  <c r="L308" i="19"/>
  <c r="L307" i="19"/>
  <c r="L306" i="19"/>
  <c r="D308" i="19"/>
  <c r="D307" i="19"/>
  <c r="D306" i="19"/>
  <c r="D296" i="19"/>
  <c r="D295" i="19"/>
  <c r="D294" i="19"/>
  <c r="L296" i="19"/>
  <c r="L295" i="19"/>
  <c r="L294" i="19"/>
  <c r="L283" i="19"/>
  <c r="L282" i="19"/>
  <c r="L281" i="19"/>
  <c r="D283" i="19"/>
  <c r="D282" i="19"/>
  <c r="D281" i="19"/>
  <c r="D271" i="19"/>
  <c r="D270" i="19"/>
  <c r="D269" i="19"/>
  <c r="L271" i="19"/>
  <c r="L270" i="19"/>
  <c r="L269" i="19"/>
  <c r="L258" i="19"/>
  <c r="L257" i="19"/>
  <c r="L256" i="19"/>
  <c r="D258" i="19"/>
  <c r="D257" i="19"/>
  <c r="D256" i="19"/>
  <c r="D246" i="19"/>
  <c r="D245" i="19"/>
  <c r="D244" i="19"/>
  <c r="L246" i="19"/>
  <c r="L245" i="19"/>
  <c r="L244" i="19"/>
  <c r="L233" i="19"/>
  <c r="L232" i="19"/>
  <c r="L231" i="19"/>
  <c r="D233" i="19"/>
  <c r="D232" i="19"/>
  <c r="D231" i="19"/>
  <c r="L208" i="19"/>
  <c r="L207" i="19"/>
  <c r="L206" i="19"/>
  <c r="L221" i="19"/>
  <c r="L220" i="19"/>
  <c r="L219" i="19"/>
  <c r="D221" i="19"/>
  <c r="D220" i="19"/>
  <c r="D219" i="19"/>
  <c r="D208" i="19"/>
  <c r="D207" i="19"/>
  <c r="D206" i="19"/>
  <c r="D196" i="19"/>
  <c r="D195" i="19"/>
  <c r="D194" i="19"/>
  <c r="L196" i="19"/>
  <c r="L195" i="19"/>
  <c r="L194" i="19"/>
  <c r="L183" i="19"/>
  <c r="L182" i="19"/>
  <c r="L181" i="19"/>
  <c r="D183" i="19"/>
  <c r="D182" i="19"/>
  <c r="D181" i="19"/>
  <c r="L171" i="19"/>
  <c r="L170" i="19"/>
  <c r="L169" i="19"/>
  <c r="D171" i="19"/>
  <c r="D170" i="19"/>
  <c r="D169" i="19"/>
  <c r="L158" i="19"/>
  <c r="L157" i="19"/>
  <c r="L156" i="19"/>
  <c r="D158" i="19"/>
  <c r="D157" i="19"/>
  <c r="D156" i="19"/>
  <c r="L146" i="19"/>
  <c r="L145" i="19"/>
  <c r="L144" i="19"/>
  <c r="D146" i="19"/>
  <c r="D145" i="19"/>
  <c r="D144" i="19"/>
  <c r="L133" i="19"/>
  <c r="L132" i="19"/>
  <c r="L131" i="19"/>
  <c r="D133" i="19"/>
  <c r="D132" i="19"/>
  <c r="D131" i="19"/>
  <c r="L121" i="19"/>
  <c r="L120" i="19"/>
  <c r="L119" i="19"/>
  <c r="D121" i="19"/>
  <c r="D120" i="19"/>
  <c r="D119" i="19"/>
  <c r="L108" i="19"/>
  <c r="L107" i="19"/>
  <c r="L106" i="19"/>
  <c r="D108" i="19"/>
  <c r="D107" i="19"/>
  <c r="D106" i="19"/>
  <c r="D96" i="19"/>
  <c r="D95" i="19"/>
  <c r="D94" i="19"/>
  <c r="L96" i="19"/>
  <c r="L95" i="19"/>
  <c r="L94" i="19"/>
  <c r="L83" i="19"/>
  <c r="L82" i="19"/>
  <c r="L81" i="19"/>
  <c r="D83" i="19"/>
  <c r="D82" i="19"/>
  <c r="D81" i="19"/>
  <c r="L71" i="19"/>
  <c r="L70" i="19"/>
  <c r="L69" i="19"/>
  <c r="D71" i="19"/>
  <c r="D70" i="19"/>
  <c r="D69" i="19"/>
  <c r="D58" i="19"/>
  <c r="D57" i="19"/>
  <c r="D56" i="19"/>
  <c r="L58" i="19"/>
  <c r="L57" i="19"/>
  <c r="L56" i="19"/>
  <c r="L46" i="19"/>
  <c r="L45" i="19"/>
  <c r="L44" i="19"/>
  <c r="D46" i="19"/>
  <c r="D45" i="19"/>
  <c r="D44" i="19"/>
  <c r="D33" i="19"/>
  <c r="D32" i="19"/>
  <c r="D31" i="19"/>
  <c r="L33" i="19"/>
  <c r="L32" i="19"/>
  <c r="L31" i="19"/>
  <c r="L21" i="19"/>
  <c r="L20" i="19"/>
  <c r="L19" i="19"/>
  <c r="D21" i="19"/>
  <c r="D20" i="19"/>
  <c r="D19" i="19"/>
  <c r="L8" i="19"/>
  <c r="L7" i="19"/>
  <c r="L6" i="19"/>
  <c r="D8" i="19"/>
  <c r="D7" i="19"/>
  <c r="H14" i="2"/>
  <c r="C56" i="19" s="1"/>
  <c r="E13" i="3"/>
  <c r="F13" i="3" s="1"/>
  <c r="H15" i="2"/>
  <c r="K56" i="19" s="1"/>
  <c r="N64" i="5"/>
  <c r="AB64" i="5"/>
  <c r="N63" i="5"/>
  <c r="AB63" i="5"/>
  <c r="N62" i="5"/>
  <c r="AB62" i="5"/>
  <c r="N61" i="5"/>
  <c r="AB61" i="5"/>
  <c r="N60" i="5"/>
  <c r="AB60" i="5"/>
  <c r="N59" i="5"/>
  <c r="AB59" i="5"/>
  <c r="N58" i="5"/>
  <c r="AB58" i="5"/>
  <c r="N57" i="5"/>
  <c r="AB57" i="5"/>
  <c r="N56" i="5"/>
  <c r="AB56" i="5"/>
  <c r="N55" i="5"/>
  <c r="AB55" i="5"/>
  <c r="N54" i="5"/>
  <c r="AB54" i="5"/>
  <c r="N53" i="5"/>
  <c r="AB53" i="5"/>
  <c r="N52" i="5"/>
  <c r="AB52" i="5"/>
  <c r="N51" i="5"/>
  <c r="AB51" i="5"/>
  <c r="N50" i="5"/>
  <c r="AB50" i="5"/>
  <c r="N49" i="5"/>
  <c r="AB49" i="5"/>
  <c r="N48" i="5"/>
  <c r="AB48" i="5"/>
  <c r="N47" i="5"/>
  <c r="AB47" i="5"/>
  <c r="N46" i="5"/>
  <c r="AB46" i="5"/>
  <c r="N45" i="5"/>
  <c r="Z45" i="5"/>
  <c r="N44" i="5"/>
  <c r="Z44" i="5"/>
  <c r="N43" i="5"/>
  <c r="Z43" i="5"/>
  <c r="N42" i="5"/>
  <c r="Z42" i="5"/>
  <c r="N41" i="5"/>
  <c r="Z41" i="5"/>
  <c r="N40" i="5"/>
  <c r="Z40" i="5"/>
  <c r="N39" i="5"/>
  <c r="Z39" i="5"/>
  <c r="N38" i="5"/>
  <c r="Z38" i="5"/>
  <c r="N37" i="5"/>
  <c r="Z37" i="5"/>
  <c r="N36" i="5"/>
  <c r="Z36" i="5"/>
  <c r="N35" i="5"/>
  <c r="Z35" i="5"/>
  <c r="N34" i="5"/>
  <c r="Z34" i="5"/>
  <c r="N33" i="5"/>
  <c r="Z33" i="5"/>
  <c r="N32" i="5"/>
  <c r="Z32" i="5"/>
  <c r="N31" i="5"/>
  <c r="Z31" i="5"/>
  <c r="N30" i="5"/>
  <c r="Z30" i="5"/>
  <c r="N29" i="5"/>
  <c r="Z29" i="5"/>
  <c r="N28" i="5"/>
  <c r="Z28" i="5"/>
  <c r="N27" i="5"/>
  <c r="Z27" i="5"/>
  <c r="N26" i="5"/>
  <c r="Z26" i="5"/>
  <c r="N25" i="5"/>
  <c r="Z25" i="5"/>
  <c r="N24" i="5"/>
  <c r="N23" i="5"/>
  <c r="X23" i="5"/>
  <c r="Y23" i="5"/>
  <c r="N22" i="5"/>
  <c r="N21" i="5"/>
  <c r="N20" i="5"/>
  <c r="N19" i="5"/>
  <c r="X19" i="5"/>
  <c r="Y19" i="5"/>
  <c r="N18" i="5"/>
  <c r="N17" i="5"/>
  <c r="X17" i="5"/>
  <c r="Y17" i="5"/>
  <c r="N16" i="5"/>
  <c r="N15" i="5"/>
  <c r="X15" i="5"/>
  <c r="Y15" i="5"/>
  <c r="N14" i="5"/>
  <c r="N13" i="5"/>
  <c r="X13" i="5"/>
  <c r="N12" i="5"/>
  <c r="N11" i="5"/>
  <c r="X11" i="5"/>
  <c r="Y11" i="5" s="1"/>
  <c r="N10" i="5"/>
  <c r="X10" i="5"/>
  <c r="Y10" i="5" s="1"/>
  <c r="N9" i="5"/>
  <c r="P9" i="5" s="1"/>
  <c r="N8" i="5"/>
  <c r="O8" i="5" s="1"/>
  <c r="N7" i="5"/>
  <c r="P7" i="5" s="1"/>
  <c r="X7" i="5"/>
  <c r="Y7" i="5" s="1"/>
  <c r="O7" i="5"/>
  <c r="N6" i="5"/>
  <c r="P6" i="5" s="1"/>
  <c r="N5" i="5"/>
  <c r="X5" i="5"/>
  <c r="Y5" i="5" s="1"/>
  <c r="K64" i="4"/>
  <c r="Y64" i="4"/>
  <c r="K63" i="4"/>
  <c r="Y63" i="4"/>
  <c r="K62" i="4"/>
  <c r="Y62" i="4"/>
  <c r="K61" i="4"/>
  <c r="Y61" i="4"/>
  <c r="K60" i="4"/>
  <c r="Y60" i="4"/>
  <c r="K59" i="4"/>
  <c r="Y59" i="4"/>
  <c r="K58" i="4"/>
  <c r="Y58" i="4"/>
  <c r="K57" i="4"/>
  <c r="Y57" i="4"/>
  <c r="K56" i="4"/>
  <c r="Y56" i="4"/>
  <c r="K55" i="4"/>
  <c r="Y55" i="4"/>
  <c r="K54" i="4"/>
  <c r="Y54" i="4"/>
  <c r="K53" i="4"/>
  <c r="Y53" i="4"/>
  <c r="K52" i="4"/>
  <c r="Y52" i="4"/>
  <c r="K51" i="4"/>
  <c r="Y51" i="4"/>
  <c r="K50" i="4"/>
  <c r="Y50" i="4"/>
  <c r="K49" i="4"/>
  <c r="Y49" i="4"/>
  <c r="K48" i="4"/>
  <c r="Y48" i="4"/>
  <c r="K47" i="4"/>
  <c r="Y47" i="4"/>
  <c r="K46" i="4"/>
  <c r="Y46" i="4"/>
  <c r="K45" i="4"/>
  <c r="W45" i="4"/>
  <c r="K44" i="4"/>
  <c r="W44" i="4"/>
  <c r="K43" i="4"/>
  <c r="W43" i="4"/>
  <c r="K42" i="4"/>
  <c r="W42" i="4"/>
  <c r="K41" i="4"/>
  <c r="W41" i="4"/>
  <c r="K40" i="4"/>
  <c r="W40" i="4"/>
  <c r="K39" i="4"/>
  <c r="W39" i="4"/>
  <c r="K38" i="4"/>
  <c r="W38" i="4"/>
  <c r="K37" i="4"/>
  <c r="W37" i="4"/>
  <c r="K36" i="4"/>
  <c r="W36" i="4"/>
  <c r="K35" i="4"/>
  <c r="W35" i="4"/>
  <c r="K34" i="4"/>
  <c r="W34" i="4"/>
  <c r="K33" i="4"/>
  <c r="W33" i="4"/>
  <c r="K32" i="4"/>
  <c r="W32" i="4"/>
  <c r="K31" i="4"/>
  <c r="W31" i="4"/>
  <c r="K30" i="4"/>
  <c r="W30" i="4"/>
  <c r="K29" i="4"/>
  <c r="W29" i="4"/>
  <c r="K28" i="4"/>
  <c r="W28" i="4"/>
  <c r="K27" i="4"/>
  <c r="W27" i="4"/>
  <c r="K26" i="4"/>
  <c r="W26" i="4"/>
  <c r="K25" i="4"/>
  <c r="W25" i="4"/>
  <c r="K24" i="4"/>
  <c r="K23" i="4"/>
  <c r="K22" i="4"/>
  <c r="K21" i="4"/>
  <c r="U21" i="4"/>
  <c r="K20" i="4"/>
  <c r="K19" i="4"/>
  <c r="K18" i="4"/>
  <c r="K17" i="4"/>
  <c r="U17" i="4"/>
  <c r="K16" i="4"/>
  <c r="K15" i="4"/>
  <c r="K14" i="4"/>
  <c r="K13" i="4"/>
  <c r="U13" i="4"/>
  <c r="K12" i="4"/>
  <c r="U12" i="4"/>
  <c r="K11" i="4"/>
  <c r="U11" i="4"/>
  <c r="V11" i="4" s="1"/>
  <c r="K10" i="4"/>
  <c r="K9" i="4"/>
  <c r="U9" i="4"/>
  <c r="V9" i="4" s="1"/>
  <c r="K8" i="4"/>
  <c r="K7" i="4"/>
  <c r="K6" i="4"/>
  <c r="U6" i="4"/>
  <c r="V6" i="4" s="1"/>
  <c r="O5" i="3"/>
  <c r="O6" i="3"/>
  <c r="E5" i="3"/>
  <c r="F5" i="3" s="1"/>
  <c r="H7" i="2"/>
  <c r="E6" i="3"/>
  <c r="F6" i="3" s="1"/>
  <c r="H8" i="2"/>
  <c r="E7" i="3"/>
  <c r="F7" i="3" s="1"/>
  <c r="H9" i="2"/>
  <c r="E8" i="3"/>
  <c r="F8" i="3" s="1"/>
  <c r="H10" i="2"/>
  <c r="C31" i="19"/>
  <c r="E9" i="3"/>
  <c r="F9" i="3" s="1"/>
  <c r="H11" i="2"/>
  <c r="E10" i="3"/>
  <c r="F10" i="3" s="1"/>
  <c r="H12" i="2"/>
  <c r="C44" i="19" s="1"/>
  <c r="E11" i="3"/>
  <c r="F11" i="3" s="1"/>
  <c r="H13" i="2"/>
  <c r="K44" i="19" s="1"/>
  <c r="E12" i="3"/>
  <c r="F12" i="3" s="1"/>
  <c r="H16" i="2"/>
  <c r="C69" i="19" s="1"/>
  <c r="H17" i="2"/>
  <c r="H18" i="2"/>
  <c r="C81" i="19" s="1"/>
  <c r="H19" i="2"/>
  <c r="K81" i="19" s="1"/>
  <c r="H20" i="2"/>
  <c r="C94" i="19" s="1"/>
  <c r="H21" i="2"/>
  <c r="H22" i="2"/>
  <c r="C106" i="19" s="1"/>
  <c r="H23" i="2"/>
  <c r="K106" i="19" s="1"/>
  <c r="H24" i="2"/>
  <c r="C119" i="19" s="1"/>
  <c r="H25" i="2"/>
  <c r="K119" i="19" s="1"/>
  <c r="H26" i="2"/>
  <c r="C131" i="19" s="1"/>
  <c r="H27" i="2"/>
  <c r="K131" i="19" s="1"/>
  <c r="H28" i="2"/>
  <c r="H29" i="2"/>
  <c r="H30" i="2"/>
  <c r="C156" i="19" s="1"/>
  <c r="H31" i="2"/>
  <c r="K156" i="19" s="1"/>
  <c r="H32" i="2"/>
  <c r="C169" i="19" s="1"/>
  <c r="H33" i="2"/>
  <c r="K169" i="19" s="1"/>
  <c r="H34" i="2"/>
  <c r="C181" i="19" s="1"/>
  <c r="H35" i="2"/>
  <c r="K181" i="19" s="1"/>
  <c r="H36" i="2"/>
  <c r="H37" i="2"/>
  <c r="H38" i="2"/>
  <c r="H39" i="2"/>
  <c r="K206" i="19" s="1"/>
  <c r="H40" i="2"/>
  <c r="C219" i="19" s="1"/>
  <c r="H41" i="2"/>
  <c r="K219" i="19" s="1"/>
  <c r="H42" i="2"/>
  <c r="C231" i="19" s="1"/>
  <c r="H43" i="2"/>
  <c r="K231" i="19" s="1"/>
  <c r="H44" i="2"/>
  <c r="C244" i="19" s="1"/>
  <c r="H45" i="2"/>
  <c r="H46" i="2"/>
  <c r="C256" i="19" s="1"/>
  <c r="H47" i="2"/>
  <c r="K256" i="19" s="1"/>
  <c r="H48" i="2"/>
  <c r="C269" i="19" s="1"/>
  <c r="H49" i="2"/>
  <c r="K269" i="19" s="1"/>
  <c r="H50" i="2"/>
  <c r="C281" i="19" s="1"/>
  <c r="H51" i="2"/>
  <c r="K281" i="19" s="1"/>
  <c r="H52" i="2"/>
  <c r="C294" i="19" s="1"/>
  <c r="H53" i="2"/>
  <c r="K294" i="19" s="1"/>
  <c r="H54" i="2"/>
  <c r="C306" i="19" s="1"/>
  <c r="H55" i="2"/>
  <c r="K306" i="19" s="1"/>
  <c r="H56" i="2"/>
  <c r="C319" i="19" s="1"/>
  <c r="H57" i="2"/>
  <c r="K319" i="19" s="1"/>
  <c r="H58" i="2"/>
  <c r="C331" i="19" s="1"/>
  <c r="H59" i="2"/>
  <c r="K331" i="19" s="1"/>
  <c r="H60" i="2"/>
  <c r="C344" i="19" s="1"/>
  <c r="H61" i="2"/>
  <c r="K344" i="19" s="1"/>
  <c r="H62" i="2"/>
  <c r="C356" i="19"/>
  <c r="H63" i="2"/>
  <c r="K356" i="19"/>
  <c r="H64" i="2"/>
  <c r="C369" i="19"/>
  <c r="H65" i="2"/>
  <c r="K369" i="19"/>
  <c r="B7" i="20"/>
  <c r="B8" i="20"/>
  <c r="B9" i="20" s="1"/>
  <c r="B10" i="20" s="1"/>
  <c r="B11" i="20" s="1"/>
  <c r="J370" i="20"/>
  <c r="J371" i="20" s="1"/>
  <c r="J372" i="20" s="1"/>
  <c r="J373" i="20" s="1"/>
  <c r="J374" i="20"/>
  <c r="B370" i="20"/>
  <c r="B371" i="20"/>
  <c r="B372" i="20" s="1"/>
  <c r="B373" i="20" s="1"/>
  <c r="B374" i="20" s="1"/>
  <c r="K366" i="20"/>
  <c r="C366" i="20"/>
  <c r="K365" i="20"/>
  <c r="C365" i="20"/>
  <c r="J357" i="20"/>
  <c r="J358" i="20" s="1"/>
  <c r="J359" i="20" s="1"/>
  <c r="J360" i="20" s="1"/>
  <c r="J361" i="20"/>
  <c r="B357" i="20"/>
  <c r="B358" i="20"/>
  <c r="B359" i="20" s="1"/>
  <c r="B360" i="20" s="1"/>
  <c r="B361" i="20" s="1"/>
  <c r="K353" i="20"/>
  <c r="C353" i="20"/>
  <c r="K352" i="20"/>
  <c r="C352" i="20"/>
  <c r="J345" i="20"/>
  <c r="J346" i="20" s="1"/>
  <c r="J347" i="20" s="1"/>
  <c r="J348" i="20" s="1"/>
  <c r="J349" i="20"/>
  <c r="B345" i="20"/>
  <c r="B346" i="20"/>
  <c r="B347" i="20" s="1"/>
  <c r="B348" i="20" s="1"/>
  <c r="B349" i="20" s="1"/>
  <c r="K341" i="20"/>
  <c r="C341" i="20"/>
  <c r="K340" i="20"/>
  <c r="C340" i="20"/>
  <c r="J332" i="20"/>
  <c r="J333" i="20" s="1"/>
  <c r="J334" i="20" s="1"/>
  <c r="J335" i="20" s="1"/>
  <c r="J336" i="20"/>
  <c r="B332" i="20"/>
  <c r="B333" i="20"/>
  <c r="B334" i="20" s="1"/>
  <c r="B335" i="20" s="1"/>
  <c r="B336" i="20" s="1"/>
  <c r="K328" i="20"/>
  <c r="C328" i="20"/>
  <c r="K327" i="20"/>
  <c r="C327" i="20"/>
  <c r="J320" i="20"/>
  <c r="J321" i="20" s="1"/>
  <c r="J322" i="20" s="1"/>
  <c r="J323" i="20" s="1"/>
  <c r="J324" i="20"/>
  <c r="B320" i="20"/>
  <c r="B321" i="20"/>
  <c r="B322" i="20" s="1"/>
  <c r="B323" i="20" s="1"/>
  <c r="B324" i="20" s="1"/>
  <c r="K316" i="20"/>
  <c r="C316" i="20"/>
  <c r="K315" i="20"/>
  <c r="C315" i="20"/>
  <c r="J307" i="20"/>
  <c r="J308" i="20" s="1"/>
  <c r="J309" i="20" s="1"/>
  <c r="J310" i="20" s="1"/>
  <c r="J311" i="20"/>
  <c r="B307" i="20"/>
  <c r="B308" i="20"/>
  <c r="B309" i="20" s="1"/>
  <c r="B310" i="20" s="1"/>
  <c r="B311" i="20" s="1"/>
  <c r="K303" i="20"/>
  <c r="C303" i="20"/>
  <c r="K302" i="20"/>
  <c r="C302" i="20"/>
  <c r="J295" i="20"/>
  <c r="J296" i="20" s="1"/>
  <c r="J297" i="20" s="1"/>
  <c r="J298" i="20" s="1"/>
  <c r="J299" i="20"/>
  <c r="B295" i="20"/>
  <c r="B296" i="20"/>
  <c r="B297" i="20" s="1"/>
  <c r="B298" i="20" s="1"/>
  <c r="B299" i="20" s="1"/>
  <c r="K291" i="20"/>
  <c r="C291" i="20"/>
  <c r="K290" i="20"/>
  <c r="C290" i="20"/>
  <c r="J282" i="20"/>
  <c r="J283" i="20" s="1"/>
  <c r="J284" i="20" s="1"/>
  <c r="J285" i="20" s="1"/>
  <c r="J286" i="20"/>
  <c r="B282" i="20"/>
  <c r="B283" i="20"/>
  <c r="B284" i="20" s="1"/>
  <c r="B285" i="20" s="1"/>
  <c r="B286" i="20" s="1"/>
  <c r="K278" i="20"/>
  <c r="C278" i="20"/>
  <c r="K277" i="20"/>
  <c r="C277" i="20"/>
  <c r="J270" i="20"/>
  <c r="J271" i="20" s="1"/>
  <c r="J272" i="20" s="1"/>
  <c r="J273" i="20" s="1"/>
  <c r="J274" i="20"/>
  <c r="B270" i="20"/>
  <c r="B271" i="20"/>
  <c r="B272" i="20" s="1"/>
  <c r="B273" i="20" s="1"/>
  <c r="B274" i="20" s="1"/>
  <c r="K266" i="20"/>
  <c r="C266" i="20"/>
  <c r="K265" i="20"/>
  <c r="C265" i="20"/>
  <c r="J257" i="20"/>
  <c r="J258" i="20" s="1"/>
  <c r="J259" i="20" s="1"/>
  <c r="J260" i="20" s="1"/>
  <c r="J261" i="20"/>
  <c r="B257" i="20"/>
  <c r="B258" i="20"/>
  <c r="B259" i="20" s="1"/>
  <c r="B260" i="20" s="1"/>
  <c r="B261" i="20" s="1"/>
  <c r="K253" i="20"/>
  <c r="C253" i="20"/>
  <c r="K252" i="20"/>
  <c r="C252" i="20"/>
  <c r="J245" i="20"/>
  <c r="J246" i="20" s="1"/>
  <c r="J247" i="20" s="1"/>
  <c r="J248" i="20" s="1"/>
  <c r="J249" i="20"/>
  <c r="B245" i="20"/>
  <c r="B246" i="20"/>
  <c r="B247" i="20" s="1"/>
  <c r="B248" i="20" s="1"/>
  <c r="B249" i="20" s="1"/>
  <c r="K241" i="20"/>
  <c r="C241" i="20"/>
  <c r="K240" i="20"/>
  <c r="C240" i="20"/>
  <c r="J232" i="20"/>
  <c r="J233" i="20" s="1"/>
  <c r="J234" i="20" s="1"/>
  <c r="J235" i="20" s="1"/>
  <c r="J236" i="20"/>
  <c r="B232" i="20"/>
  <c r="B233" i="20"/>
  <c r="B234" i="20" s="1"/>
  <c r="B235" i="20" s="1"/>
  <c r="B236" i="20" s="1"/>
  <c r="K228" i="20"/>
  <c r="C228" i="20"/>
  <c r="K227" i="20"/>
  <c r="C227" i="20"/>
  <c r="J220" i="20"/>
  <c r="J221" i="20" s="1"/>
  <c r="J222" i="20" s="1"/>
  <c r="J223" i="20" s="1"/>
  <c r="J224" i="20"/>
  <c r="B220" i="20"/>
  <c r="B221" i="20"/>
  <c r="B222" i="20" s="1"/>
  <c r="B223" i="20" s="1"/>
  <c r="B224" i="20" s="1"/>
  <c r="K216" i="20"/>
  <c r="C216" i="20"/>
  <c r="K215" i="20"/>
  <c r="C215" i="20"/>
  <c r="J207" i="20"/>
  <c r="J208" i="20" s="1"/>
  <c r="J209" i="20" s="1"/>
  <c r="J210" i="20" s="1"/>
  <c r="J211" i="20"/>
  <c r="B207" i="20"/>
  <c r="B208" i="20"/>
  <c r="B209" i="20" s="1"/>
  <c r="B210" i="20" s="1"/>
  <c r="B211" i="20" s="1"/>
  <c r="K203" i="20"/>
  <c r="C203" i="20"/>
  <c r="K202" i="20"/>
  <c r="C202" i="20"/>
  <c r="J195" i="20"/>
  <c r="J196" i="20" s="1"/>
  <c r="J197" i="20" s="1"/>
  <c r="J198" i="20" s="1"/>
  <c r="J199" i="20"/>
  <c r="B195" i="20"/>
  <c r="B196" i="20"/>
  <c r="B197" i="20" s="1"/>
  <c r="B198" i="20" s="1"/>
  <c r="B199" i="20" s="1"/>
  <c r="K191" i="20"/>
  <c r="C191" i="20"/>
  <c r="K190" i="20"/>
  <c r="C190" i="20"/>
  <c r="J182" i="20"/>
  <c r="J183" i="20" s="1"/>
  <c r="J184" i="20"/>
  <c r="J185" i="20" s="1"/>
  <c r="J186" i="20" s="1"/>
  <c r="B182" i="20"/>
  <c r="B183" i="20"/>
  <c r="B184" i="20" s="1"/>
  <c r="B185" i="20"/>
  <c r="B186" i="20" s="1"/>
  <c r="K178" i="20"/>
  <c r="C178" i="20"/>
  <c r="K177" i="20"/>
  <c r="C177" i="20"/>
  <c r="J170" i="20"/>
  <c r="J171" i="20" s="1"/>
  <c r="J172" i="20"/>
  <c r="J173" i="20" s="1"/>
  <c r="J174" i="20" s="1"/>
  <c r="B170" i="20"/>
  <c r="B171" i="20"/>
  <c r="B172" i="20" s="1"/>
  <c r="B173" i="20"/>
  <c r="B174" i="20" s="1"/>
  <c r="K166" i="20"/>
  <c r="C166" i="20"/>
  <c r="K165" i="20"/>
  <c r="C165" i="20"/>
  <c r="J157" i="20"/>
  <c r="J158" i="20" s="1"/>
  <c r="J159" i="20"/>
  <c r="J160" i="20" s="1"/>
  <c r="J161" i="20" s="1"/>
  <c r="B157" i="20"/>
  <c r="B158" i="20"/>
  <c r="B159" i="20" s="1"/>
  <c r="B160" i="20"/>
  <c r="B161" i="20" s="1"/>
  <c r="K153" i="20"/>
  <c r="C153" i="20"/>
  <c r="K152" i="20"/>
  <c r="C152" i="20"/>
  <c r="J145" i="20"/>
  <c r="J146" i="20" s="1"/>
  <c r="J147" i="20"/>
  <c r="J148" i="20" s="1"/>
  <c r="J149" i="20" s="1"/>
  <c r="B145" i="20"/>
  <c r="B146" i="20"/>
  <c r="B147" i="20" s="1"/>
  <c r="B148" i="20"/>
  <c r="B149" i="20" s="1"/>
  <c r="K141" i="20"/>
  <c r="C141" i="20"/>
  <c r="K140" i="20"/>
  <c r="C140" i="20"/>
  <c r="J132" i="20"/>
  <c r="J133" i="20" s="1"/>
  <c r="J134" i="20"/>
  <c r="J135" i="20" s="1"/>
  <c r="J136" i="20" s="1"/>
  <c r="B132" i="20"/>
  <c r="B133" i="20"/>
  <c r="B134" i="20" s="1"/>
  <c r="B135" i="20"/>
  <c r="B136" i="20" s="1"/>
  <c r="K128" i="20"/>
  <c r="C128" i="20"/>
  <c r="K127" i="20"/>
  <c r="C127" i="20"/>
  <c r="J120" i="20"/>
  <c r="J121" i="20" s="1"/>
  <c r="J122" i="20"/>
  <c r="J123" i="20" s="1"/>
  <c r="J124" i="20" s="1"/>
  <c r="B120" i="20"/>
  <c r="B121" i="20"/>
  <c r="B122" i="20" s="1"/>
  <c r="B123" i="20"/>
  <c r="B124" i="20" s="1"/>
  <c r="K116" i="20"/>
  <c r="C116" i="20"/>
  <c r="K115" i="20"/>
  <c r="C115" i="20"/>
  <c r="J107" i="20"/>
  <c r="J108" i="20" s="1"/>
  <c r="J109" i="20"/>
  <c r="J110" i="20" s="1"/>
  <c r="J111" i="20" s="1"/>
  <c r="B107" i="20"/>
  <c r="B108" i="20"/>
  <c r="B109" i="20" s="1"/>
  <c r="B110" i="20"/>
  <c r="B111" i="20" s="1"/>
  <c r="K103" i="20"/>
  <c r="C103" i="20"/>
  <c r="K102" i="20"/>
  <c r="C102" i="20"/>
  <c r="J95" i="20"/>
  <c r="J96" i="20" s="1"/>
  <c r="J97" i="20"/>
  <c r="J98" i="20" s="1"/>
  <c r="J99" i="20" s="1"/>
  <c r="B95" i="20"/>
  <c r="B96" i="20"/>
  <c r="B97" i="20" s="1"/>
  <c r="B98" i="20"/>
  <c r="B99" i="20" s="1"/>
  <c r="K91" i="20"/>
  <c r="C91" i="20"/>
  <c r="K90" i="20"/>
  <c r="C90" i="20"/>
  <c r="J82" i="20"/>
  <c r="J83" i="20" s="1"/>
  <c r="J84" i="20"/>
  <c r="J85" i="20" s="1"/>
  <c r="J86" i="20" s="1"/>
  <c r="B82" i="20"/>
  <c r="B83" i="20"/>
  <c r="B84" i="20" s="1"/>
  <c r="B85" i="20"/>
  <c r="B86" i="20" s="1"/>
  <c r="K78" i="20"/>
  <c r="C78" i="20"/>
  <c r="K77" i="20"/>
  <c r="C77" i="20"/>
  <c r="J70" i="20"/>
  <c r="J71" i="20" s="1"/>
  <c r="J72" i="20"/>
  <c r="J73" i="20" s="1"/>
  <c r="J74" i="20" s="1"/>
  <c r="B70" i="20"/>
  <c r="B71" i="20"/>
  <c r="B72" i="20" s="1"/>
  <c r="B73" i="20"/>
  <c r="B74" i="20" s="1"/>
  <c r="K66" i="20"/>
  <c r="C66" i="20"/>
  <c r="K65" i="20"/>
  <c r="C65" i="20"/>
  <c r="J57" i="20"/>
  <c r="J58" i="20" s="1"/>
  <c r="J59" i="20"/>
  <c r="J60" i="20" s="1"/>
  <c r="J61" i="20" s="1"/>
  <c r="B57" i="20"/>
  <c r="B58" i="20"/>
  <c r="B59" i="20" s="1"/>
  <c r="B60" i="20"/>
  <c r="B61" i="20" s="1"/>
  <c r="K53" i="20"/>
  <c r="C53" i="20"/>
  <c r="K52" i="20"/>
  <c r="C52" i="20"/>
  <c r="J45" i="20"/>
  <c r="J46" i="20" s="1"/>
  <c r="J47" i="20"/>
  <c r="J48" i="20" s="1"/>
  <c r="J49" i="20" s="1"/>
  <c r="B45" i="20"/>
  <c r="B46" i="20"/>
  <c r="B47" i="20" s="1"/>
  <c r="B48" i="20"/>
  <c r="B49" i="20" s="1"/>
  <c r="K41" i="20"/>
  <c r="C41" i="20"/>
  <c r="K40" i="20"/>
  <c r="C40" i="20"/>
  <c r="J32" i="20"/>
  <c r="J33" i="20" s="1"/>
  <c r="J34" i="20"/>
  <c r="J35" i="20" s="1"/>
  <c r="J36" i="20" s="1"/>
  <c r="B32" i="20"/>
  <c r="B33" i="20"/>
  <c r="B34" i="20" s="1"/>
  <c r="B35" i="20"/>
  <c r="B36" i="20" s="1"/>
  <c r="K28" i="20"/>
  <c r="C28" i="20"/>
  <c r="K27" i="20"/>
  <c r="C27" i="20"/>
  <c r="J20" i="20"/>
  <c r="J21" i="20" s="1"/>
  <c r="J22" i="20"/>
  <c r="J23" i="20" s="1"/>
  <c r="J24" i="20" s="1"/>
  <c r="B20" i="20"/>
  <c r="B21" i="20"/>
  <c r="B22" i="20" s="1"/>
  <c r="B23" i="20"/>
  <c r="B24" i="20" s="1"/>
  <c r="K16" i="20"/>
  <c r="C16" i="20"/>
  <c r="K15" i="20"/>
  <c r="C15" i="20"/>
  <c r="J7" i="20"/>
  <c r="J8" i="20" s="1"/>
  <c r="J9" i="20"/>
  <c r="J10" i="20" s="1"/>
  <c r="J11" i="20" s="1"/>
  <c r="K3" i="20"/>
  <c r="C3" i="20"/>
  <c r="K2" i="20"/>
  <c r="C2" i="20"/>
  <c r="K366" i="19"/>
  <c r="C366" i="19"/>
  <c r="K353" i="19"/>
  <c r="K352" i="19"/>
  <c r="C353" i="19"/>
  <c r="K341" i="19"/>
  <c r="C341" i="19"/>
  <c r="K328" i="19"/>
  <c r="C328" i="19"/>
  <c r="K316" i="19"/>
  <c r="C316" i="19"/>
  <c r="K303" i="19"/>
  <c r="C303" i="19"/>
  <c r="K291" i="19"/>
  <c r="C291" i="19"/>
  <c r="K278" i="19"/>
  <c r="C278" i="19"/>
  <c r="K266" i="19"/>
  <c r="C266" i="19"/>
  <c r="K253" i="19"/>
  <c r="C253" i="19"/>
  <c r="K241" i="19"/>
  <c r="C241" i="19"/>
  <c r="K228" i="19"/>
  <c r="C228" i="19"/>
  <c r="C216" i="19"/>
  <c r="K216" i="19"/>
  <c r="K203" i="19"/>
  <c r="C203" i="19"/>
  <c r="K227" i="19"/>
  <c r="K240" i="19"/>
  <c r="C240" i="19"/>
  <c r="C252" i="19"/>
  <c r="K252" i="19"/>
  <c r="C265" i="19"/>
  <c r="K265" i="19"/>
  <c r="K277" i="19"/>
  <c r="C277" i="19"/>
  <c r="K290" i="19"/>
  <c r="C290" i="19"/>
  <c r="C302" i="19"/>
  <c r="K302" i="19"/>
  <c r="K315" i="19"/>
  <c r="C315" i="19"/>
  <c r="K327" i="19"/>
  <c r="C327" i="19"/>
  <c r="C340" i="19"/>
  <c r="K340" i="19"/>
  <c r="C352" i="19"/>
  <c r="C365" i="19"/>
  <c r="K365" i="19"/>
  <c r="K215" i="19"/>
  <c r="C215" i="19"/>
  <c r="K202" i="19"/>
  <c r="C202" i="19"/>
  <c r="C227" i="19"/>
  <c r="D6" i="19"/>
  <c r="J370" i="19"/>
  <c r="J371" i="19" s="1"/>
  <c r="J372" i="19"/>
  <c r="J373" i="19" s="1"/>
  <c r="J374" i="19" s="1"/>
  <c r="B370" i="19"/>
  <c r="B371" i="19"/>
  <c r="B372" i="19" s="1"/>
  <c r="B373" i="19"/>
  <c r="B374" i="19" s="1"/>
  <c r="J357" i="19"/>
  <c r="J358" i="19" s="1"/>
  <c r="J359" i="19"/>
  <c r="J360" i="19" s="1"/>
  <c r="J361" i="19" s="1"/>
  <c r="B357" i="19"/>
  <c r="B358" i="19"/>
  <c r="B359" i="19" s="1"/>
  <c r="B360" i="19"/>
  <c r="B361" i="19" s="1"/>
  <c r="J345" i="19"/>
  <c r="J346" i="19" s="1"/>
  <c r="J347" i="19"/>
  <c r="J348" i="19" s="1"/>
  <c r="J349" i="19" s="1"/>
  <c r="B345" i="19"/>
  <c r="B346" i="19"/>
  <c r="B347" i="19" s="1"/>
  <c r="B348" i="19"/>
  <c r="B349" i="19" s="1"/>
  <c r="J332" i="19"/>
  <c r="J333" i="19" s="1"/>
  <c r="J334" i="19"/>
  <c r="J335" i="19" s="1"/>
  <c r="J336" i="19" s="1"/>
  <c r="B332" i="19"/>
  <c r="B333" i="19"/>
  <c r="B334" i="19" s="1"/>
  <c r="B335" i="19"/>
  <c r="B336" i="19" s="1"/>
  <c r="J320" i="19"/>
  <c r="J321" i="19" s="1"/>
  <c r="J322" i="19"/>
  <c r="J323" i="19" s="1"/>
  <c r="J324" i="19" s="1"/>
  <c r="B320" i="19"/>
  <c r="B321" i="19"/>
  <c r="B322" i="19" s="1"/>
  <c r="B323" i="19"/>
  <c r="B324" i="19" s="1"/>
  <c r="J307" i="19"/>
  <c r="J308" i="19" s="1"/>
  <c r="J309" i="19"/>
  <c r="J310" i="19" s="1"/>
  <c r="J311" i="19" s="1"/>
  <c r="B307" i="19"/>
  <c r="B308" i="19"/>
  <c r="B309" i="19" s="1"/>
  <c r="B310" i="19"/>
  <c r="B311" i="19" s="1"/>
  <c r="J295" i="19"/>
  <c r="J296" i="19" s="1"/>
  <c r="J297" i="19"/>
  <c r="J298" i="19" s="1"/>
  <c r="J299" i="19" s="1"/>
  <c r="B295" i="19"/>
  <c r="B296" i="19"/>
  <c r="B297" i="19" s="1"/>
  <c r="B298" i="19"/>
  <c r="B299" i="19" s="1"/>
  <c r="J282" i="19"/>
  <c r="J283" i="19" s="1"/>
  <c r="J284" i="19"/>
  <c r="J285" i="19" s="1"/>
  <c r="J286" i="19" s="1"/>
  <c r="B282" i="19"/>
  <c r="B283" i="19"/>
  <c r="B284" i="19" s="1"/>
  <c r="B285" i="19"/>
  <c r="B286" i="19" s="1"/>
  <c r="J270" i="19"/>
  <c r="J271" i="19" s="1"/>
  <c r="J272" i="19"/>
  <c r="J273" i="19" s="1"/>
  <c r="J274" i="19" s="1"/>
  <c r="B270" i="19"/>
  <c r="B271" i="19"/>
  <c r="B272" i="19" s="1"/>
  <c r="B273" i="19"/>
  <c r="B274" i="19" s="1"/>
  <c r="J257" i="19"/>
  <c r="J258" i="19" s="1"/>
  <c r="J259" i="19"/>
  <c r="J260" i="19" s="1"/>
  <c r="J261" i="19" s="1"/>
  <c r="B257" i="19"/>
  <c r="B258" i="19"/>
  <c r="B259" i="19" s="1"/>
  <c r="B260" i="19"/>
  <c r="B261" i="19" s="1"/>
  <c r="J245" i="19"/>
  <c r="J246" i="19" s="1"/>
  <c r="J247" i="19"/>
  <c r="J248" i="19" s="1"/>
  <c r="J249" i="19" s="1"/>
  <c r="B245" i="19"/>
  <c r="B246" i="19"/>
  <c r="B247" i="19" s="1"/>
  <c r="B248" i="19"/>
  <c r="B249" i="19" s="1"/>
  <c r="J232" i="19"/>
  <c r="J233" i="19" s="1"/>
  <c r="J234" i="19"/>
  <c r="J235" i="19" s="1"/>
  <c r="J236" i="19" s="1"/>
  <c r="B232" i="19"/>
  <c r="B233" i="19"/>
  <c r="B234" i="19" s="1"/>
  <c r="B235" i="19"/>
  <c r="B236" i="19" s="1"/>
  <c r="J220" i="19"/>
  <c r="J221" i="19" s="1"/>
  <c r="J222" i="19"/>
  <c r="J223" i="19" s="1"/>
  <c r="J224" i="19" s="1"/>
  <c r="B220" i="19"/>
  <c r="B221" i="19"/>
  <c r="B222" i="19" s="1"/>
  <c r="B223" i="19"/>
  <c r="B224" i="19" s="1"/>
  <c r="J207" i="19"/>
  <c r="J208" i="19" s="1"/>
  <c r="J209" i="19"/>
  <c r="J210" i="19" s="1"/>
  <c r="J211" i="19" s="1"/>
  <c r="B207" i="19"/>
  <c r="B208" i="19"/>
  <c r="B209" i="19" s="1"/>
  <c r="B210" i="19"/>
  <c r="B211" i="19" s="1"/>
  <c r="C19" i="19"/>
  <c r="K69" i="19"/>
  <c r="K194" i="19"/>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J195" i="19"/>
  <c r="J196" i="19"/>
  <c r="J197" i="19" s="1"/>
  <c r="J198" i="19"/>
  <c r="J199" i="19" s="1"/>
  <c r="B195" i="19"/>
  <c r="B196" i="19" s="1"/>
  <c r="B197" i="19"/>
  <c r="B198" i="19" s="1"/>
  <c r="B199" i="19" s="1"/>
  <c r="K191" i="19"/>
  <c r="C191" i="19"/>
  <c r="K190" i="19"/>
  <c r="C190" i="19"/>
  <c r="J182" i="19"/>
  <c r="J183" i="19"/>
  <c r="J184" i="19" s="1"/>
  <c r="J185" i="19"/>
  <c r="J186" i="19" s="1"/>
  <c r="B182" i="19"/>
  <c r="B183" i="19" s="1"/>
  <c r="B184" i="19"/>
  <c r="B185" i="19" s="1"/>
  <c r="B186" i="19" s="1"/>
  <c r="K178" i="19"/>
  <c r="C178" i="19"/>
  <c r="K177" i="19"/>
  <c r="C177" i="19"/>
  <c r="J170" i="19"/>
  <c r="J171" i="19"/>
  <c r="J172" i="19" s="1"/>
  <c r="J173" i="19"/>
  <c r="J174" i="19" s="1"/>
  <c r="B170" i="19"/>
  <c r="B171" i="19" s="1"/>
  <c r="B172" i="19"/>
  <c r="B173" i="19" s="1"/>
  <c r="B174" i="19" s="1"/>
  <c r="K166" i="19"/>
  <c r="C166" i="19"/>
  <c r="K165" i="19"/>
  <c r="C165" i="19"/>
  <c r="J157" i="19"/>
  <c r="J158" i="19"/>
  <c r="J159" i="19" s="1"/>
  <c r="J160" i="19"/>
  <c r="J161" i="19" s="1"/>
  <c r="B157" i="19"/>
  <c r="B158" i="19" s="1"/>
  <c r="B159" i="19"/>
  <c r="B160" i="19" s="1"/>
  <c r="B161" i="19" s="1"/>
  <c r="K153" i="19"/>
  <c r="C153" i="19"/>
  <c r="K152" i="19"/>
  <c r="C152" i="19"/>
  <c r="J145" i="19"/>
  <c r="J146" i="19"/>
  <c r="J147" i="19" s="1"/>
  <c r="J148" i="19"/>
  <c r="J149" i="19" s="1"/>
  <c r="B145" i="19"/>
  <c r="B146" i="19" s="1"/>
  <c r="B147" i="19"/>
  <c r="B148" i="19" s="1"/>
  <c r="B149" i="19" s="1"/>
  <c r="K141" i="19"/>
  <c r="C141" i="19"/>
  <c r="K140" i="19"/>
  <c r="C140" i="19"/>
  <c r="J132" i="19"/>
  <c r="J133" i="19"/>
  <c r="J134" i="19" s="1"/>
  <c r="J135" i="19"/>
  <c r="J136" i="19" s="1"/>
  <c r="B132" i="19"/>
  <c r="B133" i="19" s="1"/>
  <c r="B134" i="19"/>
  <c r="B135" i="19" s="1"/>
  <c r="B136" i="19" s="1"/>
  <c r="K128" i="19"/>
  <c r="C128" i="19"/>
  <c r="K127" i="19"/>
  <c r="C127" i="19"/>
  <c r="J120" i="19"/>
  <c r="J121" i="19"/>
  <c r="J122" i="19" s="1"/>
  <c r="J123" i="19"/>
  <c r="J124" i="19" s="1"/>
  <c r="B120" i="19"/>
  <c r="B121" i="19" s="1"/>
  <c r="B122" i="19"/>
  <c r="B123" i="19" s="1"/>
  <c r="B124" i="19" s="1"/>
  <c r="K116" i="19"/>
  <c r="C116" i="19"/>
  <c r="K115" i="19"/>
  <c r="C115" i="19"/>
  <c r="J107" i="19"/>
  <c r="J108" i="19"/>
  <c r="J109" i="19" s="1"/>
  <c r="J110" i="19"/>
  <c r="J111" i="19" s="1"/>
  <c r="B107" i="19"/>
  <c r="B108" i="19" s="1"/>
  <c r="B109" i="19"/>
  <c r="B110" i="19" s="1"/>
  <c r="B111" i="19" s="1"/>
  <c r="K103" i="19"/>
  <c r="C103" i="19"/>
  <c r="K102" i="19"/>
  <c r="C102" i="19"/>
  <c r="J95" i="19"/>
  <c r="J96" i="19"/>
  <c r="J97" i="19" s="1"/>
  <c r="J98" i="19"/>
  <c r="J99" i="19" s="1"/>
  <c r="B95" i="19"/>
  <c r="B96" i="19" s="1"/>
  <c r="B97" i="19"/>
  <c r="B98" i="19" s="1"/>
  <c r="B99" i="19" s="1"/>
  <c r="K91" i="19"/>
  <c r="C91" i="19"/>
  <c r="K90" i="19"/>
  <c r="C90" i="19"/>
  <c r="J82" i="19"/>
  <c r="J83" i="19"/>
  <c r="J84" i="19" s="1"/>
  <c r="J85" i="19"/>
  <c r="J86" i="19" s="1"/>
  <c r="B82" i="19"/>
  <c r="B83" i="19" s="1"/>
  <c r="B84" i="19"/>
  <c r="B85" i="19" s="1"/>
  <c r="B86" i="19" s="1"/>
  <c r="K78" i="19"/>
  <c r="C78" i="19"/>
  <c r="K77" i="19"/>
  <c r="C77" i="19"/>
  <c r="J70" i="19"/>
  <c r="J71" i="19"/>
  <c r="J72" i="19" s="1"/>
  <c r="J73" i="19"/>
  <c r="J74" i="19" s="1"/>
  <c r="B70" i="19"/>
  <c r="B71" i="19" s="1"/>
  <c r="B72" i="19"/>
  <c r="B73" i="19" s="1"/>
  <c r="B74" i="19" s="1"/>
  <c r="K66" i="19"/>
  <c r="C66" i="19"/>
  <c r="K65" i="19"/>
  <c r="C65" i="19"/>
  <c r="J57" i="19"/>
  <c r="J58" i="19"/>
  <c r="J59" i="19" s="1"/>
  <c r="J60" i="19"/>
  <c r="J61" i="19" s="1"/>
  <c r="B57" i="19"/>
  <c r="B58" i="19" s="1"/>
  <c r="B59" i="19"/>
  <c r="B60" i="19" s="1"/>
  <c r="B61" i="19" s="1"/>
  <c r="K53" i="19"/>
  <c r="C53" i="19"/>
  <c r="K52" i="19"/>
  <c r="C52" i="19"/>
  <c r="J45" i="19"/>
  <c r="J46" i="19"/>
  <c r="J47" i="19" s="1"/>
  <c r="J48" i="19"/>
  <c r="J49" i="19" s="1"/>
  <c r="B45" i="19"/>
  <c r="B46" i="19" s="1"/>
  <c r="B47" i="19"/>
  <c r="B48" i="19" s="1"/>
  <c r="B49" i="19" s="1"/>
  <c r="K41" i="19"/>
  <c r="C41" i="19"/>
  <c r="K40" i="19"/>
  <c r="C40" i="19"/>
  <c r="J32" i="19"/>
  <c r="J33" i="19"/>
  <c r="J34" i="19" s="1"/>
  <c r="J35" i="19"/>
  <c r="J36" i="19" s="1"/>
  <c r="B32" i="19"/>
  <c r="B33" i="19" s="1"/>
  <c r="B34" i="19"/>
  <c r="B35" i="19" s="1"/>
  <c r="B36" i="19" s="1"/>
  <c r="K28" i="19"/>
  <c r="C28" i="19"/>
  <c r="K27" i="19"/>
  <c r="C27" i="19"/>
  <c r="J20" i="19"/>
  <c r="J21" i="19"/>
  <c r="J22" i="19" s="1"/>
  <c r="J23" i="19"/>
  <c r="J24" i="19" s="1"/>
  <c r="B20" i="19"/>
  <c r="B21" i="19" s="1"/>
  <c r="B22" i="19"/>
  <c r="B23" i="19" s="1"/>
  <c r="B24" i="19" s="1"/>
  <c r="K16" i="19"/>
  <c r="C16" i="19"/>
  <c r="K15" i="19"/>
  <c r="C15" i="19"/>
  <c r="J7" i="19"/>
  <c r="J8" i="19"/>
  <c r="J9" i="19" s="1"/>
  <c r="J10" i="19"/>
  <c r="J11" i="19" s="1"/>
  <c r="B7" i="19"/>
  <c r="B8" i="19" s="1"/>
  <c r="B9" i="19"/>
  <c r="B10" i="19" s="1"/>
  <c r="B11" i="19" s="1"/>
  <c r="K3" i="19"/>
  <c r="C3" i="19"/>
  <c r="K2" i="19"/>
  <c r="C2" i="19"/>
  <c r="O16" i="3"/>
  <c r="G6" i="3"/>
  <c r="G7" i="3"/>
  <c r="O7" i="3"/>
  <c r="G8" i="3"/>
  <c r="O8" i="3"/>
  <c r="G9" i="3"/>
  <c r="O9" i="3"/>
  <c r="G10" i="3"/>
  <c r="O10" i="3"/>
  <c r="G11" i="3"/>
  <c r="O11" i="3"/>
  <c r="G12" i="3"/>
  <c r="O12" i="3"/>
  <c r="G13" i="3"/>
  <c r="O13" i="3"/>
  <c r="G14" i="3"/>
  <c r="O14" i="3"/>
  <c r="G15" i="3"/>
  <c r="O15" i="3"/>
  <c r="G16" i="3"/>
  <c r="G17" i="3"/>
  <c r="O17" i="3"/>
  <c r="G18" i="3"/>
  <c r="O18" i="3"/>
  <c r="G19" i="3"/>
  <c r="O19" i="3"/>
  <c r="O20" i="3"/>
  <c r="O21" i="3"/>
  <c r="O22" i="3"/>
  <c r="O23" i="3"/>
  <c r="O24" i="3"/>
  <c r="O25" i="3"/>
  <c r="O26" i="3"/>
  <c r="O27" i="3"/>
  <c r="O28" i="3"/>
  <c r="O29" i="3"/>
  <c r="O30" i="3"/>
  <c r="O31" i="3"/>
  <c r="O32" i="3"/>
  <c r="O33" i="3"/>
  <c r="O34" i="3"/>
  <c r="O35" i="3"/>
  <c r="O36" i="3"/>
  <c r="K244" i="19"/>
  <c r="K94" i="19"/>
  <c r="C206" i="19"/>
  <c r="K144" i="19"/>
  <c r="C144" i="19"/>
  <c r="C194" i="19"/>
  <c r="X53" i="5"/>
  <c r="Y53" i="5" s="1"/>
  <c r="X54" i="5"/>
  <c r="Y54" i="5" s="1"/>
  <c r="X59" i="5"/>
  <c r="Y59" i="5" s="1"/>
  <c r="U32" i="4"/>
  <c r="V32" i="4" s="1"/>
  <c r="X32" i="5"/>
  <c r="Y32" i="5" s="1"/>
  <c r="X28" i="5"/>
  <c r="Y28" i="5" s="1"/>
  <c r="U19" i="4"/>
  <c r="U35" i="4"/>
  <c r="V35" i="4"/>
  <c r="U25" i="4"/>
  <c r="V25" i="4"/>
  <c r="C6" i="19"/>
  <c r="K31" i="19"/>
  <c r="K19" i="19"/>
  <c r="K6" i="19"/>
  <c r="AC5" i="4"/>
  <c r="AD5" i="4" s="1"/>
  <c r="U7" i="4"/>
  <c r="W5" i="4"/>
  <c r="X5" i="4" s="1"/>
  <c r="Y5" i="4"/>
  <c r="X12" i="5"/>
  <c r="AB5" i="5"/>
  <c r="AC5" i="5" s="1"/>
  <c r="X9" i="5"/>
  <c r="U8" i="4"/>
  <c r="V8" i="4" s="1"/>
  <c r="X8" i="5"/>
  <c r="AA5" i="4"/>
  <c r="AB5" i="4" s="1"/>
  <c r="Z5" i="5"/>
  <c r="AA5" i="5" s="1"/>
  <c r="AD5" i="5"/>
  <c r="AE5" i="5" s="1"/>
  <c r="AF5" i="5"/>
  <c r="AG5" i="5" s="1"/>
  <c r="U10" i="4"/>
  <c r="O11" i="5"/>
  <c r="U49" i="4"/>
  <c r="V49" i="4" s="1"/>
  <c r="U48" i="4"/>
  <c r="V48" i="4" s="1"/>
  <c r="U44" i="4"/>
  <c r="V44" i="4" s="1"/>
  <c r="U64" i="4"/>
  <c r="V64" i="4" s="1"/>
  <c r="U59" i="4"/>
  <c r="V59" i="4" s="1"/>
  <c r="U54" i="4"/>
  <c r="V54" i="4" s="1"/>
  <c r="X6" i="5"/>
  <c r="Y6" i="5" s="1"/>
  <c r="X35" i="6"/>
  <c r="Y35" i="6" s="1"/>
  <c r="X59" i="6"/>
  <c r="Y59" i="6" s="1"/>
  <c r="X49" i="6"/>
  <c r="Y49" i="6" s="1"/>
  <c r="X55" i="6"/>
  <c r="Y55" i="6" s="1"/>
  <c r="X61" i="6"/>
  <c r="Y61" i="6" s="1"/>
  <c r="X18" i="6"/>
  <c r="X21" i="6"/>
  <c r="X23" i="6"/>
  <c r="X24" i="6"/>
  <c r="X26" i="6"/>
  <c r="Y26" i="6" s="1"/>
  <c r="X30" i="6"/>
  <c r="Y30" i="6" s="1"/>
  <c r="X34" i="6"/>
  <c r="Y34" i="6" s="1"/>
  <c r="X36" i="6"/>
  <c r="Y36" i="6" s="1"/>
  <c r="X39" i="6"/>
  <c r="Y39" i="6" s="1"/>
  <c r="X43" i="6"/>
  <c r="Y43" i="6" s="1"/>
  <c r="X56" i="6"/>
  <c r="Y56" i="6" s="1"/>
  <c r="X58" i="6"/>
  <c r="Y58" i="6" s="1"/>
  <c r="X60" i="6"/>
  <c r="Y60" i="6" s="1"/>
  <c r="X64" i="6"/>
  <c r="Y64" i="6" s="1"/>
  <c r="U15" i="4"/>
  <c r="U31" i="4"/>
  <c r="V31" i="4"/>
  <c r="U39" i="4"/>
  <c r="V39" i="4"/>
  <c r="U28" i="4"/>
  <c r="V28" i="4"/>
  <c r="U56" i="4"/>
  <c r="V56" i="4"/>
  <c r="U52" i="4"/>
  <c r="V52" i="4"/>
  <c r="U47" i="4"/>
  <c r="V47" i="4"/>
  <c r="U45" i="4"/>
  <c r="V45" i="4"/>
  <c r="U43" i="4"/>
  <c r="V43" i="4"/>
  <c r="U41" i="4"/>
  <c r="V41" i="4"/>
  <c r="U37" i="4"/>
  <c r="V37" i="4"/>
  <c r="U14" i="4"/>
  <c r="U22" i="4"/>
  <c r="U63" i="4"/>
  <c r="V63" i="4"/>
  <c r="U61" i="4"/>
  <c r="V61" i="4"/>
  <c r="U50" i="4"/>
  <c r="V50" i="4"/>
  <c r="U26" i="4"/>
  <c r="V26" i="4"/>
  <c r="U30" i="4"/>
  <c r="V30" i="4"/>
  <c r="U57" i="4"/>
  <c r="V57" i="4"/>
  <c r="U38" i="4"/>
  <c r="V38" i="4"/>
  <c r="U62" i="4"/>
  <c r="V62" i="4"/>
  <c r="U36" i="4"/>
  <c r="V36" i="4"/>
  <c r="U58" i="4"/>
  <c r="V58" i="4"/>
  <c r="X43" i="5"/>
  <c r="Y43" i="5"/>
  <c r="X18" i="5"/>
  <c r="X50" i="5"/>
  <c r="Y50" i="5" s="1"/>
  <c r="X22" i="7"/>
  <c r="X31" i="7"/>
  <c r="Y31" i="7" s="1"/>
  <c r="X45" i="7"/>
  <c r="Y45" i="7" s="1"/>
  <c r="X49" i="7"/>
  <c r="Y49" i="7" s="1"/>
  <c r="X53" i="7"/>
  <c r="Y53" i="7" s="1"/>
  <c r="X55" i="7"/>
  <c r="Y55" i="7" s="1"/>
  <c r="X57" i="7"/>
  <c r="Y57" i="7" s="1"/>
  <c r="X61" i="7"/>
  <c r="Y61" i="7" s="1"/>
  <c r="X20" i="7"/>
  <c r="X24" i="7"/>
  <c r="X29" i="7"/>
  <c r="Y29" i="7" s="1"/>
  <c r="X38" i="7"/>
  <c r="Y38" i="7" s="1"/>
  <c r="X40" i="7"/>
  <c r="Y40" i="7" s="1"/>
  <c r="X42" i="7"/>
  <c r="Y42" i="7" s="1"/>
  <c r="X47" i="7"/>
  <c r="Y47" i="7" s="1"/>
  <c r="X51" i="7"/>
  <c r="Y51" i="7" s="1"/>
  <c r="X59" i="7"/>
  <c r="Y59" i="7" s="1"/>
  <c r="X63" i="7"/>
  <c r="Y63" i="7" s="1"/>
  <c r="X20" i="8"/>
  <c r="X38" i="8"/>
  <c r="Y38" i="8" s="1"/>
  <c r="X40" i="8"/>
  <c r="Y40" i="8" s="1"/>
  <c r="X45" i="8"/>
  <c r="Y45" i="8" s="1"/>
  <c r="X49" i="8"/>
  <c r="Y49" i="8" s="1"/>
  <c r="X59" i="8"/>
  <c r="Y59" i="8" s="1"/>
  <c r="X63" i="8"/>
  <c r="Y63" i="8" s="1"/>
  <c r="X18" i="8"/>
  <c r="X22" i="8"/>
  <c r="X42" i="8"/>
  <c r="Y42" i="8" s="1"/>
  <c r="X47" i="8"/>
  <c r="Y47" i="8" s="1"/>
  <c r="X55" i="8"/>
  <c r="Y55" i="8" s="1"/>
  <c r="X57" i="8"/>
  <c r="Y57" i="8" s="1"/>
  <c r="X61" i="8"/>
  <c r="Y61" i="8" s="1"/>
  <c r="X47" i="9"/>
  <c r="Y47" i="9" s="1"/>
  <c r="X51" i="9"/>
  <c r="Y51" i="9" s="1"/>
  <c r="X55" i="9"/>
  <c r="Y55" i="9" s="1"/>
  <c r="X57" i="9"/>
  <c r="Y57" i="9" s="1"/>
  <c r="X61" i="9"/>
  <c r="Y61" i="9" s="1"/>
  <c r="X37" i="9"/>
  <c r="Y37" i="9" s="1"/>
  <c r="X39" i="9"/>
  <c r="Y39" i="9" s="1"/>
  <c r="X41" i="9"/>
  <c r="Y41" i="9" s="1"/>
  <c r="X43" i="9"/>
  <c r="Y43" i="9" s="1"/>
  <c r="X45" i="9"/>
  <c r="Y45" i="9" s="1"/>
  <c r="X49" i="9"/>
  <c r="Y49" i="9" s="1"/>
  <c r="X53" i="9"/>
  <c r="Y53" i="9" s="1"/>
  <c r="X59" i="9"/>
  <c r="Y59" i="9" s="1"/>
  <c r="X63" i="9"/>
  <c r="Y63" i="9" s="1"/>
  <c r="X31" i="10"/>
  <c r="Y31" i="10" s="1"/>
  <c r="X38" i="10"/>
  <c r="Y38" i="10" s="1"/>
  <c r="X40" i="10"/>
  <c r="Y40" i="10" s="1"/>
  <c r="X42" i="10"/>
  <c r="Y42" i="10" s="1"/>
  <c r="X47" i="10"/>
  <c r="Y47" i="10" s="1"/>
  <c r="X51" i="10"/>
  <c r="Y51" i="10" s="1"/>
  <c r="X59" i="10"/>
  <c r="Y59" i="10" s="1"/>
  <c r="X63" i="10"/>
  <c r="Y63" i="10" s="1"/>
  <c r="X29" i="10"/>
  <c r="Y29" i="10" s="1"/>
  <c r="X33" i="10"/>
  <c r="Y33" i="10" s="1"/>
  <c r="X45" i="10"/>
  <c r="Y45" i="10" s="1"/>
  <c r="X49" i="10"/>
  <c r="Y49" i="10" s="1"/>
  <c r="X53" i="10"/>
  <c r="Y53" i="10" s="1"/>
  <c r="X55" i="10"/>
  <c r="Y55" i="10" s="1"/>
  <c r="X57" i="10"/>
  <c r="Y57" i="10" s="1"/>
  <c r="X61" i="10"/>
  <c r="Y61" i="10" s="1"/>
  <c r="X16" i="14"/>
  <c r="X39" i="14"/>
  <c r="Y39" i="14"/>
  <c r="X43" i="14"/>
  <c r="Y43" i="14"/>
  <c r="X47" i="14"/>
  <c r="Y47" i="14"/>
  <c r="X50" i="14"/>
  <c r="Y50" i="14"/>
  <c r="X59" i="14"/>
  <c r="Y59" i="14"/>
  <c r="X63" i="14"/>
  <c r="Y63" i="14"/>
  <c r="X37" i="14"/>
  <c r="Y37" i="14"/>
  <c r="X41" i="14"/>
  <c r="Y41" i="14"/>
  <c r="X45" i="14"/>
  <c r="Y45" i="14"/>
  <c r="X49" i="14"/>
  <c r="Y49" i="14"/>
  <c r="X53" i="14"/>
  <c r="Y53" i="14"/>
  <c r="X55" i="14"/>
  <c r="Y55" i="14"/>
  <c r="X57" i="14"/>
  <c r="Y57" i="14"/>
  <c r="X61" i="14"/>
  <c r="Y61" i="14"/>
  <c r="X37" i="15"/>
  <c r="Y37" i="15"/>
  <c r="X39" i="15"/>
  <c r="Y39" i="15"/>
  <c r="X41" i="15"/>
  <c r="Y41" i="15"/>
  <c r="X43" i="15"/>
  <c r="Y43" i="15"/>
  <c r="X45" i="15"/>
  <c r="Y45" i="15"/>
  <c r="X49" i="15"/>
  <c r="Y49" i="15"/>
  <c r="X53" i="15"/>
  <c r="Y53" i="15"/>
  <c r="X59" i="15"/>
  <c r="Y59" i="15"/>
  <c r="X63" i="15"/>
  <c r="Y63" i="15"/>
  <c r="X23" i="15"/>
  <c r="X47" i="15"/>
  <c r="Y47" i="15" s="1"/>
  <c r="X51" i="15"/>
  <c r="Y51" i="15" s="1"/>
  <c r="X55" i="15"/>
  <c r="Y55" i="15" s="1"/>
  <c r="X57" i="15"/>
  <c r="Y57" i="15" s="1"/>
  <c r="X61" i="15"/>
  <c r="Y61" i="15" s="1"/>
  <c r="X43" i="16"/>
  <c r="Y43" i="16" s="1"/>
  <c r="X51" i="16"/>
  <c r="Y51" i="16" s="1"/>
  <c r="X61" i="16"/>
  <c r="Y61" i="16" s="1"/>
  <c r="X16" i="16"/>
  <c r="X37" i="16"/>
  <c r="Y37" i="16"/>
  <c r="X45" i="16"/>
  <c r="Y45" i="16"/>
  <c r="X59" i="16"/>
  <c r="Y59" i="16"/>
  <c r="X31" i="17"/>
  <c r="Y31" i="17"/>
  <c r="X35" i="17"/>
  <c r="Y35" i="17"/>
  <c r="X38" i="17"/>
  <c r="Y38" i="17"/>
  <c r="X42" i="17"/>
  <c r="Y42" i="17"/>
  <c r="X59" i="17"/>
  <c r="Y59" i="17"/>
  <c r="X63" i="17"/>
  <c r="Y63" i="17"/>
  <c r="X29" i="17"/>
  <c r="Y29" i="17"/>
  <c r="X33" i="17"/>
  <c r="Y33" i="17"/>
  <c r="X45" i="17"/>
  <c r="Y45" i="17"/>
  <c r="X49" i="17"/>
  <c r="Y49" i="17"/>
  <c r="X53" i="17"/>
  <c r="Y53" i="17"/>
  <c r="X55" i="17"/>
  <c r="Y55" i="17"/>
  <c r="X57" i="17"/>
  <c r="Y57" i="17"/>
  <c r="X61" i="17"/>
  <c r="Y61" i="17"/>
  <c r="X14" i="17"/>
  <c r="X15" i="17"/>
  <c r="X16" i="17"/>
  <c r="X17" i="17"/>
  <c r="X18" i="17"/>
  <c r="X19" i="17"/>
  <c r="X20" i="17"/>
  <c r="X21" i="17"/>
  <c r="X22" i="17"/>
  <c r="X23" i="17"/>
  <c r="X24" i="17"/>
  <c r="X25" i="17"/>
  <c r="Y25" i="17" s="1"/>
  <c r="X26" i="17"/>
  <c r="Y26" i="17" s="1"/>
  <c r="X27" i="17"/>
  <c r="Y27" i="17" s="1"/>
  <c r="X28" i="17"/>
  <c r="Y28" i="17" s="1"/>
  <c r="X30" i="17"/>
  <c r="Y30" i="17" s="1"/>
  <c r="X32" i="17"/>
  <c r="Y32" i="17" s="1"/>
  <c r="X34" i="17"/>
  <c r="Y34" i="17" s="1"/>
  <c r="X36" i="17"/>
  <c r="Y36" i="17" s="1"/>
  <c r="X37" i="17"/>
  <c r="Y37" i="17" s="1"/>
  <c r="X39" i="17"/>
  <c r="Y39" i="17" s="1"/>
  <c r="X41" i="17"/>
  <c r="Y41" i="17" s="1"/>
  <c r="X43" i="17"/>
  <c r="Y43" i="17" s="1"/>
  <c r="X44" i="17"/>
  <c r="Y44" i="17" s="1"/>
  <c r="X46" i="17"/>
  <c r="Y46" i="17" s="1"/>
  <c r="X48" i="17"/>
  <c r="Y48" i="17" s="1"/>
  <c r="X50" i="17"/>
  <c r="Y50" i="17" s="1"/>
  <c r="X52" i="17"/>
  <c r="Y52" i="17" s="1"/>
  <c r="X54" i="17"/>
  <c r="Y54" i="17" s="1"/>
  <c r="X56" i="17"/>
  <c r="Y56" i="17" s="1"/>
  <c r="X58" i="17"/>
  <c r="Y58" i="17" s="1"/>
  <c r="X60" i="17"/>
  <c r="Y60" i="17" s="1"/>
  <c r="X62" i="17"/>
  <c r="Y62" i="17" s="1"/>
  <c r="X64" i="17"/>
  <c r="Y64" i="17" s="1"/>
  <c r="X7" i="16"/>
  <c r="Y7" i="16" s="1"/>
  <c r="X15" i="16"/>
  <c r="X17" i="16"/>
  <c r="X38" i="16"/>
  <c r="Y38" i="16" s="1"/>
  <c r="X60" i="16"/>
  <c r="Y60" i="16" s="1"/>
  <c r="X14" i="16"/>
  <c r="X18" i="16"/>
  <c r="X19" i="16"/>
  <c r="X20" i="16"/>
  <c r="X21" i="16"/>
  <c r="X22" i="16"/>
  <c r="X23" i="16"/>
  <c r="X24" i="16"/>
  <c r="X25" i="16"/>
  <c r="Y25" i="16" s="1"/>
  <c r="X26" i="16"/>
  <c r="Y26" i="16" s="1"/>
  <c r="X27" i="16"/>
  <c r="Y27" i="16" s="1"/>
  <c r="X28" i="16"/>
  <c r="Y28" i="16" s="1"/>
  <c r="X29" i="16"/>
  <c r="Y29" i="16" s="1"/>
  <c r="X30" i="16"/>
  <c r="Y30" i="16" s="1"/>
  <c r="X31" i="16"/>
  <c r="Y31" i="16" s="1"/>
  <c r="X32" i="16"/>
  <c r="Y32" i="16" s="1"/>
  <c r="X33" i="16"/>
  <c r="Y33" i="16" s="1"/>
  <c r="X34" i="16"/>
  <c r="Y34" i="16" s="1"/>
  <c r="X35" i="16"/>
  <c r="Y35" i="16" s="1"/>
  <c r="X36" i="16"/>
  <c r="Y36" i="16" s="1"/>
  <c r="X40" i="16"/>
  <c r="Y40" i="16" s="1"/>
  <c r="X42" i="16"/>
  <c r="Y42" i="16" s="1"/>
  <c r="X44" i="16"/>
  <c r="Y44" i="16" s="1"/>
  <c r="X46" i="16"/>
  <c r="Y46" i="16" s="1"/>
  <c r="X48" i="16"/>
  <c r="Y48" i="16" s="1"/>
  <c r="X50" i="16"/>
  <c r="Y50" i="16" s="1"/>
  <c r="X52" i="16"/>
  <c r="Y52" i="16" s="1"/>
  <c r="X58" i="16"/>
  <c r="Y58" i="16"/>
  <c r="X62" i="16"/>
  <c r="Y62" i="16"/>
  <c r="X53" i="16"/>
  <c r="Y53" i="16"/>
  <c r="X55" i="16"/>
  <c r="Y55" i="16"/>
  <c r="X57" i="16"/>
  <c r="Y57" i="16"/>
  <c r="X64" i="16"/>
  <c r="Y64" i="16"/>
  <c r="X18" i="15"/>
  <c r="X20" i="15"/>
  <c r="X24" i="15"/>
  <c r="X16" i="15"/>
  <c r="X25" i="15"/>
  <c r="Y25" i="15"/>
  <c r="X26" i="15"/>
  <c r="Y26" i="15"/>
  <c r="X27" i="15"/>
  <c r="Y27" i="15"/>
  <c r="X28" i="15"/>
  <c r="Y28" i="15"/>
  <c r="X29" i="15"/>
  <c r="Y29" i="15"/>
  <c r="X30" i="15"/>
  <c r="Y30" i="15"/>
  <c r="X31" i="15"/>
  <c r="Y31" i="15"/>
  <c r="X32" i="15"/>
  <c r="Y32" i="15"/>
  <c r="X33" i="15"/>
  <c r="Y33" i="15"/>
  <c r="X34" i="15"/>
  <c r="Y34" i="15"/>
  <c r="X35" i="15"/>
  <c r="Y35" i="15"/>
  <c r="X36" i="15"/>
  <c r="Y36" i="15"/>
  <c r="X38" i="15"/>
  <c r="Y38" i="15"/>
  <c r="X40" i="15"/>
  <c r="Y40" i="15"/>
  <c r="X42" i="15"/>
  <c r="Y42" i="15"/>
  <c r="X44" i="15"/>
  <c r="Y44" i="15"/>
  <c r="X46" i="15"/>
  <c r="Y46" i="15"/>
  <c r="X48" i="15"/>
  <c r="Y48" i="15"/>
  <c r="X50" i="15"/>
  <c r="Y50" i="15"/>
  <c r="X52" i="15"/>
  <c r="Y52" i="15"/>
  <c r="X54" i="15"/>
  <c r="Y54" i="15"/>
  <c r="X56" i="15"/>
  <c r="Y56" i="15"/>
  <c r="X58" i="15"/>
  <c r="Y58" i="15"/>
  <c r="X60" i="15"/>
  <c r="Y60" i="15"/>
  <c r="X62" i="15"/>
  <c r="Y62" i="15"/>
  <c r="X64" i="15"/>
  <c r="Y64" i="15"/>
  <c r="X15" i="14"/>
  <c r="X17" i="14"/>
  <c r="X14" i="14"/>
  <c r="X18" i="14"/>
  <c r="X19" i="14"/>
  <c r="X20" i="14"/>
  <c r="X21" i="14"/>
  <c r="X22" i="14"/>
  <c r="X23" i="14"/>
  <c r="X24" i="14"/>
  <c r="X25" i="14"/>
  <c r="Y25" i="14"/>
  <c r="X26" i="14"/>
  <c r="Y26" i="14"/>
  <c r="X27" i="14"/>
  <c r="Y27" i="14"/>
  <c r="X28" i="14"/>
  <c r="Y28" i="14"/>
  <c r="X29" i="14"/>
  <c r="Y29" i="14"/>
  <c r="X30" i="14"/>
  <c r="Y30" i="14"/>
  <c r="X31" i="14"/>
  <c r="Y31" i="14"/>
  <c r="X32" i="14"/>
  <c r="Y32" i="14"/>
  <c r="X33" i="14"/>
  <c r="Y33" i="14"/>
  <c r="X34" i="14"/>
  <c r="Y34" i="14"/>
  <c r="X35" i="14"/>
  <c r="Y35" i="14"/>
  <c r="X38" i="14"/>
  <c r="Y38" i="14"/>
  <c r="X40" i="14"/>
  <c r="Y40" i="14"/>
  <c r="X42" i="14"/>
  <c r="Y42" i="14"/>
  <c r="X44" i="14"/>
  <c r="Y44" i="14"/>
  <c r="X46" i="14"/>
  <c r="Y46" i="14"/>
  <c r="X48" i="14"/>
  <c r="Y48" i="14"/>
  <c r="X51" i="14"/>
  <c r="Y51" i="14"/>
  <c r="X36" i="14"/>
  <c r="Y36" i="14"/>
  <c r="X52" i="14"/>
  <c r="Y52" i="14"/>
  <c r="X54" i="14"/>
  <c r="Y54" i="14"/>
  <c r="X56" i="14"/>
  <c r="Y56" i="14"/>
  <c r="X58" i="14"/>
  <c r="Y58" i="14"/>
  <c r="X60" i="14"/>
  <c r="Y60" i="14"/>
  <c r="X62" i="14"/>
  <c r="Y62" i="14"/>
  <c r="X64" i="14"/>
  <c r="Y64" i="14"/>
  <c r="X14" i="10"/>
  <c r="X15" i="10"/>
  <c r="X16" i="10"/>
  <c r="X17" i="10"/>
  <c r="X35" i="10"/>
  <c r="Y35" i="10"/>
  <c r="X18" i="10"/>
  <c r="X19" i="10"/>
  <c r="Y19" i="10" s="1"/>
  <c r="X20" i="10"/>
  <c r="X21" i="10"/>
  <c r="X22" i="10"/>
  <c r="X23" i="10"/>
  <c r="X24" i="10"/>
  <c r="X25" i="10"/>
  <c r="Y25" i="10" s="1"/>
  <c r="X26" i="10"/>
  <c r="Y26" i="10" s="1"/>
  <c r="X27" i="10"/>
  <c r="Y27" i="10" s="1"/>
  <c r="X28" i="10"/>
  <c r="Y28" i="10" s="1"/>
  <c r="X30" i="10"/>
  <c r="Y30" i="10" s="1"/>
  <c r="X32" i="10"/>
  <c r="Y32" i="10" s="1"/>
  <c r="X34" i="10"/>
  <c r="Y34" i="10" s="1"/>
  <c r="X36" i="10"/>
  <c r="Y36" i="10" s="1"/>
  <c r="X37" i="10"/>
  <c r="Y37" i="10" s="1"/>
  <c r="X39" i="10"/>
  <c r="Y39" i="10" s="1"/>
  <c r="X41" i="10"/>
  <c r="Y41" i="10" s="1"/>
  <c r="X43" i="10"/>
  <c r="Y43" i="10" s="1"/>
  <c r="X44" i="10"/>
  <c r="Y44" i="10" s="1"/>
  <c r="X46" i="10"/>
  <c r="Y46" i="10" s="1"/>
  <c r="X48" i="10"/>
  <c r="Y48" i="10" s="1"/>
  <c r="X50" i="10"/>
  <c r="Y50" i="10" s="1"/>
  <c r="X52" i="10"/>
  <c r="Y52" i="10" s="1"/>
  <c r="X54" i="10"/>
  <c r="Y54" i="10" s="1"/>
  <c r="X56" i="10"/>
  <c r="Y56" i="10" s="1"/>
  <c r="X58" i="10"/>
  <c r="Y58" i="10" s="1"/>
  <c r="X60" i="10"/>
  <c r="Y60" i="10" s="1"/>
  <c r="X62" i="10"/>
  <c r="Y62" i="10" s="1"/>
  <c r="X64" i="10"/>
  <c r="Y64" i="10" s="1"/>
  <c r="X14" i="9"/>
  <c r="X15" i="9"/>
  <c r="X16" i="9"/>
  <c r="X17" i="9"/>
  <c r="X18" i="9"/>
  <c r="X19" i="9"/>
  <c r="X20" i="9"/>
  <c r="X21" i="9"/>
  <c r="X22" i="9"/>
  <c r="X23" i="9"/>
  <c r="X24" i="9"/>
  <c r="X25" i="9"/>
  <c r="Y25" i="9" s="1"/>
  <c r="X26" i="9"/>
  <c r="Y26" i="9" s="1"/>
  <c r="X27" i="9"/>
  <c r="Y27" i="9" s="1"/>
  <c r="X28" i="9"/>
  <c r="Y28" i="9" s="1"/>
  <c r="X29" i="9"/>
  <c r="Y29" i="9" s="1"/>
  <c r="X30" i="9"/>
  <c r="Y30" i="9" s="1"/>
  <c r="X31" i="9"/>
  <c r="Y31" i="9" s="1"/>
  <c r="X32" i="9"/>
  <c r="Y32" i="9" s="1"/>
  <c r="X33" i="9"/>
  <c r="Y33" i="9" s="1"/>
  <c r="X34" i="9"/>
  <c r="Y34" i="9" s="1"/>
  <c r="X35" i="9"/>
  <c r="Y35" i="9" s="1"/>
  <c r="X36" i="9"/>
  <c r="Y36" i="9" s="1"/>
  <c r="X38" i="9"/>
  <c r="Y38" i="9" s="1"/>
  <c r="X40" i="9"/>
  <c r="Y40" i="9" s="1"/>
  <c r="X42" i="9"/>
  <c r="Y42" i="9" s="1"/>
  <c r="X44" i="9"/>
  <c r="Y44" i="9" s="1"/>
  <c r="X46" i="9"/>
  <c r="Y46" i="9" s="1"/>
  <c r="X48" i="9"/>
  <c r="Y48" i="9" s="1"/>
  <c r="X50" i="9"/>
  <c r="Y50" i="9" s="1"/>
  <c r="X52" i="9"/>
  <c r="Y52" i="9" s="1"/>
  <c r="X54" i="9"/>
  <c r="Y54" i="9" s="1"/>
  <c r="X56" i="9"/>
  <c r="Y56" i="9" s="1"/>
  <c r="X58" i="9"/>
  <c r="Y58" i="9" s="1"/>
  <c r="X60" i="9"/>
  <c r="Y60" i="9" s="1"/>
  <c r="X62" i="9"/>
  <c r="Y62" i="9" s="1"/>
  <c r="X64" i="9"/>
  <c r="Y64" i="9" s="1"/>
  <c r="X14" i="8"/>
  <c r="X19" i="8"/>
  <c r="X21" i="8"/>
  <c r="X15" i="8"/>
  <c r="X16" i="8"/>
  <c r="X17" i="8"/>
  <c r="X37" i="8"/>
  <c r="Y37" i="8" s="1"/>
  <c r="X39" i="8"/>
  <c r="Y39" i="8" s="1"/>
  <c r="X24" i="8"/>
  <c r="X25" i="8"/>
  <c r="Y25" i="8" s="1"/>
  <c r="X26" i="8"/>
  <c r="Y26" i="8" s="1"/>
  <c r="X27" i="8"/>
  <c r="Y27" i="8" s="1"/>
  <c r="X28" i="8"/>
  <c r="Y28" i="8" s="1"/>
  <c r="X29" i="8"/>
  <c r="Y29" i="8" s="1"/>
  <c r="X30" i="8"/>
  <c r="Y30" i="8" s="1"/>
  <c r="X31" i="8"/>
  <c r="Y31" i="8" s="1"/>
  <c r="X32" i="8"/>
  <c r="Y32" i="8" s="1"/>
  <c r="X33" i="8"/>
  <c r="Y33" i="8" s="1"/>
  <c r="X34" i="8"/>
  <c r="Y34" i="8" s="1"/>
  <c r="X35" i="8"/>
  <c r="Y35" i="8" s="1"/>
  <c r="X36" i="8"/>
  <c r="Y36" i="8" s="1"/>
  <c r="X41" i="8"/>
  <c r="Y41" i="8" s="1"/>
  <c r="X44" i="8"/>
  <c r="Y44" i="8" s="1"/>
  <c r="X46" i="8"/>
  <c r="Y46" i="8" s="1"/>
  <c r="X48" i="8"/>
  <c r="Y48" i="8" s="1"/>
  <c r="X50" i="8"/>
  <c r="Y50" i="8" s="1"/>
  <c r="X52" i="8"/>
  <c r="Y52" i="8" s="1"/>
  <c r="X54" i="8"/>
  <c r="Y54" i="8" s="1"/>
  <c r="X43" i="8"/>
  <c r="Y43" i="8" s="1"/>
  <c r="X56" i="8"/>
  <c r="Y56" i="8" s="1"/>
  <c r="X58" i="8"/>
  <c r="Y58" i="8" s="1"/>
  <c r="X60" i="8"/>
  <c r="Y60" i="8" s="1"/>
  <c r="X62" i="8"/>
  <c r="Y62" i="8" s="1"/>
  <c r="X64" i="8"/>
  <c r="Y64" i="8" s="1"/>
  <c r="X14" i="7"/>
  <c r="Y14" i="7" s="1"/>
  <c r="X18" i="7"/>
  <c r="X19" i="7"/>
  <c r="X21" i="7"/>
  <c r="X23" i="7"/>
  <c r="Y23" i="7" s="1"/>
  <c r="X25" i="7"/>
  <c r="Y25" i="7" s="1"/>
  <c r="X26" i="7"/>
  <c r="Y26" i="7" s="1"/>
  <c r="X15" i="7"/>
  <c r="X16" i="7"/>
  <c r="X17" i="7"/>
  <c r="X27" i="7"/>
  <c r="Y27" i="7" s="1"/>
  <c r="X28" i="7"/>
  <c r="Y28" i="7" s="1"/>
  <c r="X33" i="7"/>
  <c r="Y33" i="7" s="1"/>
  <c r="X35" i="7"/>
  <c r="Y35" i="7" s="1"/>
  <c r="X30" i="7"/>
  <c r="Y30" i="7" s="1"/>
  <c r="X32" i="7"/>
  <c r="Y32" i="7" s="1"/>
  <c r="X34" i="7"/>
  <c r="Y34" i="7" s="1"/>
  <c r="X36" i="7"/>
  <c r="Y36" i="7" s="1"/>
  <c r="X37" i="7"/>
  <c r="Y37" i="7" s="1"/>
  <c r="X39" i="7"/>
  <c r="Y39" i="7" s="1"/>
  <c r="X41" i="7"/>
  <c r="Y41" i="7" s="1"/>
  <c r="X43" i="7"/>
  <c r="Y43" i="7" s="1"/>
  <c r="X44" i="7"/>
  <c r="Y44" i="7" s="1"/>
  <c r="X46" i="7"/>
  <c r="Y46" i="7" s="1"/>
  <c r="X48" i="7"/>
  <c r="Y48" i="7" s="1"/>
  <c r="X50" i="7"/>
  <c r="Y50" i="7" s="1"/>
  <c r="X52" i="7"/>
  <c r="Y52" i="7" s="1"/>
  <c r="X54" i="7"/>
  <c r="Y54" i="7" s="1"/>
  <c r="X56" i="7"/>
  <c r="Y56" i="7" s="1"/>
  <c r="X58" i="7"/>
  <c r="Y58" i="7" s="1"/>
  <c r="X60" i="7"/>
  <c r="Y60" i="7" s="1"/>
  <c r="X62" i="7"/>
  <c r="Y62" i="7" s="1"/>
  <c r="X64" i="7"/>
  <c r="Y64" i="7" s="1"/>
  <c r="X25" i="5"/>
  <c r="Y25" i="5" s="1"/>
  <c r="X31" i="5"/>
  <c r="Y31" i="5" s="1"/>
  <c r="X60" i="5"/>
  <c r="Y60" i="5" s="1"/>
  <c r="X27" i="5"/>
  <c r="Y27" i="5" s="1"/>
  <c r="X52" i="5"/>
  <c r="Y52" i="5" s="1"/>
  <c r="X48" i="5"/>
  <c r="Y48" i="5" s="1"/>
  <c r="X26" i="5"/>
  <c r="Y26" i="5" s="1"/>
  <c r="X56" i="5"/>
  <c r="Y56" i="5" s="1"/>
  <c r="X61" i="5"/>
  <c r="Y61" i="5" s="1"/>
  <c r="X44" i="5"/>
  <c r="Y44" i="5" s="1"/>
  <c r="X45" i="5"/>
  <c r="Y45" i="5" s="1"/>
  <c r="X41" i="5"/>
  <c r="Y41" i="5" s="1"/>
  <c r="X63" i="5"/>
  <c r="Y63" i="5" s="1"/>
  <c r="X64" i="5"/>
  <c r="Y64" i="5" s="1"/>
  <c r="X46" i="5"/>
  <c r="Y46" i="5" s="1"/>
  <c r="X38" i="5"/>
  <c r="Y38" i="5" s="1"/>
  <c r="X20" i="5"/>
  <c r="Y20" i="5" s="1"/>
  <c r="X16" i="5"/>
  <c r="X40" i="5"/>
  <c r="Y40" i="5" s="1"/>
  <c r="X33" i="5"/>
  <c r="Y33" i="5" s="1"/>
  <c r="X14" i="5"/>
  <c r="Y14" i="5" s="1"/>
  <c r="X51" i="5"/>
  <c r="Y51" i="5" s="1"/>
  <c r="X21" i="5"/>
  <c r="X34" i="5"/>
  <c r="Y34" i="5"/>
  <c r="X30" i="5"/>
  <c r="Y30" i="5"/>
  <c r="X62" i="5"/>
  <c r="Y62" i="5"/>
  <c r="X58" i="5"/>
  <c r="Y58" i="5"/>
  <c r="X42" i="5"/>
  <c r="Y42" i="5"/>
  <c r="X35" i="5"/>
  <c r="Y35" i="5"/>
  <c r="X6" i="17"/>
  <c r="Y6" i="17" s="1"/>
  <c r="X5" i="16"/>
  <c r="X6" i="16"/>
  <c r="Y6" i="16" s="1"/>
  <c r="X7" i="15"/>
  <c r="Y7" i="15" s="1"/>
  <c r="X7" i="10"/>
  <c r="Y7" i="10" s="1"/>
  <c r="X7" i="9"/>
  <c r="Y7" i="9" s="1"/>
  <c r="X7" i="7"/>
  <c r="Y7" i="7" s="1"/>
  <c r="X6" i="6"/>
  <c r="Y6" i="6" s="1"/>
  <c r="U55" i="4"/>
  <c r="V55" i="4"/>
  <c r="U53" i="4"/>
  <c r="V53" i="4"/>
  <c r="U51" i="4"/>
  <c r="V51" i="4"/>
  <c r="U24" i="4"/>
  <c r="U46" i="4"/>
  <c r="V46" i="4" s="1"/>
  <c r="U27" i="4"/>
  <c r="V27" i="4" s="1"/>
  <c r="U34" i="4"/>
  <c r="V34" i="4" s="1"/>
  <c r="U42" i="4"/>
  <c r="V42" i="4" s="1"/>
  <c r="U60" i="4"/>
  <c r="V60" i="4" s="1"/>
  <c r="U16" i="4"/>
  <c r="U20" i="4"/>
  <c r="V20" i="4" s="1"/>
  <c r="U33" i="4"/>
  <c r="V33" i="4" s="1"/>
  <c r="U40" i="4"/>
  <c r="V40" i="4" s="1"/>
  <c r="U18" i="4"/>
  <c r="U23" i="4"/>
  <c r="U29" i="4"/>
  <c r="V29" i="4" s="1"/>
  <c r="X22" i="5"/>
  <c r="Y22" i="5" s="1"/>
  <c r="X39" i="5"/>
  <c r="Y39" i="5"/>
  <c r="X5" i="17"/>
  <c r="Y5" i="17" s="1"/>
  <c r="X14" i="6"/>
  <c r="X32" i="6"/>
  <c r="Y32" i="6" s="1"/>
  <c r="X17" i="6"/>
  <c r="X16" i="6"/>
  <c r="Y16" i="6" s="1"/>
  <c r="X15" i="6"/>
  <c r="X33" i="6"/>
  <c r="Y33" i="6" s="1"/>
  <c r="X38" i="6"/>
  <c r="Y38" i="6" s="1"/>
  <c r="X42" i="6"/>
  <c r="Y42" i="6" s="1"/>
  <c r="X47" i="5"/>
  <c r="Y47" i="5" s="1"/>
  <c r="X36" i="5"/>
  <c r="Y36" i="5" s="1"/>
  <c r="X24" i="5"/>
  <c r="Y24" i="5" s="1"/>
  <c r="X57" i="5"/>
  <c r="Y57" i="5" s="1"/>
  <c r="X55" i="5"/>
  <c r="Y55" i="5" s="1"/>
  <c r="X49" i="5"/>
  <c r="Y49" i="5" s="1"/>
  <c r="X29" i="5"/>
  <c r="Y29" i="5" s="1"/>
  <c r="B6" i="4"/>
  <c r="B15" i="4"/>
  <c r="B9" i="4"/>
  <c r="B18" i="4"/>
  <c r="B12" i="4"/>
  <c r="B9" i="5"/>
  <c r="B18" i="5"/>
  <c r="B6" i="5"/>
  <c r="B12" i="5"/>
  <c r="B15" i="5"/>
  <c r="B15" i="6"/>
  <c r="B9" i="6"/>
  <c r="B12" i="6"/>
  <c r="B18" i="6"/>
  <c r="B6" i="6"/>
  <c r="B18" i="7"/>
  <c r="B6" i="7"/>
  <c r="B12" i="7"/>
  <c r="B9" i="7"/>
  <c r="B15" i="7"/>
  <c r="B15" i="8"/>
  <c r="B18" i="8"/>
  <c r="B9" i="8"/>
  <c r="B12" i="8"/>
  <c r="B18" i="9"/>
  <c r="B6" i="9"/>
  <c r="B9" i="9"/>
  <c r="B12" i="9"/>
  <c r="B15" i="9"/>
  <c r="B15" i="10"/>
  <c r="B6" i="10"/>
  <c r="B18" i="10"/>
  <c r="B9" i="10"/>
  <c r="B12" i="10"/>
  <c r="B15" i="14"/>
  <c r="B18" i="14"/>
  <c r="B6" i="14"/>
  <c r="B9" i="14"/>
  <c r="B12" i="14"/>
  <c r="B15" i="15"/>
  <c r="B9" i="15"/>
  <c r="B18" i="15"/>
  <c r="B6" i="15"/>
  <c r="B12" i="15"/>
  <c r="B15" i="16"/>
  <c r="B9" i="16"/>
  <c r="B18" i="16"/>
  <c r="B12" i="16"/>
  <c r="B6" i="16"/>
  <c r="B15" i="17"/>
  <c r="B6" i="17"/>
  <c r="B9" i="17"/>
  <c r="B12" i="17"/>
  <c r="B18" i="17"/>
  <c r="X20" i="6"/>
  <c r="Y20" i="6" s="1"/>
  <c r="X22" i="6"/>
  <c r="X25" i="6"/>
  <c r="Y25" i="6"/>
  <c r="X27" i="6"/>
  <c r="Y27" i="6"/>
  <c r="X40" i="6"/>
  <c r="Y40" i="6"/>
  <c r="X41" i="6"/>
  <c r="Y41" i="6"/>
  <c r="X44" i="6"/>
  <c r="Y44" i="6"/>
  <c r="X46" i="6"/>
  <c r="Y46" i="6"/>
  <c r="X47" i="6"/>
  <c r="Y47" i="6"/>
  <c r="X48" i="6"/>
  <c r="Y48" i="6"/>
  <c r="X50" i="6"/>
  <c r="Y50" i="6"/>
  <c r="X51" i="6"/>
  <c r="Y51" i="6"/>
  <c r="X52" i="6"/>
  <c r="Y52" i="6"/>
  <c r="X51" i="8"/>
  <c r="Y51" i="8"/>
  <c r="X53" i="8"/>
  <c r="Y53" i="8"/>
  <c r="X62" i="6"/>
  <c r="Y62" i="6"/>
  <c r="X54" i="6"/>
  <c r="Y54" i="6"/>
  <c r="X28" i="6"/>
  <c r="Y28" i="6"/>
  <c r="X53" i="6"/>
  <c r="Y53" i="6"/>
  <c r="X19" i="6"/>
  <c r="X29" i="6"/>
  <c r="Y29" i="6" s="1"/>
  <c r="X37" i="6"/>
  <c r="Y37" i="6" s="1"/>
  <c r="X63" i="6"/>
  <c r="Y63" i="6" s="1"/>
  <c r="X39" i="16"/>
  <c r="Y39" i="16" s="1"/>
  <c r="X41" i="16"/>
  <c r="Y41" i="16" s="1"/>
  <c r="X47" i="16"/>
  <c r="Y47" i="16" s="1"/>
  <c r="X49" i="16"/>
  <c r="Y49" i="16" s="1"/>
  <c r="X54" i="16"/>
  <c r="Y54" i="16" s="1"/>
  <c r="X56" i="16"/>
  <c r="Y56" i="16" s="1"/>
  <c r="X63" i="16"/>
  <c r="Y63" i="16" s="1"/>
  <c r="X40" i="17"/>
  <c r="Y40" i="17" s="1"/>
  <c r="X47" i="17"/>
  <c r="Y47" i="17" s="1"/>
  <c r="X51" i="17"/>
  <c r="Y51" i="17" s="1"/>
  <c r="X37" i="5"/>
  <c r="Y37" i="5" s="1"/>
  <c r="O11" i="10"/>
  <c r="P11" i="10"/>
  <c r="O11" i="9"/>
  <c r="P11" i="9"/>
  <c r="O11" i="8"/>
  <c r="P11" i="8"/>
  <c r="O11" i="7"/>
  <c r="P11" i="7"/>
  <c r="O11" i="6"/>
  <c r="P11" i="6"/>
  <c r="O11" i="17"/>
  <c r="P11" i="17"/>
  <c r="O11" i="14"/>
  <c r="P11" i="14"/>
  <c r="O11" i="15"/>
  <c r="P11" i="15"/>
  <c r="O11" i="16"/>
  <c r="P11" i="16"/>
  <c r="Y13" i="5"/>
  <c r="O13" i="5"/>
  <c r="P13" i="5"/>
  <c r="V13" i="4"/>
  <c r="V17" i="4"/>
  <c r="V21" i="4"/>
  <c r="Y12" i="6"/>
  <c r="Y10" i="7"/>
  <c r="Y13" i="8"/>
  <c r="Y23" i="8"/>
  <c r="Y12" i="9"/>
  <c r="Y8" i="10"/>
  <c r="O8" i="10"/>
  <c r="Y12" i="14"/>
  <c r="P8" i="15"/>
  <c r="Y5" i="15"/>
  <c r="Y10" i="16"/>
  <c r="Y12" i="17"/>
  <c r="Y7" i="8"/>
  <c r="O7" i="8"/>
  <c r="P7" i="8"/>
  <c r="P5" i="8"/>
  <c r="Y8" i="9"/>
  <c r="O8" i="9"/>
  <c r="P8" i="9"/>
  <c r="Y10" i="9"/>
  <c r="O13" i="10"/>
  <c r="P13" i="10"/>
  <c r="Y10" i="14"/>
  <c r="Y10" i="17"/>
  <c r="AC46" i="17"/>
  <c r="AC50" i="17"/>
  <c r="O50" i="17"/>
  <c r="AC52" i="17"/>
  <c r="AC54" i="17"/>
  <c r="AC56" i="17"/>
  <c r="O56" i="17"/>
  <c r="AC58" i="17"/>
  <c r="AC60" i="17"/>
  <c r="AC62" i="17"/>
  <c r="AC64" i="17"/>
  <c r="P6" i="16"/>
  <c r="Y16" i="5"/>
  <c r="Y17" i="7"/>
  <c r="Y21" i="7"/>
  <c r="Y21" i="8"/>
  <c r="Y21" i="9"/>
  <c r="Y17" i="9"/>
  <c r="Y14" i="10"/>
  <c r="Y21" i="14"/>
  <c r="Y15" i="14"/>
  <c r="Y24" i="16"/>
  <c r="Y20" i="16"/>
  <c r="Y17" i="16"/>
  <c r="Y20" i="17"/>
  <c r="Y14" i="17"/>
  <c r="Y20" i="8"/>
  <c r="Y22" i="7"/>
  <c r="V14" i="4"/>
  <c r="Y23" i="6"/>
  <c r="V10" i="4"/>
  <c r="Y12" i="5"/>
  <c r="V19" i="4"/>
  <c r="Z48" i="4"/>
  <c r="V12" i="4"/>
  <c r="Y13" i="6"/>
  <c r="AC50" i="6"/>
  <c r="AC54" i="6"/>
  <c r="Y8" i="7"/>
  <c r="Y9" i="7"/>
  <c r="Y13" i="7"/>
  <c r="AC46" i="7"/>
  <c r="AC50" i="7"/>
  <c r="AC52" i="7"/>
  <c r="AC54" i="7"/>
  <c r="AC56" i="7"/>
  <c r="AC58" i="7"/>
  <c r="AC60" i="7"/>
  <c r="AC62" i="7"/>
  <c r="AC64" i="7"/>
  <c r="Y8" i="8"/>
  <c r="O8" i="8"/>
  <c r="Y10" i="8"/>
  <c r="Y12" i="8"/>
  <c r="AC49" i="8"/>
  <c r="AC51" i="8"/>
  <c r="AC53" i="8"/>
  <c r="AC55" i="8"/>
  <c r="AC57" i="8"/>
  <c r="AC59" i="8"/>
  <c r="AC61" i="8"/>
  <c r="AC63" i="8"/>
  <c r="AC64" i="8"/>
  <c r="O64" i="8"/>
  <c r="P64" i="8"/>
  <c r="Y9" i="9"/>
  <c r="Y13" i="9"/>
  <c r="AC47" i="9"/>
  <c r="AC51" i="9"/>
  <c r="AC53" i="9"/>
  <c r="AC55" i="9"/>
  <c r="AC57" i="9"/>
  <c r="AC59" i="9"/>
  <c r="AC61" i="9"/>
  <c r="AC63" i="9"/>
  <c r="AC64" i="9"/>
  <c r="Y9" i="10"/>
  <c r="O9" i="10"/>
  <c r="P9" i="10"/>
  <c r="Y10" i="10"/>
  <c r="Y12" i="10"/>
  <c r="O12" i="14"/>
  <c r="P12" i="14"/>
  <c r="O7" i="14"/>
  <c r="P7" i="14"/>
  <c r="Y8" i="14"/>
  <c r="P8" i="14"/>
  <c r="O9" i="14"/>
  <c r="P9" i="14"/>
  <c r="Y13" i="14"/>
  <c r="AC46" i="14"/>
  <c r="AC50" i="14"/>
  <c r="AC52" i="14"/>
  <c r="AC54" i="14"/>
  <c r="O54" i="14"/>
  <c r="P54" i="14"/>
  <c r="AC56" i="14"/>
  <c r="AC58" i="14"/>
  <c r="AC60" i="14"/>
  <c r="AC62" i="14"/>
  <c r="AC64" i="14"/>
  <c r="O64" i="14"/>
  <c r="P64" i="14"/>
  <c r="O6" i="15"/>
  <c r="P6" i="15"/>
  <c r="O9" i="15"/>
  <c r="P9" i="15"/>
  <c r="Y10" i="15"/>
  <c r="Y12" i="15"/>
  <c r="Y8" i="16"/>
  <c r="Y9" i="16"/>
  <c r="O9" i="16"/>
  <c r="P9" i="16"/>
  <c r="AC46" i="16"/>
  <c r="AC51" i="16"/>
  <c r="AC53" i="16"/>
  <c r="AC55" i="16"/>
  <c r="AC57" i="16"/>
  <c r="AC59" i="16"/>
  <c r="AC61" i="16"/>
  <c r="AC63" i="16"/>
  <c r="Y7" i="17"/>
  <c r="O7" i="17"/>
  <c r="V23" i="4"/>
  <c r="O7" i="10"/>
  <c r="P7" i="10"/>
  <c r="O6" i="17"/>
  <c r="P6" i="17"/>
  <c r="Y15" i="7"/>
  <c r="Y18" i="7"/>
  <c r="Y24" i="8"/>
  <c r="Y16" i="8"/>
  <c r="Y14" i="8"/>
  <c r="Y23" i="9"/>
  <c r="Y19" i="9"/>
  <c r="Y15" i="9"/>
  <c r="Y23" i="10"/>
  <c r="Y21" i="10"/>
  <c r="Y16" i="10"/>
  <c r="Y23" i="14"/>
  <c r="Y19" i="14"/>
  <c r="Y14" i="14"/>
  <c r="Y22" i="16"/>
  <c r="Y18" i="16"/>
  <c r="O18" i="16"/>
  <c r="P18" i="16"/>
  <c r="O7" i="16"/>
  <c r="P7" i="16"/>
  <c r="Y24" i="17"/>
  <c r="Y22" i="17"/>
  <c r="Y18" i="17"/>
  <c r="Y16" i="17"/>
  <c r="Y16" i="16"/>
  <c r="Y16" i="14"/>
  <c r="Y22" i="8"/>
  <c r="Y20" i="7"/>
  <c r="O15" i="5"/>
  <c r="P15" i="5"/>
  <c r="V15" i="4"/>
  <c r="Y18" i="6"/>
  <c r="Y9" i="5"/>
  <c r="O9" i="5"/>
  <c r="V7" i="4"/>
  <c r="Y19" i="6"/>
  <c r="Y22" i="6"/>
  <c r="Y15" i="6"/>
  <c r="Y17" i="6"/>
  <c r="Y14" i="6"/>
  <c r="V18" i="4"/>
  <c r="V16" i="4"/>
  <c r="V24" i="4"/>
  <c r="P7" i="9"/>
  <c r="O7" i="15"/>
  <c r="P7" i="15"/>
  <c r="Y21" i="5"/>
  <c r="O23" i="5"/>
  <c r="P23" i="5"/>
  <c r="Y16" i="7"/>
  <c r="Y19" i="7"/>
  <c r="Y17" i="8"/>
  <c r="Y15" i="8"/>
  <c r="Y19" i="8"/>
  <c r="Y24" i="9"/>
  <c r="Y22" i="9"/>
  <c r="Y20" i="9"/>
  <c r="Y18" i="9"/>
  <c r="Y16" i="9"/>
  <c r="Y14" i="9"/>
  <c r="Y24" i="10"/>
  <c r="Y22" i="10"/>
  <c r="Y20" i="10"/>
  <c r="Y18" i="10"/>
  <c r="Y17" i="10"/>
  <c r="Y15" i="10"/>
  <c r="Y24" i="14"/>
  <c r="Y22" i="14"/>
  <c r="Y20" i="14"/>
  <c r="Y18" i="14"/>
  <c r="Y17" i="14"/>
  <c r="O17" i="15"/>
  <c r="P17" i="15"/>
  <c r="Y16" i="15"/>
  <c r="O16" i="15"/>
  <c r="Y24" i="15"/>
  <c r="O24" i="15"/>
  <c r="P24" i="15"/>
  <c r="Y20" i="15"/>
  <c r="Y18" i="15"/>
  <c r="Y23" i="16"/>
  <c r="Y21" i="16"/>
  <c r="Y19" i="16"/>
  <c r="Y14" i="16"/>
  <c r="Y15" i="16"/>
  <c r="Y23" i="17"/>
  <c r="Y21" i="17"/>
  <c r="Y19" i="17"/>
  <c r="Y17" i="17"/>
  <c r="Y15" i="17"/>
  <c r="Y23" i="15"/>
  <c r="Y18" i="8"/>
  <c r="Y24" i="7"/>
  <c r="Y18" i="5"/>
  <c r="V22" i="4"/>
  <c r="Y24" i="6"/>
  <c r="Y21" i="6"/>
  <c r="P11" i="5"/>
  <c r="Y8" i="5"/>
  <c r="P8" i="5"/>
  <c r="Z49" i="4"/>
  <c r="Z51" i="4"/>
  <c r="Z53" i="4"/>
  <c r="Z55" i="4"/>
  <c r="Z57" i="4"/>
  <c r="Z59" i="4"/>
  <c r="Z61" i="4"/>
  <c r="Z63" i="4"/>
  <c r="AC50" i="5"/>
  <c r="AC52" i="5"/>
  <c r="AC54" i="5"/>
  <c r="AC56" i="5"/>
  <c r="O56" i="5"/>
  <c r="AC58" i="5"/>
  <c r="AC60" i="5"/>
  <c r="O60" i="5"/>
  <c r="P60" i="5"/>
  <c r="AC62" i="5"/>
  <c r="AC64" i="5"/>
  <c r="AC60" i="6"/>
  <c r="AC64" i="6"/>
  <c r="O9" i="8"/>
  <c r="P9" i="8"/>
  <c r="AC52" i="10"/>
  <c r="O54" i="10"/>
  <c r="AC56" i="10"/>
  <c r="O56" i="10"/>
  <c r="AC60" i="10"/>
  <c r="AC64" i="10"/>
  <c r="O64" i="10"/>
  <c r="P64" i="10"/>
  <c r="AC49" i="15"/>
  <c r="AC50" i="15"/>
  <c r="AC52" i="15"/>
  <c r="AC54" i="15"/>
  <c r="AC56" i="15"/>
  <c r="O56" i="15"/>
  <c r="AC58" i="15"/>
  <c r="AC60" i="15"/>
  <c r="AC62" i="15"/>
  <c r="AC64" i="15"/>
  <c r="O64" i="15"/>
  <c r="P64" i="15"/>
  <c r="Y12" i="16"/>
  <c r="O9" i="17"/>
  <c r="P9" i="17"/>
  <c r="Y13" i="17"/>
  <c r="Z64" i="4"/>
  <c r="L64" i="4"/>
  <c r="M64" i="4"/>
  <c r="Z62" i="4"/>
  <c r="Z60" i="4"/>
  <c r="Z58" i="4"/>
  <c r="Z56" i="4"/>
  <c r="Z54" i="4"/>
  <c r="Z52" i="4"/>
  <c r="Z50" i="4"/>
  <c r="Z47" i="4"/>
  <c r="X30" i="4"/>
  <c r="X26" i="4"/>
  <c r="Z46" i="4"/>
  <c r="X45" i="4"/>
  <c r="X44" i="4"/>
  <c r="X43" i="4"/>
  <c r="X42" i="4"/>
  <c r="X41" i="4"/>
  <c r="X40" i="4"/>
  <c r="X39" i="4"/>
  <c r="X38" i="4"/>
  <c r="X37" i="4"/>
  <c r="X36" i="4"/>
  <c r="X35" i="4"/>
  <c r="X34" i="4"/>
  <c r="X32" i="4"/>
  <c r="X28" i="4"/>
  <c r="X25" i="4"/>
  <c r="X33" i="4"/>
  <c r="X31" i="4"/>
  <c r="X29" i="4"/>
  <c r="X27" i="4"/>
  <c r="AC63" i="5"/>
  <c r="AC61" i="5"/>
  <c r="AC59" i="5"/>
  <c r="AC57" i="5"/>
  <c r="AC55" i="5"/>
  <c r="AC53" i="5"/>
  <c r="AC51" i="5"/>
  <c r="AC49" i="5"/>
  <c r="AC48" i="5"/>
  <c r="AC46" i="5"/>
  <c r="AA45" i="5"/>
  <c r="AA44" i="5"/>
  <c r="O44" i="5"/>
  <c r="P44" i="5"/>
  <c r="AA43" i="5"/>
  <c r="AA42" i="5"/>
  <c r="AA41" i="5"/>
  <c r="AA40" i="5"/>
  <c r="AA39" i="5"/>
  <c r="AA38" i="5"/>
  <c r="AA37" i="5"/>
  <c r="AA36" i="5"/>
  <c r="AA34" i="5"/>
  <c r="AA35" i="5"/>
  <c r="AA30" i="5"/>
  <c r="AA26" i="5"/>
  <c r="AC47" i="5"/>
  <c r="AA32" i="5"/>
  <c r="AA28" i="5"/>
  <c r="AA25" i="5"/>
  <c r="AA33" i="5"/>
  <c r="AA31" i="5"/>
  <c r="AA29" i="5"/>
  <c r="O29" i="5"/>
  <c r="P29" i="5"/>
  <c r="AA27" i="5"/>
  <c r="AC63" i="6"/>
  <c r="AC61" i="6"/>
  <c r="AC59" i="6"/>
  <c r="AC57" i="6"/>
  <c r="AC55" i="6"/>
  <c r="AC53" i="6"/>
  <c r="AC51" i="6"/>
  <c r="AC49" i="6"/>
  <c r="AC48" i="6"/>
  <c r="AC46" i="6"/>
  <c r="AA45" i="6"/>
  <c r="AA44" i="6"/>
  <c r="AA43" i="6"/>
  <c r="AA41" i="6"/>
  <c r="AA40" i="6"/>
  <c r="AA39" i="6"/>
  <c r="AA37" i="6"/>
  <c r="AA36" i="6"/>
  <c r="AA34" i="6"/>
  <c r="AA35" i="6"/>
  <c r="AA30" i="6"/>
  <c r="AA26" i="6"/>
  <c r="AC47" i="6"/>
  <c r="AA32" i="6"/>
  <c r="AA28" i="6"/>
  <c r="AA25" i="6"/>
  <c r="AA33" i="6"/>
  <c r="AA31" i="6"/>
  <c r="AA29" i="6"/>
  <c r="AA27" i="6"/>
  <c r="AC63" i="7"/>
  <c r="O61" i="7"/>
  <c r="P61" i="7"/>
  <c r="AC59" i="7"/>
  <c r="AC55" i="7"/>
  <c r="AC51" i="7"/>
  <c r="O49" i="7"/>
  <c r="P49" i="7"/>
  <c r="AC48" i="7"/>
  <c r="O45" i="7"/>
  <c r="P45" i="7"/>
  <c r="AA44" i="7"/>
  <c r="O44" i="7"/>
  <c r="P44" i="7"/>
  <c r="AA43" i="7"/>
  <c r="AA42" i="7"/>
  <c r="O42" i="7"/>
  <c r="P42" i="7"/>
  <c r="O41" i="7"/>
  <c r="P41" i="7"/>
  <c r="AA40" i="7"/>
  <c r="AA39" i="7"/>
  <c r="O39" i="7"/>
  <c r="P39" i="7"/>
  <c r="AA38" i="7"/>
  <c r="AA36" i="7"/>
  <c r="AA34" i="7"/>
  <c r="O34" i="7"/>
  <c r="P34" i="7"/>
  <c r="AA30" i="7"/>
  <c r="AA26" i="7"/>
  <c r="AC47" i="7"/>
  <c r="AA32" i="7"/>
  <c r="AA28" i="7"/>
  <c r="O25" i="7"/>
  <c r="P25" i="7"/>
  <c r="AA35" i="7"/>
  <c r="AA31" i="7"/>
  <c r="O29" i="7"/>
  <c r="P29" i="7"/>
  <c r="AA27" i="7"/>
  <c r="AC62" i="8"/>
  <c r="AC60" i="8"/>
  <c r="AC58" i="8"/>
  <c r="AC56" i="8"/>
  <c r="O56" i="8"/>
  <c r="AC54" i="8"/>
  <c r="O54" i="8"/>
  <c r="AC52" i="8"/>
  <c r="AC50" i="8"/>
  <c r="O50" i="8"/>
  <c r="P50" i="8"/>
  <c r="AC48" i="8"/>
  <c r="AC47" i="8"/>
  <c r="AA45" i="8"/>
  <c r="AA44" i="8"/>
  <c r="AA43" i="8"/>
  <c r="AA42" i="8"/>
  <c r="AA41" i="8"/>
  <c r="AA40" i="8"/>
  <c r="AA39" i="8"/>
  <c r="AA38" i="8"/>
  <c r="AA37" i="8"/>
  <c r="AA36" i="8"/>
  <c r="O36" i="8"/>
  <c r="P36" i="8"/>
  <c r="AA35" i="8"/>
  <c r="AA34" i="8"/>
  <c r="AA33" i="8"/>
  <c r="AA32" i="8"/>
  <c r="AA31" i="8"/>
  <c r="AA30" i="8"/>
  <c r="AA29" i="8"/>
  <c r="AA28" i="8"/>
  <c r="AA27" i="8"/>
  <c r="AA26" i="8"/>
  <c r="AA25" i="8"/>
  <c r="O23" i="8"/>
  <c r="P23" i="8"/>
  <c r="AC46" i="8"/>
  <c r="O46" i="8"/>
  <c r="AC62" i="9"/>
  <c r="AC60" i="9"/>
  <c r="AC58" i="9"/>
  <c r="AC56" i="9"/>
  <c r="AC54" i="9"/>
  <c r="AC52" i="9"/>
  <c r="AC50" i="9"/>
  <c r="AC49" i="9"/>
  <c r="AA45" i="9"/>
  <c r="AA44" i="9"/>
  <c r="AA43" i="9"/>
  <c r="AA42" i="9"/>
  <c r="O42" i="9"/>
  <c r="P42" i="9"/>
  <c r="AA41" i="9"/>
  <c r="AA40" i="9"/>
  <c r="O40" i="9"/>
  <c r="P40" i="9"/>
  <c r="AA39" i="9"/>
  <c r="AA38" i="9"/>
  <c r="O38" i="9"/>
  <c r="AA37" i="9"/>
  <c r="AA36" i="9"/>
  <c r="AA32" i="9"/>
  <c r="O32" i="9"/>
  <c r="P32" i="9"/>
  <c r="AA28" i="9"/>
  <c r="AC48" i="9"/>
  <c r="AC46" i="9"/>
  <c r="AA34" i="9"/>
  <c r="AA30" i="9"/>
  <c r="AA26" i="9"/>
  <c r="AA35" i="9"/>
  <c r="AA33" i="9"/>
  <c r="AA31" i="9"/>
  <c r="AA29" i="9"/>
  <c r="AA27" i="9"/>
  <c r="AA25" i="9"/>
  <c r="AC63" i="10"/>
  <c r="AC61" i="10"/>
  <c r="AC59" i="10"/>
  <c r="AC57" i="10"/>
  <c r="AC55" i="10"/>
  <c r="AC53" i="10"/>
  <c r="AC51" i="10"/>
  <c r="AC49" i="10"/>
  <c r="AC48" i="10"/>
  <c r="AA45" i="10"/>
  <c r="AA44" i="10"/>
  <c r="AA43" i="10"/>
  <c r="AA41" i="10"/>
  <c r="AA40" i="10"/>
  <c r="AA39" i="10"/>
  <c r="AA37" i="10"/>
  <c r="AA36" i="10"/>
  <c r="AA34" i="10"/>
  <c r="AA35" i="10"/>
  <c r="AA30" i="10"/>
  <c r="AC47" i="10"/>
  <c r="AA32" i="10"/>
  <c r="AA28" i="10"/>
  <c r="AA25" i="10"/>
  <c r="AA33" i="10"/>
  <c r="AA31" i="10"/>
  <c r="AA29" i="10"/>
  <c r="AA27" i="10"/>
  <c r="AC63" i="14"/>
  <c r="AC59" i="14"/>
  <c r="O57" i="14"/>
  <c r="P57" i="14"/>
  <c r="AC55" i="14"/>
  <c r="AC53" i="14"/>
  <c r="AC51" i="14"/>
  <c r="O51" i="14"/>
  <c r="P51" i="14"/>
  <c r="AC49" i="14"/>
  <c r="AC48" i="14"/>
  <c r="AA45" i="14"/>
  <c r="AA44" i="14"/>
  <c r="AA43" i="14"/>
  <c r="AA42" i="14"/>
  <c r="AA41" i="14"/>
  <c r="AA40" i="14"/>
  <c r="AA39" i="14"/>
  <c r="AA38" i="14"/>
  <c r="AA37" i="14"/>
  <c r="AA36" i="14"/>
  <c r="AA34" i="14"/>
  <c r="AA35" i="14"/>
  <c r="AA30" i="14"/>
  <c r="AA26" i="14"/>
  <c r="AC47" i="14"/>
  <c r="AA32" i="14"/>
  <c r="AA28" i="14"/>
  <c r="AA25" i="14"/>
  <c r="AA33" i="14"/>
  <c r="AA31" i="14"/>
  <c r="AA29" i="14"/>
  <c r="AA27" i="14"/>
  <c r="AC61" i="15"/>
  <c r="AC57" i="15"/>
  <c r="AC53" i="15"/>
  <c r="AC48" i="15"/>
  <c r="AC46" i="15"/>
  <c r="AA45" i="15"/>
  <c r="AA44" i="15"/>
  <c r="AA42" i="15"/>
  <c r="O42" i="15"/>
  <c r="AA41" i="15"/>
  <c r="AA40" i="15"/>
  <c r="AA38" i="15"/>
  <c r="AA37" i="15"/>
  <c r="AA36" i="15"/>
  <c r="AA34" i="15"/>
  <c r="AA30" i="15"/>
  <c r="AA26" i="15"/>
  <c r="AA32" i="15"/>
  <c r="AA28" i="15"/>
  <c r="AA25" i="15"/>
  <c r="AA33" i="15"/>
  <c r="AA29" i="15"/>
  <c r="AC64" i="16"/>
  <c r="O64" i="16"/>
  <c r="AC62" i="16"/>
  <c r="O62" i="16"/>
  <c r="P62" i="16"/>
  <c r="AC60" i="16"/>
  <c r="AC58" i="16"/>
  <c r="AC56" i="16"/>
  <c r="AC54" i="16"/>
  <c r="AC52" i="16"/>
  <c r="AC50" i="16"/>
  <c r="AC47" i="16"/>
  <c r="AC49" i="16"/>
  <c r="O49" i="16"/>
  <c r="P49" i="16"/>
  <c r="AC48" i="16"/>
  <c r="AA45" i="16"/>
  <c r="O45" i="16"/>
  <c r="P45" i="16"/>
  <c r="AA44" i="16"/>
  <c r="AA43" i="16"/>
  <c r="AA42" i="16"/>
  <c r="O42" i="16"/>
  <c r="P42" i="16"/>
  <c r="AA41" i="16"/>
  <c r="AA40" i="16"/>
  <c r="AA39" i="16"/>
  <c r="O39" i="16"/>
  <c r="P39" i="16"/>
  <c r="AA38" i="16"/>
  <c r="AA37" i="16"/>
  <c r="AA36" i="16"/>
  <c r="AA35" i="16"/>
  <c r="O35" i="16"/>
  <c r="P35" i="16"/>
  <c r="AA34" i="16"/>
  <c r="AA33" i="16"/>
  <c r="O33" i="16"/>
  <c r="P33" i="16"/>
  <c r="AA32" i="16"/>
  <c r="O32" i="16"/>
  <c r="P32" i="16"/>
  <c r="AA31" i="16"/>
  <c r="O31" i="16"/>
  <c r="P31" i="16"/>
  <c r="AA30" i="16"/>
  <c r="AA29" i="16"/>
  <c r="O29" i="16"/>
  <c r="P29" i="16"/>
  <c r="AA28" i="16"/>
  <c r="AA27" i="16"/>
  <c r="AA26" i="16"/>
  <c r="AA25" i="16"/>
  <c r="AC61" i="17"/>
  <c r="AC57" i="17"/>
  <c r="AC53" i="17"/>
  <c r="AC49" i="17"/>
  <c r="AC48" i="17"/>
  <c r="O48" i="17"/>
  <c r="AA45" i="17"/>
  <c r="AA44" i="17"/>
  <c r="AA42" i="17"/>
  <c r="AA41" i="17"/>
  <c r="AA40" i="17"/>
  <c r="AA38" i="17"/>
  <c r="AA37" i="17"/>
  <c r="O37" i="17"/>
  <c r="AA36" i="17"/>
  <c r="AA34" i="17"/>
  <c r="AA30" i="17"/>
  <c r="AA26" i="17"/>
  <c r="O26" i="17"/>
  <c r="P26" i="17"/>
  <c r="AA32" i="17"/>
  <c r="AA28" i="17"/>
  <c r="AA25" i="17"/>
  <c r="O25" i="17"/>
  <c r="P25" i="17"/>
  <c r="AA33" i="17"/>
  <c r="AA29" i="17"/>
  <c r="O27" i="17"/>
  <c r="P27" i="17"/>
  <c r="O13" i="17"/>
  <c r="P13" i="17"/>
  <c r="O64" i="17"/>
  <c r="P64" i="17"/>
  <c r="O54" i="17"/>
  <c r="O52" i="17"/>
  <c r="O46" i="17"/>
  <c r="P46" i="17"/>
  <c r="O44" i="17"/>
  <c r="P44" i="17"/>
  <c r="O43" i="17"/>
  <c r="O39" i="17"/>
  <c r="O35" i="17"/>
  <c r="P35" i="17"/>
  <c r="O42" i="17"/>
  <c r="P42" i="17"/>
  <c r="O59" i="17"/>
  <c r="P59" i="17"/>
  <c r="O14" i="17"/>
  <c r="P14" i="17"/>
  <c r="O62" i="17"/>
  <c r="P62" i="17"/>
  <c r="O41" i="17"/>
  <c r="P41" i="17"/>
  <c r="O23" i="17"/>
  <c r="P23" i="17"/>
  <c r="O22" i="17"/>
  <c r="P22" i="17"/>
  <c r="O21" i="17"/>
  <c r="P21" i="17"/>
  <c r="O19" i="17"/>
  <c r="P19" i="17"/>
  <c r="O18" i="17"/>
  <c r="P18" i="17"/>
  <c r="O36" i="17"/>
  <c r="O34" i="17"/>
  <c r="P34" i="17"/>
  <c r="O32" i="17"/>
  <c r="P32" i="17"/>
  <c r="O30" i="17"/>
  <c r="P30" i="17"/>
  <c r="O28" i="17"/>
  <c r="P28" i="17"/>
  <c r="O17" i="17"/>
  <c r="P17" i="17"/>
  <c r="O15" i="17"/>
  <c r="P15" i="17"/>
  <c r="O61" i="17"/>
  <c r="P61" i="17"/>
  <c r="O55" i="17"/>
  <c r="P55" i="17"/>
  <c r="O53" i="17"/>
  <c r="P53" i="17"/>
  <c r="O10" i="17"/>
  <c r="P10" i="17"/>
  <c r="O12" i="17"/>
  <c r="P12" i="17"/>
  <c r="O38" i="17"/>
  <c r="P38" i="17"/>
  <c r="O63" i="17"/>
  <c r="P63" i="17"/>
  <c r="O48" i="16"/>
  <c r="P48" i="16"/>
  <c r="O40" i="16"/>
  <c r="P40" i="16"/>
  <c r="O52" i="16"/>
  <c r="P52" i="16"/>
  <c r="O50" i="16"/>
  <c r="P50" i="16"/>
  <c r="O53" i="16"/>
  <c r="P53" i="16"/>
  <c r="O58" i="16"/>
  <c r="P58" i="16"/>
  <c r="O23" i="16"/>
  <c r="P23" i="16"/>
  <c r="O22" i="16"/>
  <c r="P22" i="16"/>
  <c r="O21" i="16"/>
  <c r="P21" i="16"/>
  <c r="O20" i="16"/>
  <c r="P20" i="16"/>
  <c r="O19" i="16"/>
  <c r="P19" i="16"/>
  <c r="O37" i="16"/>
  <c r="P37" i="16"/>
  <c r="O13" i="16"/>
  <c r="P13" i="16"/>
  <c r="O57" i="16"/>
  <c r="P57" i="16"/>
  <c r="O55" i="16"/>
  <c r="P55" i="16"/>
  <c r="O46" i="16"/>
  <c r="P46" i="16"/>
  <c r="O44" i="16"/>
  <c r="P44" i="16"/>
  <c r="O36" i="16"/>
  <c r="P36" i="16"/>
  <c r="O34" i="16"/>
  <c r="P34" i="16"/>
  <c r="O28" i="16"/>
  <c r="P28" i="16"/>
  <c r="O27" i="16"/>
  <c r="P27" i="16"/>
  <c r="O26" i="16"/>
  <c r="P26" i="16"/>
  <c r="O25" i="16"/>
  <c r="P25" i="16"/>
  <c r="O14" i="16"/>
  <c r="P14" i="16"/>
  <c r="O60" i="16"/>
  <c r="P60" i="16"/>
  <c r="O15" i="16"/>
  <c r="P15" i="16"/>
  <c r="O59" i="16"/>
  <c r="P59" i="16"/>
  <c r="O24" i="16"/>
  <c r="P24" i="16"/>
  <c r="O17" i="16"/>
  <c r="P17" i="16"/>
  <c r="O63" i="16"/>
  <c r="P63" i="16"/>
  <c r="O30" i="16"/>
  <c r="P30" i="16"/>
  <c r="O12" i="16"/>
  <c r="P12" i="16"/>
  <c r="O43" i="16"/>
  <c r="P43" i="16"/>
  <c r="O51" i="16"/>
  <c r="P51" i="16"/>
  <c r="O61" i="16"/>
  <c r="P61" i="16"/>
  <c r="O60" i="15"/>
  <c r="P60" i="15"/>
  <c r="O58" i="15"/>
  <c r="P58" i="15"/>
  <c r="O38" i="15"/>
  <c r="O51" i="15"/>
  <c r="P51" i="15"/>
  <c r="O41" i="15"/>
  <c r="P41" i="15"/>
  <c r="O49" i="15"/>
  <c r="P49" i="15"/>
  <c r="O21" i="15"/>
  <c r="P21" i="15"/>
  <c r="O36" i="15"/>
  <c r="P36" i="15"/>
  <c r="O35" i="15"/>
  <c r="P35" i="15"/>
  <c r="O32" i="15"/>
  <c r="P32" i="15"/>
  <c r="O29" i="15"/>
  <c r="P29" i="15"/>
  <c r="O25" i="15"/>
  <c r="P25" i="15"/>
  <c r="O22" i="15"/>
  <c r="O20" i="15"/>
  <c r="O19" i="15"/>
  <c r="P19" i="15"/>
  <c r="O10" i="15"/>
  <c r="P10" i="15"/>
  <c r="O13" i="15"/>
  <c r="P13" i="15"/>
  <c r="O30" i="15"/>
  <c r="P30" i="15"/>
  <c r="O52" i="15"/>
  <c r="P52" i="15"/>
  <c r="O40" i="15"/>
  <c r="O34" i="15"/>
  <c r="P34" i="15"/>
  <c r="O33" i="15"/>
  <c r="P33" i="15"/>
  <c r="O27" i="15"/>
  <c r="P27" i="15"/>
  <c r="O15" i="15"/>
  <c r="P15" i="15"/>
  <c r="O47" i="15"/>
  <c r="P47" i="15"/>
  <c r="O45" i="15"/>
  <c r="P45" i="15"/>
  <c r="O37" i="15"/>
  <c r="P37" i="15"/>
  <c r="O23" i="15"/>
  <c r="P23" i="15"/>
  <c r="O63" i="15"/>
  <c r="P63" i="15"/>
  <c r="O59" i="15"/>
  <c r="P59" i="15"/>
  <c r="O53" i="15"/>
  <c r="P53" i="15"/>
  <c r="O18" i="15"/>
  <c r="P18" i="15"/>
  <c r="O26" i="15"/>
  <c r="P26" i="15"/>
  <c r="O31" i="15"/>
  <c r="P31" i="15"/>
  <c r="O39" i="15"/>
  <c r="P39" i="15"/>
  <c r="O56" i="14"/>
  <c r="O32" i="14"/>
  <c r="P32" i="14"/>
  <c r="O31" i="14"/>
  <c r="P31" i="14"/>
  <c r="O30" i="14"/>
  <c r="P30" i="14"/>
  <c r="O27" i="14"/>
  <c r="P27" i="14"/>
  <c r="O25" i="14"/>
  <c r="P25" i="14"/>
  <c r="O36" i="14"/>
  <c r="P36" i="14"/>
  <c r="O52" i="14"/>
  <c r="P52" i="14"/>
  <c r="O55" i="14"/>
  <c r="P55" i="14"/>
  <c r="O13" i="14"/>
  <c r="P13" i="14"/>
  <c r="O49" i="14"/>
  <c r="P49" i="14"/>
  <c r="O46" i="14"/>
  <c r="P46" i="14"/>
  <c r="O40" i="14"/>
  <c r="P40" i="14"/>
  <c r="O38" i="14"/>
  <c r="P38" i="14"/>
  <c r="O35" i="14"/>
  <c r="P35" i="14"/>
  <c r="O23" i="14"/>
  <c r="P23" i="14"/>
  <c r="O22" i="14"/>
  <c r="P22" i="14"/>
  <c r="O19" i="14"/>
  <c r="P19" i="14"/>
  <c r="O18" i="14"/>
  <c r="P18" i="14"/>
  <c r="O17" i="14"/>
  <c r="P17" i="14"/>
  <c r="O61" i="14"/>
  <c r="P61" i="14"/>
  <c r="O53" i="14"/>
  <c r="P53" i="14"/>
  <c r="O41" i="14"/>
  <c r="P41" i="14"/>
  <c r="O10" i="14"/>
  <c r="P10" i="14"/>
  <c r="O20" i="14"/>
  <c r="P20" i="14"/>
  <c r="O26" i="14"/>
  <c r="P26" i="14"/>
  <c r="O28" i="14"/>
  <c r="P28" i="14"/>
  <c r="O45" i="14"/>
  <c r="P45" i="14"/>
  <c r="O52" i="10"/>
  <c r="O41" i="10"/>
  <c r="P41" i="10"/>
  <c r="O37" i="10"/>
  <c r="P37" i="10"/>
  <c r="O27" i="10"/>
  <c r="P27" i="10"/>
  <c r="O26" i="10"/>
  <c r="P26" i="10"/>
  <c r="O25" i="10"/>
  <c r="P25" i="10"/>
  <c r="O34" i="10"/>
  <c r="O15" i="10"/>
  <c r="P15" i="10"/>
  <c r="O14" i="10"/>
  <c r="P14" i="10"/>
  <c r="O12" i="10"/>
  <c r="P12" i="10"/>
  <c r="O10" i="10"/>
  <c r="P10" i="10"/>
  <c r="O50" i="10"/>
  <c r="O48" i="10"/>
  <c r="O46" i="10"/>
  <c r="O44" i="10"/>
  <c r="P44" i="10"/>
  <c r="O43" i="10"/>
  <c r="O39" i="10"/>
  <c r="P39" i="10"/>
  <c r="O29" i="10"/>
  <c r="P29" i="10"/>
  <c r="O24" i="10"/>
  <c r="P24" i="10"/>
  <c r="O23" i="10"/>
  <c r="P23" i="10"/>
  <c r="O19" i="10"/>
  <c r="P19" i="10"/>
  <c r="O18" i="10"/>
  <c r="P18" i="10"/>
  <c r="O36" i="10"/>
  <c r="O33" i="10"/>
  <c r="P33" i="10"/>
  <c r="O32" i="10"/>
  <c r="O30" i="10"/>
  <c r="O28" i="10"/>
  <c r="O17" i="10"/>
  <c r="P17" i="10"/>
  <c r="O16" i="10"/>
  <c r="P16" i="10"/>
  <c r="O55" i="10"/>
  <c r="P55" i="10"/>
  <c r="O31" i="10"/>
  <c r="P31" i="10"/>
  <c r="O20" i="10"/>
  <c r="P20" i="10"/>
  <c r="O21" i="10"/>
  <c r="P21" i="10"/>
  <c r="O45" i="10"/>
  <c r="P45" i="10"/>
  <c r="O49" i="10"/>
  <c r="P49" i="10"/>
  <c r="O53" i="10"/>
  <c r="P53" i="10"/>
  <c r="O57" i="10"/>
  <c r="P57" i="10"/>
  <c r="O61" i="10"/>
  <c r="P61" i="10"/>
  <c r="O64" i="9"/>
  <c r="O31" i="9"/>
  <c r="O30" i="9"/>
  <c r="P30" i="9"/>
  <c r="O29" i="9"/>
  <c r="O28" i="9"/>
  <c r="P28" i="9"/>
  <c r="O27" i="9"/>
  <c r="O26" i="9"/>
  <c r="P26" i="9"/>
  <c r="O25" i="9"/>
  <c r="O56" i="9"/>
  <c r="O48" i="9"/>
  <c r="P48" i="9"/>
  <c r="O24" i="9"/>
  <c r="P24" i="9"/>
  <c r="O23" i="9"/>
  <c r="O22" i="9"/>
  <c r="P22" i="9"/>
  <c r="O41" i="9"/>
  <c r="P41" i="9"/>
  <c r="O12" i="9"/>
  <c r="P12" i="9"/>
  <c r="O49" i="9"/>
  <c r="P49" i="9"/>
  <c r="O21" i="9"/>
  <c r="O20" i="9"/>
  <c r="P20" i="9"/>
  <c r="O19" i="9"/>
  <c r="O18" i="9"/>
  <c r="P18" i="9"/>
  <c r="O14" i="9"/>
  <c r="P14" i="9"/>
  <c r="O43" i="9"/>
  <c r="P43" i="9"/>
  <c r="O33" i="9"/>
  <c r="P33" i="9"/>
  <c r="O37" i="9"/>
  <c r="P37" i="9"/>
  <c r="O55" i="9"/>
  <c r="P55" i="9"/>
  <c r="O57" i="9"/>
  <c r="P57" i="9"/>
  <c r="O61" i="9"/>
  <c r="P61" i="9"/>
  <c r="O15" i="9"/>
  <c r="P15" i="9"/>
  <c r="O51" i="9"/>
  <c r="P51" i="9"/>
  <c r="O39" i="9"/>
  <c r="P39" i="9"/>
  <c r="O10" i="9"/>
  <c r="P10" i="9"/>
  <c r="O13" i="9"/>
  <c r="P13" i="9"/>
  <c r="O16" i="9"/>
  <c r="P16" i="9"/>
  <c r="O45" i="9"/>
  <c r="P45" i="9"/>
  <c r="O20" i="8"/>
  <c r="P20" i="8"/>
  <c r="O13" i="8"/>
  <c r="P13" i="8"/>
  <c r="O53" i="8"/>
  <c r="P53" i="8"/>
  <c r="O10" i="8"/>
  <c r="P10" i="8"/>
  <c r="O60" i="8"/>
  <c r="P60" i="8"/>
  <c r="O52" i="8"/>
  <c r="O48" i="8"/>
  <c r="O44" i="8"/>
  <c r="P44" i="8"/>
  <c r="O41" i="8"/>
  <c r="O24" i="8"/>
  <c r="P24" i="8"/>
  <c r="O37" i="8"/>
  <c r="O55" i="8"/>
  <c r="P55" i="8"/>
  <c r="O47" i="8"/>
  <c r="P47" i="8"/>
  <c r="O38" i="8"/>
  <c r="P38" i="8"/>
  <c r="O59" i="8"/>
  <c r="P59" i="8"/>
  <c r="O35" i="8"/>
  <c r="P35" i="8"/>
  <c r="O33" i="8"/>
  <c r="P33" i="8"/>
  <c r="O32" i="8"/>
  <c r="P32" i="8"/>
  <c r="O31" i="8"/>
  <c r="P31" i="8"/>
  <c r="O30" i="8"/>
  <c r="P30" i="8"/>
  <c r="O29" i="8"/>
  <c r="O28" i="8"/>
  <c r="P28" i="8"/>
  <c r="O27" i="8"/>
  <c r="P27" i="8"/>
  <c r="O26" i="8"/>
  <c r="P26" i="8"/>
  <c r="O25" i="8"/>
  <c r="O16" i="8"/>
  <c r="P16" i="8"/>
  <c r="O15" i="8"/>
  <c r="P15" i="8"/>
  <c r="O21" i="8"/>
  <c r="P21" i="8"/>
  <c r="O19" i="8"/>
  <c r="P19" i="8"/>
  <c r="O14" i="8"/>
  <c r="P14" i="8"/>
  <c r="O61" i="8"/>
  <c r="P61" i="8"/>
  <c r="O18" i="8"/>
  <c r="P18" i="8"/>
  <c r="O63" i="8"/>
  <c r="P63" i="8"/>
  <c r="O12" i="8"/>
  <c r="P12" i="8"/>
  <c r="O39" i="8"/>
  <c r="O43" i="8"/>
  <c r="P43" i="8"/>
  <c r="O57" i="8"/>
  <c r="P57" i="8"/>
  <c r="O32" i="7"/>
  <c r="O30" i="7"/>
  <c r="O59" i="7"/>
  <c r="P59" i="7"/>
  <c r="O51" i="7"/>
  <c r="P51" i="7"/>
  <c r="O47" i="7"/>
  <c r="P47" i="7"/>
  <c r="O24" i="7"/>
  <c r="P24" i="7"/>
  <c r="O55" i="7"/>
  <c r="P55" i="7"/>
  <c r="O53" i="7"/>
  <c r="P53" i="7"/>
  <c r="O31" i="7"/>
  <c r="P31" i="7"/>
  <c r="O22" i="7"/>
  <c r="P22" i="7"/>
  <c r="O12" i="7"/>
  <c r="P12" i="7"/>
  <c r="O36" i="7"/>
  <c r="P36" i="7"/>
  <c r="O38" i="7"/>
  <c r="P38" i="7"/>
  <c r="O14" i="7"/>
  <c r="P14" i="7"/>
  <c r="O7" i="7"/>
  <c r="P7" i="7"/>
  <c r="O64" i="7"/>
  <c r="O57" i="7"/>
  <c r="P57" i="7"/>
  <c r="O56" i="7"/>
  <c r="P56" i="7"/>
  <c r="O52" i="7"/>
  <c r="P52" i="7"/>
  <c r="O37" i="7"/>
  <c r="P37" i="7"/>
  <c r="O23" i="7"/>
  <c r="P23" i="7"/>
  <c r="O21" i="7"/>
  <c r="P21" i="7"/>
  <c r="O40" i="7"/>
  <c r="P40" i="7"/>
  <c r="O28" i="7"/>
  <c r="P28" i="7"/>
  <c r="O54" i="7"/>
  <c r="P54" i="7"/>
  <c r="O48" i="7"/>
  <c r="P48" i="7"/>
  <c r="O43" i="7"/>
  <c r="O27" i="7"/>
  <c r="P27" i="7"/>
  <c r="O17" i="7"/>
  <c r="P17" i="7"/>
  <c r="O16" i="7"/>
  <c r="P16" i="7"/>
  <c r="O19" i="7"/>
  <c r="P19" i="7"/>
  <c r="O18" i="7"/>
  <c r="P18" i="7"/>
  <c r="O63" i="7"/>
  <c r="P63" i="7"/>
  <c r="O13" i="7"/>
  <c r="P13" i="7"/>
  <c r="O39" i="6"/>
  <c r="O63" i="6"/>
  <c r="P63" i="6"/>
  <c r="O29" i="6"/>
  <c r="P29" i="6"/>
  <c r="O53" i="6"/>
  <c r="P53" i="6"/>
  <c r="O50" i="6"/>
  <c r="P50" i="6"/>
  <c r="O48" i="6"/>
  <c r="P48" i="6"/>
  <c r="O46" i="6"/>
  <c r="P46" i="6"/>
  <c r="O44" i="6"/>
  <c r="P44" i="6"/>
  <c r="O55" i="6"/>
  <c r="P55" i="6"/>
  <c r="O17" i="6"/>
  <c r="P17" i="6"/>
  <c r="O42" i="6"/>
  <c r="P42" i="6"/>
  <c r="O56" i="6"/>
  <c r="O43" i="6"/>
  <c r="P43" i="6"/>
  <c r="O26" i="6"/>
  <c r="P26" i="6"/>
  <c r="O6" i="6"/>
  <c r="P6" i="6"/>
  <c r="O9" i="6"/>
  <c r="P9" i="6"/>
  <c r="O37" i="6"/>
  <c r="P37" i="6"/>
  <c r="O36" i="6"/>
  <c r="P36" i="6"/>
  <c r="O19" i="6"/>
  <c r="P19" i="6"/>
  <c r="O59" i="6"/>
  <c r="P59" i="6"/>
  <c r="O52" i="6"/>
  <c r="P52" i="6"/>
  <c r="O28" i="6"/>
  <c r="P28" i="6"/>
  <c r="O27" i="6"/>
  <c r="P27" i="6"/>
  <c r="O41" i="6"/>
  <c r="O25" i="6"/>
  <c r="P25" i="6"/>
  <c r="O15" i="6"/>
  <c r="P15" i="6"/>
  <c r="O32" i="6"/>
  <c r="P32" i="6"/>
  <c r="O30" i="6"/>
  <c r="P30" i="6"/>
  <c r="O14" i="6"/>
  <c r="P14" i="6"/>
  <c r="O38" i="6"/>
  <c r="P38" i="6"/>
  <c r="O40" i="6"/>
  <c r="P40" i="6"/>
  <c r="O24" i="6"/>
  <c r="P24" i="6"/>
  <c r="O23" i="6"/>
  <c r="P23" i="6"/>
  <c r="O21" i="6"/>
  <c r="P21" i="6"/>
  <c r="O34" i="6"/>
  <c r="P34" i="6"/>
  <c r="O10" i="6"/>
  <c r="P10" i="6"/>
  <c r="O12" i="6"/>
  <c r="P12" i="6"/>
  <c r="O18" i="6"/>
  <c r="P18" i="6"/>
  <c r="O54" i="6"/>
  <c r="P54" i="6"/>
  <c r="O64" i="6"/>
  <c r="P64" i="6"/>
  <c r="O37" i="5"/>
  <c r="P37" i="5"/>
  <c r="O50" i="5"/>
  <c r="P50" i="5"/>
  <c r="O51" i="5"/>
  <c r="P51" i="5"/>
  <c r="O28" i="5"/>
  <c r="P28" i="5"/>
  <c r="O17" i="5"/>
  <c r="P17" i="5"/>
  <c r="O20" i="5"/>
  <c r="P20" i="5"/>
  <c r="O54" i="5"/>
  <c r="P54" i="5"/>
  <c r="O16" i="5"/>
  <c r="O19" i="5"/>
  <c r="P19" i="5"/>
  <c r="O27" i="5"/>
  <c r="P27" i="5"/>
  <c r="O24" i="5"/>
  <c r="P24" i="5"/>
  <c r="O10" i="5"/>
  <c r="P10" i="5"/>
  <c r="O18" i="5"/>
  <c r="P18" i="5"/>
  <c r="O26" i="5"/>
  <c r="P26" i="5"/>
  <c r="O30" i="5"/>
  <c r="P30" i="5"/>
  <c r="O43" i="5"/>
  <c r="P43" i="5"/>
  <c r="O36" i="5"/>
  <c r="P36" i="5"/>
  <c r="O12" i="5"/>
  <c r="P12" i="5"/>
  <c r="O22" i="5"/>
  <c r="P22" i="5"/>
  <c r="O35" i="5"/>
  <c r="O62" i="5"/>
  <c r="P62" i="5"/>
  <c r="O21" i="5"/>
  <c r="P21" i="5"/>
  <c r="O47" i="5"/>
  <c r="P47" i="5"/>
  <c r="O33" i="5"/>
  <c r="P33" i="5"/>
  <c r="O63" i="5"/>
  <c r="P63" i="5"/>
  <c r="O48" i="5"/>
  <c r="P48" i="5"/>
  <c r="O59" i="5"/>
  <c r="P59" i="5"/>
  <c r="O41" i="5"/>
  <c r="P41" i="5"/>
  <c r="O64" i="5"/>
  <c r="P64" i="5"/>
  <c r="O25" i="5"/>
  <c r="P25" i="5"/>
  <c r="O52" i="5"/>
  <c r="O39" i="5"/>
  <c r="P39" i="5"/>
  <c r="O45" i="5"/>
  <c r="O31" i="5"/>
  <c r="P31" i="5"/>
  <c r="L63" i="4"/>
  <c r="M63" i="4"/>
  <c r="L62" i="4"/>
  <c r="M62" i="4"/>
  <c r="L61" i="4"/>
  <c r="L60" i="4"/>
  <c r="M60" i="4"/>
  <c r="L59" i="4"/>
  <c r="M59" i="4"/>
  <c r="L58" i="4"/>
  <c r="L57" i="4"/>
  <c r="M57" i="4"/>
  <c r="L56" i="4"/>
  <c r="M56" i="4"/>
  <c r="L55" i="4"/>
  <c r="M55" i="4"/>
  <c r="L54" i="4"/>
  <c r="M54" i="4"/>
  <c r="L53" i="4"/>
  <c r="M53" i="4"/>
  <c r="L52" i="4"/>
  <c r="M52" i="4"/>
  <c r="L51" i="4"/>
  <c r="M51" i="4"/>
  <c r="L50" i="4"/>
  <c r="M50" i="4"/>
  <c r="L49" i="4"/>
  <c r="M49" i="4"/>
  <c r="L48" i="4"/>
  <c r="M48" i="4"/>
  <c r="L47" i="4"/>
  <c r="M47" i="4"/>
  <c r="L46" i="4"/>
  <c r="M46" i="4"/>
  <c r="L45" i="4"/>
  <c r="M45" i="4"/>
  <c r="L43" i="4"/>
  <c r="M43" i="4"/>
  <c r="L44" i="4"/>
  <c r="M44" i="4"/>
  <c r="L42" i="4"/>
  <c r="M42" i="4"/>
  <c r="L41" i="4"/>
  <c r="M41" i="4"/>
  <c r="L40" i="4"/>
  <c r="M40" i="4"/>
  <c r="L38" i="4"/>
  <c r="M38" i="4"/>
  <c r="L39" i="4"/>
  <c r="M39" i="4"/>
  <c r="L37" i="4"/>
  <c r="M37" i="4"/>
  <c r="L36" i="4"/>
  <c r="M36" i="4"/>
  <c r="L34" i="4"/>
  <c r="M34" i="4"/>
  <c r="L35" i="4"/>
  <c r="M35" i="4"/>
  <c r="L33" i="4"/>
  <c r="M33" i="4"/>
  <c r="L16" i="4"/>
  <c r="M16" i="4"/>
  <c r="M58" i="4"/>
  <c r="O5" i="17"/>
  <c r="P5" i="17"/>
  <c r="O16" i="17"/>
  <c r="P16" i="17"/>
  <c r="O20" i="17"/>
  <c r="P20" i="17"/>
  <c r="O24" i="17"/>
  <c r="P24" i="17"/>
  <c r="O31" i="17"/>
  <c r="P31" i="17"/>
  <c r="O58" i="17"/>
  <c r="P58" i="17"/>
  <c r="O29" i="17"/>
  <c r="P29" i="17"/>
  <c r="P36" i="17"/>
  <c r="O40" i="17"/>
  <c r="P40" i="17"/>
  <c r="P52" i="17"/>
  <c r="P39" i="17"/>
  <c r="P43" i="17"/>
  <c r="P54" i="17"/>
  <c r="P56" i="17"/>
  <c r="O57" i="17"/>
  <c r="P57" i="17"/>
  <c r="O33" i="17"/>
  <c r="P33" i="17"/>
  <c r="P37" i="17"/>
  <c r="O45" i="17"/>
  <c r="P45" i="17"/>
  <c r="O47" i="17"/>
  <c r="P47" i="17"/>
  <c r="P48" i="17"/>
  <c r="O49" i="17"/>
  <c r="P49" i="17"/>
  <c r="P50" i="17"/>
  <c r="O51" i="17"/>
  <c r="P51" i="17"/>
  <c r="O60" i="17"/>
  <c r="P60" i="17"/>
  <c r="Y5" i="16"/>
  <c r="O5" i="16"/>
  <c r="P5" i="16"/>
  <c r="O16" i="16"/>
  <c r="P16" i="16"/>
  <c r="O54" i="16"/>
  <c r="P54" i="16"/>
  <c r="O56" i="16"/>
  <c r="P56" i="16"/>
  <c r="O38" i="16"/>
  <c r="P38" i="16"/>
  <c r="P64" i="16"/>
  <c r="O41" i="16"/>
  <c r="P41" i="16"/>
  <c r="O47" i="16"/>
  <c r="P47" i="16"/>
  <c r="O12" i="15"/>
  <c r="P12" i="15"/>
  <c r="O14" i="15"/>
  <c r="P14" i="15"/>
  <c r="P16" i="15"/>
  <c r="P20" i="15"/>
  <c r="O28" i="15"/>
  <c r="P28" i="15"/>
  <c r="O61" i="15"/>
  <c r="P61" i="15"/>
  <c r="P22" i="15"/>
  <c r="O44" i="15"/>
  <c r="P44" i="15"/>
  <c r="P38" i="15"/>
  <c r="P42" i="15"/>
  <c r="P56" i="15"/>
  <c r="O62" i="15"/>
  <c r="P62" i="15"/>
  <c r="P40" i="15"/>
  <c r="O43" i="15"/>
  <c r="P43" i="15"/>
  <c r="O46" i="15"/>
  <c r="P46" i="15"/>
  <c r="O48" i="15"/>
  <c r="P48" i="15"/>
  <c r="O50" i="15"/>
  <c r="P50" i="15"/>
  <c r="O54" i="15"/>
  <c r="P54" i="15"/>
  <c r="O55" i="15"/>
  <c r="P55" i="15"/>
  <c r="O57" i="15"/>
  <c r="P57" i="15"/>
  <c r="O16" i="14"/>
  <c r="P16" i="14"/>
  <c r="O21" i="14"/>
  <c r="P21" i="14"/>
  <c r="O24" i="14"/>
  <c r="P24" i="14"/>
  <c r="O29" i="14"/>
  <c r="P29" i="14"/>
  <c r="O37" i="14"/>
  <c r="P37" i="14"/>
  <c r="O43" i="14"/>
  <c r="P43" i="14"/>
  <c r="O48" i="14"/>
  <c r="P48" i="14"/>
  <c r="P56" i="14"/>
  <c r="O59" i="14"/>
  <c r="P59" i="14"/>
  <c r="O44" i="14"/>
  <c r="P44" i="14"/>
  <c r="O39" i="14"/>
  <c r="P39" i="14"/>
  <c r="O42" i="14"/>
  <c r="P42" i="14"/>
  <c r="O47" i="14"/>
  <c r="P47" i="14"/>
  <c r="O50" i="14"/>
  <c r="P50" i="14"/>
  <c r="O60" i="14"/>
  <c r="P60" i="14"/>
  <c r="O63" i="14"/>
  <c r="P63" i="14"/>
  <c r="O34" i="14"/>
  <c r="P34" i="14"/>
  <c r="O58" i="14"/>
  <c r="P58" i="14"/>
  <c r="O62" i="14"/>
  <c r="P62" i="14"/>
  <c r="P30" i="10"/>
  <c r="P34" i="10"/>
  <c r="O22" i="10"/>
  <c r="P22" i="10"/>
  <c r="P28" i="10"/>
  <c r="P32" i="10"/>
  <c r="O38" i="10"/>
  <c r="P38" i="10"/>
  <c r="P36" i="10"/>
  <c r="O40" i="10"/>
  <c r="P40" i="10"/>
  <c r="O42" i="10"/>
  <c r="P42" i="10"/>
  <c r="P46" i="10"/>
  <c r="P50" i="10"/>
  <c r="O58" i="10"/>
  <c r="P58" i="10"/>
  <c r="O63" i="10"/>
  <c r="P63" i="10"/>
  <c r="O35" i="10"/>
  <c r="P35" i="10"/>
  <c r="P43" i="10"/>
  <c r="O47" i="10"/>
  <c r="P47" i="10"/>
  <c r="P48" i="10"/>
  <c r="O51" i="10"/>
  <c r="P51" i="10"/>
  <c r="P52" i="10"/>
  <c r="P54" i="10"/>
  <c r="P56" i="10"/>
  <c r="O59" i="10"/>
  <c r="P59" i="10"/>
  <c r="O60" i="10"/>
  <c r="P60" i="10"/>
  <c r="O62" i="10"/>
  <c r="P62" i="10"/>
  <c r="O17" i="9"/>
  <c r="P17" i="9"/>
  <c r="P21" i="9"/>
  <c r="P25" i="9"/>
  <c r="P29" i="9"/>
  <c r="O34" i="9"/>
  <c r="P34" i="9"/>
  <c r="O35" i="9"/>
  <c r="P35" i="9"/>
  <c r="P38" i="9"/>
  <c r="O52" i="9"/>
  <c r="P52" i="9"/>
  <c r="P19" i="9"/>
  <c r="P23" i="9"/>
  <c r="P27" i="9"/>
  <c r="P31" i="9"/>
  <c r="O46" i="9"/>
  <c r="P46" i="9"/>
  <c r="O44" i="9"/>
  <c r="P44" i="9"/>
  <c r="O58" i="9"/>
  <c r="P58" i="9"/>
  <c r="O62" i="9"/>
  <c r="P62" i="9"/>
  <c r="P64" i="9"/>
  <c r="O36" i="9"/>
  <c r="P36" i="9"/>
  <c r="O47" i="9"/>
  <c r="P47" i="9"/>
  <c r="O50" i="9"/>
  <c r="P50" i="9"/>
  <c r="O53" i="9"/>
  <c r="P53" i="9"/>
  <c r="O54" i="9"/>
  <c r="P54" i="9"/>
  <c r="P56" i="9"/>
  <c r="O59" i="9"/>
  <c r="P59" i="9"/>
  <c r="O60" i="9"/>
  <c r="P60" i="9"/>
  <c r="O63" i="9"/>
  <c r="P63" i="9"/>
  <c r="O17" i="8"/>
  <c r="P17" i="8"/>
  <c r="P25" i="8"/>
  <c r="P29" i="8"/>
  <c r="O34" i="8"/>
  <c r="P34" i="8"/>
  <c r="O40" i="8"/>
  <c r="P40" i="8"/>
  <c r="P41" i="8"/>
  <c r="O45" i="8"/>
  <c r="P45" i="8"/>
  <c r="P46" i="8"/>
  <c r="O49" i="8"/>
  <c r="P49" i="8"/>
  <c r="O51" i="8"/>
  <c r="P51" i="8"/>
  <c r="P52" i="8"/>
  <c r="O22" i="8"/>
  <c r="P22" i="8"/>
  <c r="P54" i="8"/>
  <c r="P56" i="8"/>
  <c r="O62" i="8"/>
  <c r="P62" i="8"/>
  <c r="P37" i="8"/>
  <c r="P39" i="8"/>
  <c r="O42" i="8"/>
  <c r="P42" i="8"/>
  <c r="P48" i="8"/>
  <c r="O58" i="8"/>
  <c r="P58" i="8"/>
  <c r="O20" i="7"/>
  <c r="P20" i="7"/>
  <c r="O26" i="7"/>
  <c r="P26" i="7"/>
  <c r="P30" i="7"/>
  <c r="O15" i="7"/>
  <c r="P15" i="7"/>
  <c r="O10" i="7"/>
  <c r="P10" i="7"/>
  <c r="Y5" i="7"/>
  <c r="O5" i="7"/>
  <c r="P32" i="7"/>
  <c r="O33" i="7"/>
  <c r="P33" i="7"/>
  <c r="O35" i="7"/>
  <c r="P35" i="7"/>
  <c r="P43" i="7"/>
  <c r="O58" i="7"/>
  <c r="P58" i="7"/>
  <c r="O60" i="7"/>
  <c r="P60" i="7"/>
  <c r="O62" i="7"/>
  <c r="P62" i="7"/>
  <c r="P64" i="7"/>
  <c r="O16" i="6"/>
  <c r="P16" i="6"/>
  <c r="O31" i="6"/>
  <c r="P31" i="6"/>
  <c r="O61" i="6"/>
  <c r="P61" i="6"/>
  <c r="O7" i="6"/>
  <c r="P7" i="6"/>
  <c r="O13" i="6"/>
  <c r="P13" i="6"/>
  <c r="O8" i="6"/>
  <c r="P8" i="6"/>
  <c r="O20" i="6"/>
  <c r="P20" i="6"/>
  <c r="O22" i="6"/>
  <c r="P22" i="6"/>
  <c r="O33" i="6"/>
  <c r="P33" i="6"/>
  <c r="O58" i="6"/>
  <c r="P58" i="6"/>
  <c r="O35" i="6"/>
  <c r="P35" i="6"/>
  <c r="P39" i="6"/>
  <c r="P41" i="6"/>
  <c r="O45" i="6"/>
  <c r="P45" i="6"/>
  <c r="O47" i="6"/>
  <c r="P47" i="6"/>
  <c r="O49" i="6"/>
  <c r="P49" i="6"/>
  <c r="O51" i="6"/>
  <c r="P51" i="6"/>
  <c r="P56" i="6"/>
  <c r="O60" i="6"/>
  <c r="P60" i="6"/>
  <c r="O57" i="6"/>
  <c r="P57" i="6"/>
  <c r="O62" i="6"/>
  <c r="P62" i="6"/>
  <c r="P35" i="5"/>
  <c r="P45" i="5"/>
  <c r="O49" i="5"/>
  <c r="P49" i="5"/>
  <c r="O5" i="5"/>
  <c r="P5" i="5"/>
  <c r="P16" i="5"/>
  <c r="O32" i="5"/>
  <c r="P32" i="5"/>
  <c r="O42" i="5"/>
  <c r="P42" i="5"/>
  <c r="P52" i="5"/>
  <c r="O34" i="5"/>
  <c r="P34" i="5"/>
  <c r="O38" i="5"/>
  <c r="P38" i="5"/>
  <c r="O55" i="5"/>
  <c r="P55" i="5"/>
  <c r="O57" i="5"/>
  <c r="P57" i="5"/>
  <c r="O61" i="5"/>
  <c r="P61" i="5"/>
  <c r="O40" i="5"/>
  <c r="O46" i="5"/>
  <c r="P46" i="5"/>
  <c r="O53" i="5"/>
  <c r="P53" i="5"/>
  <c r="P56" i="5"/>
  <c r="O58" i="5"/>
  <c r="P58" i="5"/>
  <c r="Z5" i="4"/>
  <c r="M61" i="4"/>
  <c r="Y5" i="6"/>
  <c r="O5" i="6"/>
  <c r="P5" i="6"/>
  <c r="Y5" i="14"/>
  <c r="O5" i="14"/>
  <c r="P5" i="14"/>
  <c r="O50" i="7"/>
  <c r="P50" i="7"/>
  <c r="O46" i="7"/>
  <c r="P46" i="7"/>
  <c r="P40" i="5"/>
  <c r="O9" i="7"/>
  <c r="P9" i="7"/>
  <c r="O6" i="7"/>
  <c r="P6" i="7"/>
  <c r="O8" i="7"/>
  <c r="P8" i="7"/>
  <c r="O6" i="10"/>
  <c r="P6" i="10"/>
  <c r="O10" i="16"/>
  <c r="P10" i="16"/>
  <c r="O14" i="5"/>
  <c r="P14" i="5"/>
  <c r="O15" i="14"/>
  <c r="P15" i="14"/>
  <c r="L6" i="4"/>
  <c r="M6" i="4"/>
  <c r="L22" i="4"/>
  <c r="M22" i="4"/>
  <c r="L15" i="4"/>
  <c r="M15" i="4"/>
  <c r="L23" i="4"/>
  <c r="M23" i="4"/>
  <c r="O33" i="14"/>
  <c r="P33" i="14"/>
  <c r="O14" i="14"/>
  <c r="P14" i="14"/>
  <c r="L31" i="4"/>
  <c r="M31" i="4"/>
  <c r="L25" i="4"/>
  <c r="M25" i="4"/>
  <c r="L11" i="4"/>
  <c r="M11" i="4"/>
  <c r="L7" i="4"/>
  <c r="M7" i="4"/>
  <c r="L5" i="4"/>
  <c r="M5" i="4"/>
  <c r="L14" i="4"/>
  <c r="M14" i="4"/>
  <c r="L18" i="4"/>
  <c r="M18" i="4"/>
  <c r="L27" i="4"/>
  <c r="M27" i="4"/>
  <c r="L13" i="4"/>
  <c r="M13" i="4"/>
  <c r="L26" i="4"/>
  <c r="M26" i="4"/>
  <c r="L29" i="4"/>
  <c r="M29" i="4"/>
  <c r="L9" i="4"/>
  <c r="M9" i="4"/>
  <c r="L17" i="4"/>
  <c r="M17" i="4"/>
  <c r="L10" i="4"/>
  <c r="M10" i="4"/>
  <c r="L19" i="4"/>
  <c r="M19" i="4"/>
  <c r="L24" i="4"/>
  <c r="M24" i="4"/>
  <c r="L28" i="4"/>
  <c r="M28" i="4"/>
  <c r="L12" i="4"/>
  <c r="M12" i="4"/>
  <c r="L20" i="4"/>
  <c r="M20" i="4"/>
  <c r="L32" i="4"/>
  <c r="M32" i="4"/>
  <c r="L8" i="4"/>
  <c r="M8" i="4"/>
  <c r="L21" i="4"/>
  <c r="M21" i="4"/>
  <c r="L30" i="4"/>
  <c r="M30" i="4"/>
  <c r="P5" i="15"/>
  <c r="P6" i="14"/>
  <c r="O6" i="14"/>
  <c r="O8" i="17"/>
  <c r="J54" i="3"/>
  <c r="H61" i="3"/>
  <c r="I61" i="3"/>
  <c r="AE61" i="3" s="1"/>
  <c r="AF61" i="3" s="1"/>
  <c r="H60" i="3"/>
  <c r="I60" i="3"/>
  <c r="AE60" i="3" s="1"/>
  <c r="AF60" i="3" s="1"/>
  <c r="H58" i="3"/>
  <c r="I58" i="3"/>
  <c r="AC58" i="3" s="1"/>
  <c r="AD58" i="3" s="1"/>
  <c r="H53" i="3"/>
  <c r="I53" i="3"/>
  <c r="AE53" i="3" s="1"/>
  <c r="AF53" i="3" s="1"/>
  <c r="H50" i="3"/>
  <c r="I50" i="3"/>
  <c r="AC50" i="3" s="1"/>
  <c r="AD50" i="3" s="1"/>
  <c r="J59" i="3"/>
  <c r="J62" i="3"/>
  <c r="J49" i="3"/>
  <c r="H49" i="3"/>
  <c r="I49" i="3"/>
  <c r="AG49" i="3" s="1"/>
  <c r="AH49" i="3" s="1"/>
  <c r="H52" i="3"/>
  <c r="I52" i="3"/>
  <c r="AA52" i="3" s="1"/>
  <c r="AB52" i="3" s="1"/>
  <c r="H55" i="3"/>
  <c r="I55" i="3"/>
  <c r="AC55" i="3" s="1"/>
  <c r="AD55" i="3" s="1"/>
  <c r="H57" i="3"/>
  <c r="I57" i="3"/>
  <c r="H63" i="3"/>
  <c r="I63" i="3"/>
  <c r="Y63" i="3" s="1"/>
  <c r="Z63" i="3" s="1"/>
  <c r="H64" i="3"/>
  <c r="I64" i="3"/>
  <c r="AC64" i="3" s="1"/>
  <c r="AD64" i="3" s="1"/>
  <c r="J64" i="3"/>
  <c r="J56" i="3"/>
  <c r="J52" i="3"/>
  <c r="H16" i="3"/>
  <c r="I16" i="3"/>
  <c r="AG16" i="3" s="1"/>
  <c r="AH16" i="3" s="1"/>
  <c r="H48" i="3"/>
  <c r="I48" i="3"/>
  <c r="Y48" i="3" s="1"/>
  <c r="Z48" i="3" s="1"/>
  <c r="J51" i="3"/>
  <c r="J7" i="3"/>
  <c r="H62" i="3"/>
  <c r="I62" i="3"/>
  <c r="AE62" i="3" s="1"/>
  <c r="AF62" i="3" s="1"/>
  <c r="J63" i="3"/>
  <c r="J60" i="3"/>
  <c r="J58" i="3"/>
  <c r="H54" i="3"/>
  <c r="I54" i="3"/>
  <c r="AE54" i="3" s="1"/>
  <c r="AF54" i="3" s="1"/>
  <c r="J53" i="3"/>
  <c r="J50" i="3"/>
  <c r="J47" i="3"/>
  <c r="H46" i="3"/>
  <c r="I46" i="3"/>
  <c r="AA46" i="3" s="1"/>
  <c r="AB46" i="3" s="1"/>
  <c r="J46" i="3"/>
  <c r="H44" i="3"/>
  <c r="I44" i="3"/>
  <c r="Y44" i="3" s="1"/>
  <c r="Z44" i="3" s="1"/>
  <c r="J44" i="3"/>
  <c r="H42" i="3"/>
  <c r="I42" i="3"/>
  <c r="J42" i="3"/>
  <c r="H41" i="3"/>
  <c r="I41" i="3"/>
  <c r="Y41" i="3" s="1"/>
  <c r="Z41" i="3" s="1"/>
  <c r="H39" i="3"/>
  <c r="I39" i="3"/>
  <c r="AG39" i="3" s="1"/>
  <c r="AH39" i="3" s="1"/>
  <c r="J39" i="3"/>
  <c r="H6" i="3"/>
  <c r="I6" i="3" s="1"/>
  <c r="AE6" i="3" s="1"/>
  <c r="AF6" i="3" s="1"/>
  <c r="J6" i="3"/>
  <c r="J40" i="3"/>
  <c r="J37" i="3"/>
  <c r="H11" i="3"/>
  <c r="I11" i="3"/>
  <c r="H8" i="3"/>
  <c r="I8" i="3"/>
  <c r="Y8" i="3" s="1"/>
  <c r="H15" i="3"/>
  <c r="I15" i="3"/>
  <c r="AG15" i="3" s="1"/>
  <c r="AH15" i="3" s="1"/>
  <c r="H19" i="3"/>
  <c r="I19" i="3"/>
  <c r="AG19" i="3" s="1"/>
  <c r="AH19" i="3" s="1"/>
  <c r="H13" i="3"/>
  <c r="I13" i="3"/>
  <c r="AA13" i="3" s="1"/>
  <c r="AB13" i="3" s="1"/>
  <c r="H12" i="3"/>
  <c r="I12" i="3"/>
  <c r="AA12" i="3" s="1"/>
  <c r="AB12" i="3" s="1"/>
  <c r="H37" i="3"/>
  <c r="I37" i="3"/>
  <c r="AA37" i="3" s="1"/>
  <c r="AB37" i="3" s="1"/>
  <c r="J38" i="3"/>
  <c r="H38" i="3"/>
  <c r="I38" i="3"/>
  <c r="Y38" i="3" s="1"/>
  <c r="Z38" i="3" s="1"/>
  <c r="H36" i="3"/>
  <c r="I36" i="3"/>
  <c r="Y36" i="3" s="1"/>
  <c r="Z36" i="3" s="1"/>
  <c r="H34" i="3"/>
  <c r="I34" i="3"/>
  <c r="AA34" i="3" s="1"/>
  <c r="AB34" i="3" s="1"/>
  <c r="H33" i="3"/>
  <c r="I33" i="3"/>
  <c r="Y33" i="3" s="1"/>
  <c r="Z33" i="3" s="1"/>
  <c r="H32" i="3"/>
  <c r="I32" i="3"/>
  <c r="AG32" i="3" s="1"/>
  <c r="AH32" i="3" s="1"/>
  <c r="H29" i="3"/>
  <c r="I29" i="3"/>
  <c r="Y29" i="3" s="1"/>
  <c r="Z29" i="3" s="1"/>
  <c r="H30" i="3"/>
  <c r="I30" i="3"/>
  <c r="AC30" i="3" s="1"/>
  <c r="AD30" i="3" s="1"/>
  <c r="H31" i="3"/>
  <c r="I31" i="3"/>
  <c r="H28" i="3"/>
  <c r="I28" i="3"/>
  <c r="AG28" i="3" s="1"/>
  <c r="AH28" i="3" s="1"/>
  <c r="H26" i="3"/>
  <c r="I26" i="3"/>
  <c r="AA26" i="3" s="1"/>
  <c r="AB26" i="3" s="1"/>
  <c r="H24" i="3"/>
  <c r="I24" i="3"/>
  <c r="AG24" i="3" s="1"/>
  <c r="AH24" i="3" s="1"/>
  <c r="J16" i="3"/>
  <c r="J32" i="3"/>
  <c r="J28" i="3"/>
  <c r="J24" i="3"/>
  <c r="J20" i="3"/>
  <c r="H25" i="3"/>
  <c r="I25" i="3"/>
  <c r="AA25" i="3" s="1"/>
  <c r="AB25" i="3" s="1"/>
  <c r="J17" i="3"/>
  <c r="J31" i="3"/>
  <c r="J27" i="3"/>
  <c r="J23" i="3"/>
  <c r="J14" i="3"/>
  <c r="H9" i="3"/>
  <c r="I9" i="3"/>
  <c r="Y9" i="3" s="1"/>
  <c r="J8" i="3"/>
  <c r="H7" i="3"/>
  <c r="I7" i="3" s="1"/>
  <c r="AE7" i="3" s="1"/>
  <c r="AF7" i="3" s="1"/>
  <c r="J18" i="3"/>
  <c r="J61" i="3"/>
  <c r="H59" i="3"/>
  <c r="I59" i="3"/>
  <c r="AC59" i="3" s="1"/>
  <c r="AD59" i="3" s="1"/>
  <c r="J57" i="3"/>
  <c r="H56" i="3"/>
  <c r="I56" i="3"/>
  <c r="J55" i="3"/>
  <c r="H51" i="3"/>
  <c r="I51" i="3"/>
  <c r="Y51" i="3" s="1"/>
  <c r="Z51" i="3" s="1"/>
  <c r="J48" i="3"/>
  <c r="H47" i="3"/>
  <c r="I47" i="3"/>
  <c r="H45" i="3"/>
  <c r="I45" i="3"/>
  <c r="J45" i="3"/>
  <c r="H43" i="3"/>
  <c r="I43" i="3"/>
  <c r="AG43" i="3" s="1"/>
  <c r="AH43" i="3" s="1"/>
  <c r="J43" i="3"/>
  <c r="J41" i="3"/>
  <c r="J13" i="3"/>
  <c r="H5" i="3"/>
  <c r="I5" i="3" s="1"/>
  <c r="H17" i="3"/>
  <c r="I17" i="3"/>
  <c r="AA17" i="3" s="1"/>
  <c r="AB17" i="3" s="1"/>
  <c r="J10" i="3"/>
  <c r="H18" i="3"/>
  <c r="I18" i="3"/>
  <c r="AE18" i="3" s="1"/>
  <c r="AF18" i="3" s="1"/>
  <c r="H10" i="3"/>
  <c r="I10" i="3"/>
  <c r="AA10" i="3" s="1"/>
  <c r="AB10" i="3" s="1"/>
  <c r="H40" i="3"/>
  <c r="I40" i="3"/>
  <c r="AC40" i="3" s="1"/>
  <c r="AD40" i="3" s="1"/>
  <c r="H35" i="3"/>
  <c r="I35" i="3"/>
  <c r="AE35" i="3" s="1"/>
  <c r="AF35" i="3" s="1"/>
  <c r="H14" i="3"/>
  <c r="I14" i="3"/>
  <c r="AA14" i="3" s="1"/>
  <c r="AB14" i="3" s="1"/>
  <c r="J9" i="3"/>
  <c r="J15" i="3"/>
  <c r="J11" i="3"/>
  <c r="J36" i="3"/>
  <c r="J35" i="3"/>
  <c r="H22" i="3"/>
  <c r="I22" i="3"/>
  <c r="AC22" i="3" s="1"/>
  <c r="AD22" i="3" s="1"/>
  <c r="H20" i="3"/>
  <c r="I20" i="3"/>
  <c r="Y20" i="3" s="1"/>
  <c r="Z20" i="3" s="1"/>
  <c r="J19" i="3"/>
  <c r="J34" i="3"/>
  <c r="J30" i="3"/>
  <c r="J26" i="3"/>
  <c r="J22" i="3"/>
  <c r="H27" i="3"/>
  <c r="I27" i="3"/>
  <c r="Y27" i="3" s="1"/>
  <c r="Z27" i="3" s="1"/>
  <c r="H23" i="3"/>
  <c r="I23" i="3"/>
  <c r="AC23" i="3" s="1"/>
  <c r="AD23" i="3" s="1"/>
  <c r="H21" i="3"/>
  <c r="I21" i="3"/>
  <c r="AG21" i="3" s="1"/>
  <c r="AH21" i="3" s="1"/>
  <c r="J33" i="3"/>
  <c r="J29" i="3"/>
  <c r="J25" i="3"/>
  <c r="J21" i="3"/>
  <c r="J12" i="3"/>
  <c r="K33" i="3"/>
  <c r="D33" i="3"/>
  <c r="K61" i="3"/>
  <c r="D61" i="3"/>
  <c r="K58" i="3"/>
  <c r="D58" i="3"/>
  <c r="K47" i="3"/>
  <c r="D47" i="3"/>
  <c r="K46" i="3"/>
  <c r="D46" i="3"/>
  <c r="K45" i="3"/>
  <c r="D45" i="3"/>
  <c r="K19" i="3"/>
  <c r="D19" i="3"/>
  <c r="K40" i="3"/>
  <c r="D40" i="3"/>
  <c r="K39" i="3"/>
  <c r="D39" i="3"/>
  <c r="K36" i="3"/>
  <c r="D36" i="3"/>
  <c r="K25" i="3"/>
  <c r="D25" i="3"/>
  <c r="K22" i="3"/>
  <c r="D22" i="3"/>
  <c r="K13" i="3"/>
  <c r="D13" i="3"/>
  <c r="K9" i="3"/>
  <c r="D9" i="3" s="1"/>
  <c r="K15" i="3"/>
  <c r="D15" i="3"/>
  <c r="K26" i="3"/>
  <c r="D26" i="3"/>
  <c r="K12" i="3"/>
  <c r="D12" i="3"/>
  <c r="K7" i="3"/>
  <c r="D7" i="3" s="1"/>
  <c r="K64" i="3"/>
  <c r="D64" i="3"/>
  <c r="K60" i="3"/>
  <c r="D60" i="3"/>
  <c r="K20" i="3"/>
  <c r="D20" i="3"/>
  <c r="K55" i="3"/>
  <c r="D55" i="3"/>
  <c r="K53" i="3"/>
  <c r="D53" i="3"/>
  <c r="K52" i="3"/>
  <c r="D52" i="3"/>
  <c r="K23" i="3"/>
  <c r="D23" i="3"/>
  <c r="K31" i="3"/>
  <c r="D31" i="3"/>
  <c r="K44" i="3"/>
  <c r="D44" i="3"/>
  <c r="K29" i="3"/>
  <c r="D29" i="3"/>
  <c r="K42" i="3"/>
  <c r="D42" i="3"/>
  <c r="K35" i="3"/>
  <c r="D35" i="3"/>
  <c r="K32" i="3"/>
  <c r="D32" i="3"/>
  <c r="K63" i="3"/>
  <c r="D63" i="3"/>
  <c r="K59" i="3"/>
  <c r="D59" i="3"/>
  <c r="K49" i="3"/>
  <c r="D49" i="3"/>
  <c r="K48" i="3"/>
  <c r="D48" i="3"/>
  <c r="K21" i="3"/>
  <c r="D21" i="3"/>
  <c r="K27" i="3"/>
  <c r="D27" i="3"/>
  <c r="K43" i="3"/>
  <c r="D43" i="3"/>
  <c r="K41" i="3"/>
  <c r="D41" i="3"/>
  <c r="K37" i="3"/>
  <c r="D37" i="3"/>
  <c r="K16" i="3"/>
  <c r="D16" i="3"/>
  <c r="K30" i="3"/>
  <c r="D30" i="3"/>
  <c r="K8" i="3"/>
  <c r="D8" i="3" s="1"/>
  <c r="K11" i="3"/>
  <c r="D11" i="3"/>
  <c r="K17" i="3"/>
  <c r="D17" i="3"/>
  <c r="K14" i="3"/>
  <c r="D14" i="3"/>
  <c r="K10" i="3"/>
  <c r="D10" i="3"/>
  <c r="K62" i="3"/>
  <c r="D62" i="3"/>
  <c r="K57" i="3"/>
  <c r="D57" i="3"/>
  <c r="K34" i="3"/>
  <c r="D34" i="3"/>
  <c r="K56" i="3"/>
  <c r="D56" i="3"/>
  <c r="K54" i="3"/>
  <c r="D54" i="3"/>
  <c r="K51" i="3"/>
  <c r="D51" i="3"/>
  <c r="K50" i="3"/>
  <c r="D50" i="3"/>
  <c r="K24" i="3"/>
  <c r="D24" i="3"/>
  <c r="K18" i="3"/>
  <c r="D18" i="3"/>
  <c r="K28" i="3"/>
  <c r="D28" i="3"/>
  <c r="K38" i="3"/>
  <c r="D38" i="3"/>
  <c r="P62" i="3"/>
  <c r="Q62" i="3"/>
  <c r="P54" i="3"/>
  <c r="Q54" i="3"/>
  <c r="P46" i="3"/>
  <c r="Q46" i="3"/>
  <c r="P44" i="3"/>
  <c r="Q44" i="3"/>
  <c r="P19" i="3"/>
  <c r="Q19" i="3"/>
  <c r="P12" i="3"/>
  <c r="Q12" i="3"/>
  <c r="P33" i="3"/>
  <c r="Q33" i="3"/>
  <c r="P31" i="3"/>
  <c r="Q31" i="3"/>
  <c r="P59" i="3"/>
  <c r="Q59" i="3"/>
  <c r="P56" i="3"/>
  <c r="Q56" i="3"/>
  <c r="P47" i="3"/>
  <c r="Q47" i="3"/>
  <c r="P17" i="3"/>
  <c r="Q17" i="3"/>
  <c r="P14" i="3"/>
  <c r="Q14" i="3"/>
  <c r="P22" i="3"/>
  <c r="Q22" i="3"/>
  <c r="P23" i="3"/>
  <c r="Q23" i="3"/>
  <c r="P13" i="3"/>
  <c r="Q13" i="3"/>
  <c r="P37" i="3"/>
  <c r="Q37" i="3"/>
  <c r="P32" i="3"/>
  <c r="Q32" i="3"/>
  <c r="P30" i="3"/>
  <c r="Q30" i="3"/>
  <c r="P24" i="3"/>
  <c r="Q24" i="3"/>
  <c r="P43" i="3"/>
  <c r="Q43" i="3"/>
  <c r="P42" i="3"/>
  <c r="Q42" i="3"/>
  <c r="P41" i="3"/>
  <c r="Q41" i="3"/>
  <c r="P36" i="3"/>
  <c r="Q36" i="3"/>
  <c r="P29" i="3"/>
  <c r="Q29" i="3"/>
  <c r="P26" i="3"/>
  <c r="Q26" i="3"/>
  <c r="P51" i="3"/>
  <c r="Q51" i="3"/>
  <c r="P18" i="3"/>
  <c r="Q18" i="3"/>
  <c r="P40" i="3"/>
  <c r="Q40" i="3"/>
  <c r="P48" i="3"/>
  <c r="Q48" i="3"/>
  <c r="P39" i="3"/>
  <c r="Q39" i="3"/>
  <c r="P11" i="3"/>
  <c r="Q11" i="3"/>
  <c r="P15" i="3"/>
  <c r="Q15" i="3"/>
  <c r="P38" i="3"/>
  <c r="Q38" i="3"/>
  <c r="P34" i="3"/>
  <c r="Q34" i="3"/>
  <c r="P28" i="3"/>
  <c r="Q28" i="3"/>
  <c r="P25" i="3"/>
  <c r="Q25" i="3"/>
  <c r="P45" i="3"/>
  <c r="Q45" i="3"/>
  <c r="P64" i="3"/>
  <c r="Q64" i="3"/>
  <c r="P55" i="3"/>
  <c r="Q55" i="3"/>
  <c r="P63" i="3"/>
  <c r="Q63" i="3"/>
  <c r="P50" i="3"/>
  <c r="Q50" i="3"/>
  <c r="P57" i="3"/>
  <c r="Q57" i="3"/>
  <c r="P49" i="3"/>
  <c r="Q49" i="3"/>
  <c r="P61" i="3"/>
  <c r="Q61" i="3"/>
  <c r="P58" i="3"/>
  <c r="Q58" i="3"/>
  <c r="P60" i="3"/>
  <c r="Q60" i="3"/>
  <c r="P52" i="3"/>
  <c r="Q52" i="3"/>
  <c r="P53" i="3"/>
  <c r="Q53" i="3"/>
  <c r="P35" i="3"/>
  <c r="Q35" i="3"/>
  <c r="P16" i="3"/>
  <c r="Q16" i="3"/>
  <c r="P10" i="3"/>
  <c r="Q10" i="3"/>
  <c r="P20" i="3"/>
  <c r="Q20" i="3"/>
  <c r="P27" i="3"/>
  <c r="Q27" i="3"/>
  <c r="P21" i="3"/>
  <c r="Q21" i="3"/>
  <c r="D37" i="4"/>
  <c r="D49" i="4"/>
  <c r="D52" i="4"/>
  <c r="D62" i="4"/>
  <c r="D48" i="4"/>
  <c r="D44" i="4"/>
  <c r="D20" i="4"/>
  <c r="D54" i="4"/>
  <c r="D40" i="4"/>
  <c r="D13" i="4"/>
  <c r="D15" i="4"/>
  <c r="D47" i="4"/>
  <c r="D50" i="4"/>
  <c r="D56" i="4"/>
  <c r="D22" i="4"/>
  <c r="D55" i="4"/>
  <c r="D25" i="4"/>
  <c r="D24" i="4"/>
  <c r="D21" i="4"/>
  <c r="D59" i="4"/>
  <c r="D32" i="4"/>
  <c r="D64" i="4"/>
  <c r="D17" i="4"/>
  <c r="D11" i="4"/>
  <c r="D53" i="4"/>
  <c r="D14" i="4"/>
  <c r="D51" i="4"/>
  <c r="D31" i="4"/>
  <c r="D33" i="4"/>
  <c r="D27" i="4"/>
  <c r="D60" i="4"/>
  <c r="D19" i="4"/>
  <c r="D10" i="4"/>
  <c r="D63" i="4"/>
  <c r="D35" i="4"/>
  <c r="D45" i="4"/>
  <c r="D12" i="4"/>
  <c r="D28" i="4"/>
  <c r="D43" i="4"/>
  <c r="D30" i="4"/>
  <c r="D26" i="4"/>
  <c r="D58" i="4"/>
  <c r="D34" i="4"/>
  <c r="D39" i="4"/>
  <c r="D38" i="4"/>
  <c r="D16" i="4"/>
  <c r="D23" i="4"/>
  <c r="D61" i="4"/>
  <c r="D29" i="4"/>
  <c r="D57" i="4"/>
  <c r="D18" i="4"/>
  <c r="D46" i="4"/>
  <c r="D42" i="4"/>
  <c r="D41" i="4"/>
  <c r="D36" i="4"/>
  <c r="F50" i="5"/>
  <c r="F46" i="5"/>
  <c r="F41" i="5"/>
  <c r="F28" i="5"/>
  <c r="F58" i="5"/>
  <c r="F25" i="5"/>
  <c r="F22" i="5"/>
  <c r="F62" i="5"/>
  <c r="F53" i="5"/>
  <c r="F49" i="5"/>
  <c r="F21" i="5"/>
  <c r="F64" i="5"/>
  <c r="F12" i="5"/>
  <c r="F14" i="5"/>
  <c r="F29" i="5"/>
  <c r="F43" i="5"/>
  <c r="F23" i="5"/>
  <c r="F11" i="5"/>
  <c r="F10" i="5"/>
  <c r="F44" i="5"/>
  <c r="F59" i="5"/>
  <c r="F26" i="5"/>
  <c r="F40" i="5"/>
  <c r="F32" i="5"/>
  <c r="F15" i="5"/>
  <c r="F60" i="5"/>
  <c r="F54" i="5"/>
  <c r="F31" i="5"/>
  <c r="F56" i="5"/>
  <c r="F17" i="5"/>
  <c r="F34" i="5"/>
  <c r="F61" i="5"/>
  <c r="F51" i="5"/>
  <c r="F30" i="5"/>
  <c r="F33" i="5"/>
  <c r="F42" i="5"/>
  <c r="F27" i="5"/>
  <c r="F48" i="5"/>
  <c r="F39" i="5"/>
  <c r="F36" i="5"/>
  <c r="F38" i="5"/>
  <c r="F35" i="5"/>
  <c r="F16" i="5"/>
  <c r="F24" i="5"/>
  <c r="F20" i="5"/>
  <c r="F13" i="5"/>
  <c r="F47" i="5"/>
  <c r="F18" i="5"/>
  <c r="F37" i="5"/>
  <c r="F52" i="5"/>
  <c r="F63" i="5"/>
  <c r="F19" i="5"/>
  <c r="F55" i="5"/>
  <c r="F57" i="5"/>
  <c r="F45" i="5"/>
  <c r="G24" i="5"/>
  <c r="G36" i="5"/>
  <c r="G22" i="5"/>
  <c r="G33" i="5"/>
  <c r="G18" i="5"/>
  <c r="G29" i="5"/>
  <c r="G13" i="5"/>
  <c r="G23" i="5"/>
  <c r="G44" i="5"/>
  <c r="G26" i="5"/>
  <c r="G57" i="5"/>
  <c r="G20" i="5"/>
  <c r="G16" i="5"/>
  <c r="G35" i="5"/>
  <c r="G38" i="5"/>
  <c r="G63" i="5"/>
  <c r="G46" i="5"/>
  <c r="G27" i="5"/>
  <c r="G42" i="5"/>
  <c r="G28" i="5"/>
  <c r="G53" i="5"/>
  <c r="G12" i="5"/>
  <c r="G14" i="5"/>
  <c r="G61" i="5"/>
  <c r="G15" i="5"/>
  <c r="G54" i="5"/>
  <c r="G17" i="5"/>
  <c r="G50" i="5"/>
  <c r="G48" i="5"/>
  <c r="G62" i="5"/>
  <c r="G21" i="5"/>
  <c r="G64" i="5"/>
  <c r="G43" i="5"/>
  <c r="G30" i="5"/>
  <c r="G51" i="5"/>
  <c r="G10" i="5"/>
  <c r="G59" i="5"/>
  <c r="G40" i="5"/>
  <c r="G56" i="5"/>
  <c r="G45" i="5"/>
  <c r="G55" i="5"/>
  <c r="G19" i="5"/>
  <c r="G39" i="5"/>
  <c r="G37" i="5"/>
  <c r="G41" i="5"/>
  <c r="G25" i="5"/>
  <c r="G49" i="5"/>
  <c r="G47" i="5"/>
  <c r="G11" i="5"/>
  <c r="G32" i="5"/>
  <c r="G60" i="5"/>
  <c r="G31" i="5"/>
  <c r="G34" i="5"/>
  <c r="G52" i="5"/>
  <c r="G58" i="5"/>
  <c r="J38" i="5"/>
  <c r="J60" i="5"/>
  <c r="J5" i="5"/>
  <c r="T5" i="5" s="1"/>
  <c r="K4" i="11" s="1"/>
  <c r="L4" i="11" s="1"/>
  <c r="J32" i="5"/>
  <c r="J57" i="5"/>
  <c r="J52" i="5"/>
  <c r="J42" i="5"/>
  <c r="J35" i="5"/>
  <c r="J49" i="5"/>
  <c r="J48" i="5"/>
  <c r="J10" i="5"/>
  <c r="J64" i="5"/>
  <c r="J56" i="5"/>
  <c r="J20" i="5"/>
  <c r="D20" i="5"/>
  <c r="J25" i="5"/>
  <c r="J34" i="5"/>
  <c r="J55" i="5"/>
  <c r="J12" i="5"/>
  <c r="J21" i="5"/>
  <c r="J11" i="5"/>
  <c r="J29" i="5"/>
  <c r="J33" i="5"/>
  <c r="J19" i="5"/>
  <c r="J9" i="5"/>
  <c r="D9" i="5" s="1"/>
  <c r="J40" i="5"/>
  <c r="J8" i="5"/>
  <c r="D8" i="5" s="1"/>
  <c r="J43" i="5"/>
  <c r="J59" i="5"/>
  <c r="J22" i="5"/>
  <c r="J37" i="5"/>
  <c r="J13" i="5"/>
  <c r="J16" i="5"/>
  <c r="J30" i="5"/>
  <c r="J18" i="5"/>
  <c r="J41" i="5"/>
  <c r="J27" i="5"/>
  <c r="J14" i="5"/>
  <c r="J46" i="5"/>
  <c r="J47" i="5"/>
  <c r="J54" i="5"/>
  <c r="J31" i="5"/>
  <c r="J17" i="5"/>
  <c r="J15" i="5"/>
  <c r="J26" i="5"/>
  <c r="J61" i="5"/>
  <c r="J45" i="5"/>
  <c r="J58" i="5"/>
  <c r="J6" i="5"/>
  <c r="D6" i="5" s="1"/>
  <c r="J24" i="5"/>
  <c r="J7" i="5"/>
  <c r="J23" i="5"/>
  <c r="J51" i="5"/>
  <c r="J63" i="5"/>
  <c r="J44" i="5"/>
  <c r="J28" i="5"/>
  <c r="J50" i="5"/>
  <c r="J39" i="5"/>
  <c r="J62" i="5"/>
  <c r="J36" i="5"/>
  <c r="J53" i="5"/>
  <c r="D53" i="5"/>
  <c r="D62" i="5"/>
  <c r="D50" i="5"/>
  <c r="D44" i="5"/>
  <c r="D51" i="5"/>
  <c r="D7" i="5"/>
  <c r="D45" i="5"/>
  <c r="D26" i="5"/>
  <c r="D17" i="5"/>
  <c r="D54" i="5"/>
  <c r="D46" i="5"/>
  <c r="D27" i="5"/>
  <c r="D18" i="5"/>
  <c r="D16" i="5"/>
  <c r="D37" i="5"/>
  <c r="D59" i="5"/>
  <c r="D33" i="5"/>
  <c r="D11" i="5"/>
  <c r="D12" i="5"/>
  <c r="D34" i="5"/>
  <c r="D64" i="5"/>
  <c r="D48" i="5"/>
  <c r="D35" i="5"/>
  <c r="D52" i="5"/>
  <c r="D32" i="5"/>
  <c r="D60" i="5"/>
  <c r="D36" i="5"/>
  <c r="D39" i="5"/>
  <c r="D28" i="5"/>
  <c r="D63" i="5"/>
  <c r="D23" i="5"/>
  <c r="D24" i="5"/>
  <c r="D58" i="5"/>
  <c r="D61" i="5"/>
  <c r="D15" i="5"/>
  <c r="D31" i="5"/>
  <c r="D47" i="5"/>
  <c r="D14" i="5"/>
  <c r="D41" i="5"/>
  <c r="D30" i="5"/>
  <c r="D13" i="5"/>
  <c r="D22" i="5"/>
  <c r="D43" i="5"/>
  <c r="D40" i="5"/>
  <c r="D19" i="5"/>
  <c r="D29" i="5"/>
  <c r="D21" i="5"/>
  <c r="D55" i="5"/>
  <c r="D25" i="5"/>
  <c r="D56" i="5"/>
  <c r="D10" i="5"/>
  <c r="D49" i="5"/>
  <c r="D42" i="5"/>
  <c r="D57" i="5"/>
  <c r="D38" i="5"/>
  <c r="F56" i="6"/>
  <c r="F47" i="6"/>
  <c r="F46" i="6"/>
  <c r="F50" i="6"/>
  <c r="F11" i="6"/>
  <c r="F33" i="6"/>
  <c r="F21" i="6"/>
  <c r="F43" i="6"/>
  <c r="F51" i="6"/>
  <c r="F15" i="6"/>
  <c r="F32" i="6"/>
  <c r="F41" i="6"/>
  <c r="F42" i="6"/>
  <c r="F37" i="6"/>
  <c r="F24" i="6"/>
  <c r="F26" i="6"/>
  <c r="F62" i="6"/>
  <c r="F54" i="6"/>
  <c r="F59" i="6"/>
  <c r="F39" i="6"/>
  <c r="F48" i="6"/>
  <c r="F64" i="6"/>
  <c r="F29" i="6"/>
  <c r="F18" i="6"/>
  <c r="F14" i="6"/>
  <c r="F13" i="6"/>
  <c r="F44" i="6"/>
  <c r="F22" i="6"/>
  <c r="F16" i="6"/>
  <c r="F23" i="6"/>
  <c r="F52" i="6"/>
  <c r="F45" i="6"/>
  <c r="F55" i="6"/>
  <c r="F17" i="6"/>
  <c r="F35" i="6"/>
  <c r="F25" i="6"/>
  <c r="F19" i="6"/>
  <c r="F53" i="6"/>
  <c r="F63" i="6"/>
  <c r="F36" i="6"/>
  <c r="F27" i="6"/>
  <c r="F49" i="6"/>
  <c r="F28" i="6"/>
  <c r="F20" i="6"/>
  <c r="F34" i="6"/>
  <c r="F12" i="6"/>
  <c r="F10" i="6"/>
  <c r="F38" i="6"/>
  <c r="F60" i="6"/>
  <c r="F30" i="6"/>
  <c r="F31" i="6"/>
  <c r="F58" i="6"/>
  <c r="F40" i="6"/>
  <c r="F57" i="6"/>
  <c r="F61" i="6"/>
  <c r="G64" i="6"/>
  <c r="G16" i="6"/>
  <c r="G39" i="6"/>
  <c r="G44" i="6"/>
  <c r="G37" i="6"/>
  <c r="G25" i="6"/>
  <c r="G27" i="6"/>
  <c r="G47" i="6"/>
  <c r="G31" i="6"/>
  <c r="G18" i="6"/>
  <c r="G32" i="6"/>
  <c r="G55" i="6"/>
  <c r="G28" i="6"/>
  <c r="G56" i="6"/>
  <c r="G50" i="6"/>
  <c r="G59" i="6"/>
  <c r="G14" i="6"/>
  <c r="G23" i="6"/>
  <c r="G52" i="6"/>
  <c r="G11" i="6"/>
  <c r="G36" i="6"/>
  <c r="G51" i="6"/>
  <c r="G41" i="6"/>
  <c r="G46" i="6"/>
  <c r="G29" i="6"/>
  <c r="G21" i="6"/>
  <c r="G45" i="6"/>
  <c r="G53" i="6"/>
  <c r="G10" i="6"/>
  <c r="G57" i="6"/>
  <c r="G62" i="6"/>
  <c r="G17" i="6"/>
  <c r="G63" i="6"/>
  <c r="G34" i="6"/>
  <c r="G33" i="6"/>
  <c r="G30" i="6"/>
  <c r="G58" i="6"/>
  <c r="G22" i="6"/>
  <c r="G26" i="6"/>
  <c r="G19" i="6"/>
  <c r="G12" i="6"/>
  <c r="G60" i="6"/>
  <c r="G40" i="6"/>
  <c r="G48" i="6"/>
  <c r="G24" i="6"/>
  <c r="G49" i="6"/>
  <c r="G38" i="6"/>
  <c r="G15" i="6"/>
  <c r="G43" i="6"/>
  <c r="G13" i="6"/>
  <c r="G42" i="6"/>
  <c r="G35" i="6"/>
  <c r="G20" i="6"/>
  <c r="G54" i="6"/>
  <c r="G61" i="6"/>
  <c r="J8" i="6"/>
  <c r="J26" i="6"/>
  <c r="J51" i="6"/>
  <c r="J55" i="6"/>
  <c r="J47" i="6"/>
  <c r="J20" i="6"/>
  <c r="D20" i="6"/>
  <c r="J45" i="6"/>
  <c r="J44" i="6"/>
  <c r="J23" i="6"/>
  <c r="J39" i="6"/>
  <c r="J7" i="6"/>
  <c r="J36" i="6"/>
  <c r="J53" i="6"/>
  <c r="J25" i="6"/>
  <c r="J60" i="6"/>
  <c r="J52" i="6"/>
  <c r="J28" i="6"/>
  <c r="J22" i="6"/>
  <c r="J5" i="6"/>
  <c r="T5" i="6" s="1"/>
  <c r="J10" i="6"/>
  <c r="J32" i="6"/>
  <c r="J13" i="6"/>
  <c r="J33" i="6"/>
  <c r="J27" i="6"/>
  <c r="J62" i="6"/>
  <c r="J21" i="6"/>
  <c r="J41" i="6"/>
  <c r="J17" i="6"/>
  <c r="J63" i="6"/>
  <c r="J40" i="6"/>
  <c r="J29" i="6"/>
  <c r="J34" i="6"/>
  <c r="J19" i="6"/>
  <c r="J15" i="6"/>
  <c r="J30" i="6"/>
  <c r="J16" i="6"/>
  <c r="J48" i="6"/>
  <c r="J35" i="6"/>
  <c r="J11" i="6"/>
  <c r="J54" i="6"/>
  <c r="J37" i="6"/>
  <c r="J6" i="6"/>
  <c r="D6" i="6" s="1"/>
  <c r="J58" i="6"/>
  <c r="J61" i="6"/>
  <c r="J14" i="6"/>
  <c r="J57" i="6"/>
  <c r="J50" i="6"/>
  <c r="J56" i="6"/>
  <c r="J18" i="6"/>
  <c r="J64" i="6"/>
  <c r="J24" i="6"/>
  <c r="J59" i="6"/>
  <c r="J12" i="6"/>
  <c r="J38" i="6"/>
  <c r="J42" i="6"/>
  <c r="J49" i="6"/>
  <c r="J31" i="6"/>
  <c r="J46" i="6"/>
  <c r="J43" i="6"/>
  <c r="J9" i="6"/>
  <c r="D9" i="6" s="1"/>
  <c r="D46" i="6"/>
  <c r="D49" i="6"/>
  <c r="D38" i="6"/>
  <c r="D59" i="6"/>
  <c r="D64" i="6"/>
  <c r="D56" i="6"/>
  <c r="D57" i="6"/>
  <c r="D61" i="6"/>
  <c r="D54" i="6"/>
  <c r="D35" i="6"/>
  <c r="D16" i="6"/>
  <c r="D15" i="6"/>
  <c r="D34" i="6"/>
  <c r="D40" i="6"/>
  <c r="D17" i="6"/>
  <c r="D21" i="6"/>
  <c r="D27" i="6"/>
  <c r="D13" i="6"/>
  <c r="D10" i="6"/>
  <c r="D22" i="6"/>
  <c r="D52" i="6"/>
  <c r="D25" i="6"/>
  <c r="D36" i="6"/>
  <c r="D39" i="6"/>
  <c r="D44" i="6"/>
  <c r="D55" i="6"/>
  <c r="D26" i="6"/>
  <c r="D43" i="6"/>
  <c r="D31" i="6"/>
  <c r="D42" i="6"/>
  <c r="D12" i="6"/>
  <c r="D24" i="6"/>
  <c r="D18" i="6"/>
  <c r="D50" i="6"/>
  <c r="D14" i="6"/>
  <c r="D58" i="6"/>
  <c r="D37" i="6"/>
  <c r="D11" i="6"/>
  <c r="D48" i="6"/>
  <c r="D30" i="6"/>
  <c r="D19" i="6"/>
  <c r="D29" i="6"/>
  <c r="D63" i="6"/>
  <c r="D41" i="6"/>
  <c r="D62" i="6"/>
  <c r="D33" i="6"/>
  <c r="D32" i="6"/>
  <c r="D28" i="6"/>
  <c r="D60" i="6"/>
  <c r="D53" i="6"/>
  <c r="D7" i="6"/>
  <c r="D23" i="6"/>
  <c r="D45" i="6"/>
  <c r="D47" i="6"/>
  <c r="D51" i="6"/>
  <c r="D8" i="6"/>
  <c r="F38" i="7"/>
  <c r="F25" i="7"/>
  <c r="F63" i="7"/>
  <c r="F11" i="7"/>
  <c r="F59" i="7"/>
  <c r="F23" i="7"/>
  <c r="F62" i="7"/>
  <c r="F45" i="7"/>
  <c r="F15" i="7"/>
  <c r="F29" i="7"/>
  <c r="F39" i="7"/>
  <c r="F48" i="7"/>
  <c r="F50" i="7"/>
  <c r="F37" i="7"/>
  <c r="F32" i="7"/>
  <c r="F20" i="7"/>
  <c r="F43" i="7"/>
  <c r="F19" i="7"/>
  <c r="F44" i="7"/>
  <c r="F16" i="7"/>
  <c r="F24" i="7"/>
  <c r="F31" i="7"/>
  <c r="F53" i="7"/>
  <c r="F27" i="7"/>
  <c r="F13" i="7"/>
  <c r="F28" i="7"/>
  <c r="F36" i="7"/>
  <c r="F57" i="7"/>
  <c r="F46" i="7"/>
  <c r="F61" i="7"/>
  <c r="F54" i="7"/>
  <c r="F47" i="7"/>
  <c r="F58" i="7"/>
  <c r="F49" i="7"/>
  <c r="F12" i="7"/>
  <c r="F14" i="7"/>
  <c r="F34" i="7"/>
  <c r="F10" i="7"/>
  <c r="F52" i="7"/>
  <c r="F22" i="7"/>
  <c r="F26" i="7"/>
  <c r="F21" i="7"/>
  <c r="F41" i="7"/>
  <c r="F17" i="7"/>
  <c r="F55" i="7"/>
  <c r="F60" i="7"/>
  <c r="F64" i="7"/>
  <c r="F42" i="7"/>
  <c r="F30" i="7"/>
  <c r="F33" i="7"/>
  <c r="F18" i="7"/>
  <c r="F51" i="7"/>
  <c r="F35" i="7"/>
  <c r="F56" i="7"/>
  <c r="F40" i="7"/>
  <c r="G13" i="7"/>
  <c r="G19" i="7"/>
  <c r="G25" i="7"/>
  <c r="G48" i="7"/>
  <c r="G12" i="7"/>
  <c r="G59" i="7"/>
  <c r="G30" i="7"/>
  <c r="G56" i="7"/>
  <c r="G44" i="7"/>
  <c r="G36" i="7"/>
  <c r="G11" i="7"/>
  <c r="G10" i="7"/>
  <c r="G22" i="7"/>
  <c r="G39" i="7"/>
  <c r="G35" i="7"/>
  <c r="G20" i="7"/>
  <c r="G27" i="7"/>
  <c r="G57" i="7"/>
  <c r="G50" i="7"/>
  <c r="G37" i="7"/>
  <c r="G55" i="7"/>
  <c r="G18" i="7"/>
  <c r="G33" i="7"/>
  <c r="G24" i="7"/>
  <c r="G46" i="7"/>
  <c r="G54" i="7"/>
  <c r="G58" i="7"/>
  <c r="G63" i="7"/>
  <c r="G26" i="7"/>
  <c r="G23" i="7"/>
  <c r="G61" i="7"/>
  <c r="G49" i="7"/>
  <c r="G21" i="7"/>
  <c r="G64" i="7"/>
  <c r="G40" i="7"/>
  <c r="G51" i="7"/>
  <c r="G53" i="7"/>
  <c r="G15" i="7"/>
  <c r="G47" i="7"/>
  <c r="G14" i="7"/>
  <c r="G52" i="7"/>
  <c r="G41" i="7"/>
  <c r="G60" i="7"/>
  <c r="G31" i="7"/>
  <c r="G16" i="7"/>
  <c r="G38" i="7"/>
  <c r="G29" i="7"/>
  <c r="G17" i="7"/>
  <c r="G42" i="7"/>
  <c r="G43" i="7"/>
  <c r="G28" i="7"/>
  <c r="G62" i="7"/>
  <c r="G34" i="7"/>
  <c r="G45" i="7"/>
  <c r="G32" i="7"/>
  <c r="J32" i="7"/>
  <c r="J30" i="7"/>
  <c r="J61" i="7"/>
  <c r="J64" i="7"/>
  <c r="J9" i="7"/>
  <c r="J7" i="7"/>
  <c r="J35" i="7"/>
  <c r="J38" i="7"/>
  <c r="J8" i="7"/>
  <c r="J5" i="7"/>
  <c r="T5" i="7" s="1"/>
  <c r="J41" i="7"/>
  <c r="J20" i="7"/>
  <c r="D20" i="7"/>
  <c r="J12" i="7"/>
  <c r="J10" i="7"/>
  <c r="J55" i="7"/>
  <c r="J16" i="7"/>
  <c r="J31" i="7"/>
  <c r="J54" i="7"/>
  <c r="J21" i="7"/>
  <c r="J62" i="7"/>
  <c r="J24" i="7"/>
  <c r="J15" i="7"/>
  <c r="J48" i="7"/>
  <c r="J11" i="7"/>
  <c r="J43" i="7"/>
  <c r="J46" i="7"/>
  <c r="J29" i="7"/>
  <c r="J22" i="7"/>
  <c r="J49" i="7"/>
  <c r="J52" i="7"/>
  <c r="J28" i="7"/>
  <c r="J25" i="7"/>
  <c r="J56" i="7"/>
  <c r="J60" i="7"/>
  <c r="J23" i="7"/>
  <c r="J18" i="7"/>
  <c r="J53" i="7"/>
  <c r="J58" i="7"/>
  <c r="J6" i="7"/>
  <c r="J13" i="7"/>
  <c r="J37" i="7"/>
  <c r="J57" i="7"/>
  <c r="J14" i="7"/>
  <c r="J40" i="7"/>
  <c r="J44" i="7"/>
  <c r="J39" i="7"/>
  <c r="J42" i="7"/>
  <c r="J47" i="7"/>
  <c r="J50" i="7"/>
  <c r="J19" i="7"/>
  <c r="J17" i="7"/>
  <c r="J63" i="7"/>
  <c r="J34" i="7"/>
  <c r="J51" i="7"/>
  <c r="J27" i="7"/>
  <c r="J59" i="7"/>
  <c r="J26" i="7"/>
  <c r="J33" i="7"/>
  <c r="J36" i="7"/>
  <c r="J45" i="7"/>
  <c r="D36" i="7"/>
  <c r="D45" i="7"/>
  <c r="D33" i="7"/>
  <c r="D59" i="7"/>
  <c r="D51" i="7"/>
  <c r="D63" i="7"/>
  <c r="D19" i="7"/>
  <c r="D47" i="7"/>
  <c r="D39" i="7"/>
  <c r="D40" i="7"/>
  <c r="D57" i="7"/>
  <c r="D13" i="7"/>
  <c r="D58" i="7"/>
  <c r="D18" i="7"/>
  <c r="D60" i="7"/>
  <c r="D25" i="7"/>
  <c r="D52" i="7"/>
  <c r="D22" i="7"/>
  <c r="D46" i="7"/>
  <c r="D11" i="7"/>
  <c r="D15" i="7"/>
  <c r="D62" i="7"/>
  <c r="D54" i="7"/>
  <c r="D16" i="7"/>
  <c r="D10" i="7"/>
  <c r="D38" i="7"/>
  <c r="D7" i="7"/>
  <c r="D64" i="7"/>
  <c r="D30" i="7"/>
  <c r="D26" i="7"/>
  <c r="D27" i="7"/>
  <c r="D34" i="7"/>
  <c r="D17" i="7"/>
  <c r="D50" i="7"/>
  <c r="D42" i="7"/>
  <c r="D44" i="7"/>
  <c r="D14" i="7"/>
  <c r="D37" i="7"/>
  <c r="D6" i="7"/>
  <c r="D53" i="7"/>
  <c r="D23" i="7"/>
  <c r="D56" i="7"/>
  <c r="D28" i="7"/>
  <c r="D49" i="7"/>
  <c r="D29" i="7"/>
  <c r="D43" i="7"/>
  <c r="D48" i="7"/>
  <c r="D24" i="7"/>
  <c r="D21" i="7"/>
  <c r="D31" i="7"/>
  <c r="D55" i="7"/>
  <c r="D12" i="7"/>
  <c r="D41" i="7"/>
  <c r="D8" i="7"/>
  <c r="D35" i="7"/>
  <c r="D9" i="7"/>
  <c r="D61" i="7"/>
  <c r="D32" i="7"/>
  <c r="F10" i="8"/>
  <c r="F32" i="8"/>
  <c r="F18" i="8"/>
  <c r="F21" i="8"/>
  <c r="F42" i="8"/>
  <c r="F58" i="8"/>
  <c r="F35" i="8"/>
  <c r="F36" i="8"/>
  <c r="F31" i="8"/>
  <c r="F24" i="8"/>
  <c r="F23" i="8"/>
  <c r="F34" i="8"/>
  <c r="F54" i="8"/>
  <c r="F52" i="8"/>
  <c r="F50" i="8"/>
  <c r="F60" i="8"/>
  <c r="F12" i="8"/>
  <c r="F15" i="8"/>
  <c r="F13" i="8"/>
  <c r="F19" i="8"/>
  <c r="F26" i="8"/>
  <c r="F28" i="8"/>
  <c r="F62" i="8"/>
  <c r="F25" i="8"/>
  <c r="F44" i="8"/>
  <c r="F14" i="8"/>
  <c r="F49" i="8"/>
  <c r="F38" i="8"/>
  <c r="F48" i="8"/>
  <c r="F61" i="8"/>
  <c r="F59" i="8"/>
  <c r="F16" i="8"/>
  <c r="F39" i="8"/>
  <c r="F47" i="8"/>
  <c r="F11" i="8"/>
  <c r="F22" i="8"/>
  <c r="F63" i="8"/>
  <c r="F20" i="8"/>
  <c r="F64" i="8"/>
  <c r="F40" i="8"/>
  <c r="F53" i="8"/>
  <c r="F27" i="8"/>
  <c r="F37" i="8"/>
  <c r="F43" i="8"/>
  <c r="F45" i="8"/>
  <c r="F30" i="8"/>
  <c r="F51" i="8"/>
  <c r="F33" i="8"/>
  <c r="F56" i="8"/>
  <c r="F46" i="8"/>
  <c r="F57" i="8"/>
  <c r="F41" i="8"/>
  <c r="F55" i="8"/>
  <c r="F17" i="8"/>
  <c r="F29" i="8"/>
  <c r="G12" i="8"/>
  <c r="G62" i="8"/>
  <c r="G24" i="8"/>
  <c r="G29" i="8"/>
  <c r="G25" i="8"/>
  <c r="G35" i="8"/>
  <c r="G64" i="8"/>
  <c r="G45" i="8"/>
  <c r="G56" i="8"/>
  <c r="G34" i="8"/>
  <c r="G26" i="8"/>
  <c r="G32" i="8"/>
  <c r="G16" i="8"/>
  <c r="G18" i="8"/>
  <c r="G53" i="8"/>
  <c r="G30" i="8"/>
  <c r="G55" i="8"/>
  <c r="G15" i="8"/>
  <c r="G44" i="8"/>
  <c r="G40" i="8"/>
  <c r="G51" i="8"/>
  <c r="G46" i="8"/>
  <c r="G54" i="8"/>
  <c r="G42" i="8"/>
  <c r="G48" i="8"/>
  <c r="G39" i="8"/>
  <c r="G63" i="8"/>
  <c r="G27" i="8"/>
  <c r="G41" i="8"/>
  <c r="G19" i="8"/>
  <c r="G61" i="8"/>
  <c r="G31" i="8"/>
  <c r="G13" i="8"/>
  <c r="G28" i="8"/>
  <c r="G14" i="8"/>
  <c r="G58" i="8"/>
  <c r="G57" i="8"/>
  <c r="G50" i="8"/>
  <c r="G49" i="8"/>
  <c r="G47" i="8"/>
  <c r="G20" i="8"/>
  <c r="G37" i="8"/>
  <c r="G17" i="8"/>
  <c r="G52" i="8"/>
  <c r="G21" i="8"/>
  <c r="G11" i="8"/>
  <c r="G23" i="8"/>
  <c r="G33" i="8"/>
  <c r="G60" i="8"/>
  <c r="G38" i="8"/>
  <c r="G59" i="8"/>
  <c r="G22" i="8"/>
  <c r="G10" i="8"/>
  <c r="G43" i="8"/>
  <c r="G36" i="8"/>
  <c r="J33" i="8"/>
  <c r="J12" i="8"/>
  <c r="J47" i="8"/>
  <c r="J50" i="8"/>
  <c r="J28" i="8"/>
  <c r="J9" i="8"/>
  <c r="D9" i="8" s="1"/>
  <c r="J57" i="8"/>
  <c r="J60" i="8"/>
  <c r="J17" i="8"/>
  <c r="J34" i="8"/>
  <c r="J37" i="8"/>
  <c r="J19" i="8"/>
  <c r="J10" i="8"/>
  <c r="J45" i="8"/>
  <c r="J48" i="8"/>
  <c r="J23" i="8"/>
  <c r="J38" i="8"/>
  <c r="J29" i="8"/>
  <c r="J49" i="8"/>
  <c r="J15" i="8"/>
  <c r="J59" i="8"/>
  <c r="J8" i="8"/>
  <c r="D8" i="8" s="1"/>
  <c r="J39" i="8"/>
  <c r="J5" i="8"/>
  <c r="T5" i="8" s="1"/>
  <c r="J58" i="8"/>
  <c r="J11" i="8"/>
  <c r="J24" i="8"/>
  <c r="J43" i="8"/>
  <c r="J18" i="8"/>
  <c r="J53" i="8"/>
  <c r="J52" i="8"/>
  <c r="J62" i="8"/>
  <c r="J7" i="8"/>
  <c r="D7" i="8" s="1"/>
  <c r="J14" i="8"/>
  <c r="J21" i="8"/>
  <c r="J13" i="8"/>
  <c r="J16" i="8"/>
  <c r="J25" i="8"/>
  <c r="J63" i="8"/>
  <c r="J42" i="8"/>
  <c r="J26" i="8"/>
  <c r="J40" i="8"/>
  <c r="J44" i="8"/>
  <c r="J22" i="8"/>
  <c r="J31" i="8"/>
  <c r="J51" i="8"/>
  <c r="J54" i="8"/>
  <c r="J6" i="8"/>
  <c r="D6" i="8" s="1"/>
  <c r="J30" i="8"/>
  <c r="J61" i="8"/>
  <c r="J64" i="8"/>
  <c r="J20" i="8"/>
  <c r="D20" i="8"/>
  <c r="J41" i="8"/>
  <c r="J32" i="8"/>
  <c r="J27" i="8"/>
  <c r="J36" i="8"/>
  <c r="J55" i="8"/>
  <c r="J35" i="8"/>
  <c r="J46" i="8"/>
  <c r="J56" i="8"/>
  <c r="D56" i="8"/>
  <c r="D35" i="8"/>
  <c r="D36" i="8"/>
  <c r="D32" i="8"/>
  <c r="D61" i="8"/>
  <c r="D51" i="8"/>
  <c r="D22" i="8"/>
  <c r="D40" i="8"/>
  <c r="D42" i="8"/>
  <c r="D25" i="8"/>
  <c r="D13" i="8"/>
  <c r="D14" i="8"/>
  <c r="D62" i="8"/>
  <c r="D53" i="8"/>
  <c r="D43" i="8"/>
  <c r="D11" i="8"/>
  <c r="D15" i="8"/>
  <c r="D29" i="8"/>
  <c r="D23" i="8"/>
  <c r="D45" i="8"/>
  <c r="D19" i="8"/>
  <c r="D34" i="8"/>
  <c r="D60" i="8"/>
  <c r="D50" i="8"/>
  <c r="D12" i="8"/>
  <c r="D46" i="8"/>
  <c r="D55" i="8"/>
  <c r="D27" i="8"/>
  <c r="D41" i="8"/>
  <c r="D64" i="8"/>
  <c r="D30" i="8"/>
  <c r="D54" i="8"/>
  <c r="D31" i="8"/>
  <c r="D44" i="8"/>
  <c r="D26" i="8"/>
  <c r="D63" i="8"/>
  <c r="D16" i="8"/>
  <c r="D21" i="8"/>
  <c r="D52" i="8"/>
  <c r="D18" i="8"/>
  <c r="D24" i="8"/>
  <c r="D58" i="8"/>
  <c r="D39" i="8"/>
  <c r="D59" i="8"/>
  <c r="D49" i="8"/>
  <c r="D38" i="8"/>
  <c r="D48" i="8"/>
  <c r="D10" i="8"/>
  <c r="D37" i="8"/>
  <c r="D17" i="8"/>
  <c r="D57" i="8"/>
  <c r="D28" i="8"/>
  <c r="D47" i="8"/>
  <c r="D33" i="8"/>
  <c r="F27" i="9"/>
  <c r="F24" i="9"/>
  <c r="F23" i="9"/>
  <c r="F22" i="9"/>
  <c r="F13" i="9"/>
  <c r="F42" i="9"/>
  <c r="F51" i="9"/>
  <c r="F62" i="9"/>
  <c r="F52" i="9"/>
  <c r="F54" i="9"/>
  <c r="F25" i="9"/>
  <c r="F39" i="9"/>
  <c r="F61" i="9"/>
  <c r="F56" i="9"/>
  <c r="F19" i="9"/>
  <c r="F33" i="9"/>
  <c r="F31" i="9"/>
  <c r="F44" i="9"/>
  <c r="F29" i="9"/>
  <c r="F10" i="9"/>
  <c r="F30" i="9"/>
  <c r="F45" i="9"/>
  <c r="F53" i="9"/>
  <c r="F20" i="9"/>
  <c r="F40" i="9"/>
  <c r="F57" i="9"/>
  <c r="F21" i="9"/>
  <c r="F32" i="9"/>
  <c r="F15" i="9"/>
  <c r="F26" i="9"/>
  <c r="F38" i="9"/>
  <c r="F16" i="9"/>
  <c r="F63" i="9"/>
  <c r="F64" i="9"/>
  <c r="F46" i="9"/>
  <c r="F17" i="9"/>
  <c r="F55" i="9"/>
  <c r="F36" i="9"/>
  <c r="F11" i="9"/>
  <c r="F14" i="9"/>
  <c r="F49" i="9"/>
  <c r="F34" i="9"/>
  <c r="F47" i="9"/>
  <c r="F50" i="9"/>
  <c r="F59" i="9"/>
  <c r="F18" i="9"/>
  <c r="F12" i="9"/>
  <c r="F58" i="9"/>
  <c r="F43" i="9"/>
  <c r="F28" i="9"/>
  <c r="F37" i="9"/>
  <c r="F60" i="9"/>
  <c r="F41" i="9"/>
  <c r="F35" i="9"/>
  <c r="F48" i="9"/>
  <c r="G19" i="9"/>
  <c r="G56" i="9"/>
  <c r="G37" i="9"/>
  <c r="G11" i="9"/>
  <c r="G13" i="9"/>
  <c r="G47" i="9"/>
  <c r="G40" i="9"/>
  <c r="G61" i="9"/>
  <c r="G33" i="9"/>
  <c r="G10" i="9"/>
  <c r="G45" i="9"/>
  <c r="G50" i="9"/>
  <c r="G36" i="9"/>
  <c r="G52" i="9"/>
  <c r="G55" i="9"/>
  <c r="G25" i="9"/>
  <c r="G34" i="9"/>
  <c r="G41" i="9"/>
  <c r="G15" i="9"/>
  <c r="G62" i="9"/>
  <c r="G16" i="9"/>
  <c r="G35" i="9"/>
  <c r="G21" i="9"/>
  <c r="G26" i="9"/>
  <c r="G64" i="9"/>
  <c r="G42" i="9"/>
  <c r="G22" i="9"/>
  <c r="G60" i="9"/>
  <c r="G57" i="9"/>
  <c r="G23" i="9"/>
  <c r="G54" i="9"/>
  <c r="G32" i="9"/>
  <c r="G14" i="9"/>
  <c r="G59" i="9"/>
  <c r="G51" i="9"/>
  <c r="G27" i="9"/>
  <c r="G24" i="9"/>
  <c r="G43" i="9"/>
  <c r="G46" i="9"/>
  <c r="G53" i="9"/>
  <c r="G28" i="9"/>
  <c r="G31" i="9"/>
  <c r="G58" i="9"/>
  <c r="G39" i="9"/>
  <c r="G18" i="9"/>
  <c r="G63" i="9"/>
  <c r="G38" i="9"/>
  <c r="G30" i="9"/>
  <c r="G49" i="9"/>
  <c r="G20" i="9"/>
  <c r="G29" i="9"/>
  <c r="G17" i="9"/>
  <c r="G12" i="9"/>
  <c r="G44" i="9"/>
  <c r="G48" i="9"/>
  <c r="J44" i="9"/>
  <c r="J10" i="9"/>
  <c r="J57" i="9"/>
  <c r="J11" i="9"/>
  <c r="J50" i="9"/>
  <c r="J30" i="9"/>
  <c r="J48" i="9"/>
  <c r="J58" i="9"/>
  <c r="J14" i="9"/>
  <c r="J6" i="9"/>
  <c r="D6" i="9" s="1"/>
  <c r="J64" i="9"/>
  <c r="J46" i="9"/>
  <c r="J16" i="9"/>
  <c r="J18" i="9"/>
  <c r="J5" i="9"/>
  <c r="T5" i="9" s="1"/>
  <c r="J53" i="9"/>
  <c r="J34" i="9"/>
  <c r="J62" i="9"/>
  <c r="J59" i="9"/>
  <c r="J23" i="9"/>
  <c r="J17" i="9"/>
  <c r="J21" i="9"/>
  <c r="J49" i="9"/>
  <c r="J43" i="9"/>
  <c r="J51" i="9"/>
  <c r="J19" i="9"/>
  <c r="J7" i="9"/>
  <c r="D7" i="9" s="1"/>
  <c r="J31" i="9"/>
  <c r="J35" i="9"/>
  <c r="J41" i="9"/>
  <c r="J63" i="9"/>
  <c r="J55" i="9"/>
  <c r="J33" i="9"/>
  <c r="J42" i="9"/>
  <c r="J29" i="9"/>
  <c r="J61" i="9"/>
  <c r="J47" i="9"/>
  <c r="J24" i="9"/>
  <c r="J40" i="9"/>
  <c r="J60" i="9"/>
  <c r="J15" i="9"/>
  <c r="J52" i="9"/>
  <c r="J25" i="9"/>
  <c r="J38" i="9"/>
  <c r="J12" i="9"/>
  <c r="J39" i="9"/>
  <c r="J20" i="9"/>
  <c r="D20" i="9"/>
  <c r="J56" i="9"/>
  <c r="J13" i="9"/>
  <c r="J28" i="9"/>
  <c r="J32" i="9"/>
  <c r="J27" i="9"/>
  <c r="J37" i="9"/>
  <c r="J22" i="9"/>
  <c r="J26" i="9"/>
  <c r="J54" i="9"/>
  <c r="J8" i="9"/>
  <c r="J9" i="9"/>
  <c r="J45" i="9"/>
  <c r="J36" i="9"/>
  <c r="D36" i="9"/>
  <c r="D9" i="9"/>
  <c r="D54" i="9"/>
  <c r="D22" i="9"/>
  <c r="D27" i="9"/>
  <c r="D28" i="9"/>
  <c r="D56" i="9"/>
  <c r="D39" i="9"/>
  <c r="D38" i="9"/>
  <c r="D52" i="9"/>
  <c r="D60" i="9"/>
  <c r="D24" i="9"/>
  <c r="D61" i="9"/>
  <c r="D42" i="9"/>
  <c r="D55" i="9"/>
  <c r="D41" i="9"/>
  <c r="D31" i="9"/>
  <c r="D19" i="9"/>
  <c r="D43" i="9"/>
  <c r="D21" i="9"/>
  <c r="D23" i="9"/>
  <c r="D62" i="9"/>
  <c r="D53" i="9"/>
  <c r="D18" i="9"/>
  <c r="D46" i="9"/>
  <c r="D58" i="9"/>
  <c r="D30" i="9"/>
  <c r="D11" i="9"/>
  <c r="D10" i="9"/>
  <c r="D45" i="9"/>
  <c r="D8" i="9"/>
  <c r="D26" i="9"/>
  <c r="D37" i="9"/>
  <c r="D32" i="9"/>
  <c r="D13" i="9"/>
  <c r="D12" i="9"/>
  <c r="D25" i="9"/>
  <c r="D15" i="9"/>
  <c r="D40" i="9"/>
  <c r="D47" i="9"/>
  <c r="D29" i="9"/>
  <c r="D33" i="9"/>
  <c r="D63" i="9"/>
  <c r="D35" i="9"/>
  <c r="D51" i="9"/>
  <c r="D49" i="9"/>
  <c r="D17" i="9"/>
  <c r="D59" i="9"/>
  <c r="D34" i="9"/>
  <c r="D16" i="9"/>
  <c r="D64" i="9"/>
  <c r="D14" i="9"/>
  <c r="D48" i="9"/>
  <c r="D50" i="9"/>
  <c r="D57" i="9"/>
  <c r="D44" i="9"/>
  <c r="F61" i="10"/>
  <c r="F10" i="10"/>
  <c r="F19" i="10"/>
  <c r="F34" i="10"/>
  <c r="F38" i="10"/>
  <c r="F33" i="10"/>
  <c r="F13" i="10"/>
  <c r="F62" i="10"/>
  <c r="F48" i="10"/>
  <c r="F32" i="10"/>
  <c r="F41" i="10"/>
  <c r="F57" i="10"/>
  <c r="F18" i="10"/>
  <c r="F49" i="10"/>
  <c r="F31" i="10"/>
  <c r="F58" i="10"/>
  <c r="F60" i="10"/>
  <c r="F44" i="10"/>
  <c r="F43" i="10"/>
  <c r="F55" i="10"/>
  <c r="F54" i="10"/>
  <c r="F27" i="10"/>
  <c r="F22" i="10"/>
  <c r="F15" i="10"/>
  <c r="F37" i="10"/>
  <c r="F24" i="10"/>
  <c r="F53" i="10"/>
  <c r="F16" i="10"/>
  <c r="F28" i="10"/>
  <c r="F29" i="10"/>
  <c r="F30" i="10"/>
  <c r="F59" i="10"/>
  <c r="F20" i="10"/>
  <c r="F64" i="10"/>
  <c r="F35" i="10"/>
  <c r="F56" i="10"/>
  <c r="F25" i="10"/>
  <c r="F17" i="10"/>
  <c r="F21" i="10"/>
  <c r="F47" i="10"/>
  <c r="F51" i="10"/>
  <c r="F63" i="10"/>
  <c r="F52" i="10"/>
  <c r="F46" i="10"/>
  <c r="F39" i="10"/>
  <c r="F26" i="10"/>
  <c r="F14" i="10"/>
  <c r="F42" i="10"/>
  <c r="F23" i="10"/>
  <c r="F45" i="10"/>
  <c r="F50" i="10"/>
  <c r="F36" i="10"/>
  <c r="F12" i="10"/>
  <c r="F40" i="10"/>
  <c r="F11" i="10"/>
  <c r="G61" i="10"/>
  <c r="G10" i="10"/>
  <c r="G19" i="10"/>
  <c r="G38" i="10"/>
  <c r="G13" i="10"/>
  <c r="G18" i="10"/>
  <c r="G54" i="10"/>
  <c r="G20" i="10"/>
  <c r="G35" i="10"/>
  <c r="G21" i="10"/>
  <c r="G51" i="10"/>
  <c r="G52" i="10"/>
  <c r="G14" i="10"/>
  <c r="G23" i="10"/>
  <c r="G50" i="10"/>
  <c r="G41" i="10"/>
  <c r="G31" i="10"/>
  <c r="G55" i="10"/>
  <c r="G22" i="10"/>
  <c r="G37" i="10"/>
  <c r="G53" i="10"/>
  <c r="G28" i="10"/>
  <c r="G30" i="10"/>
  <c r="G25" i="10"/>
  <c r="G39" i="10"/>
  <c r="G36" i="10"/>
  <c r="G40" i="10"/>
  <c r="G34" i="10"/>
  <c r="G33" i="10"/>
  <c r="G58" i="10"/>
  <c r="G43" i="10"/>
  <c r="G27" i="10"/>
  <c r="G56" i="10"/>
  <c r="G47" i="10"/>
  <c r="G63" i="10"/>
  <c r="G42" i="10"/>
  <c r="G45" i="10"/>
  <c r="G12" i="10"/>
  <c r="G62" i="10"/>
  <c r="G48" i="10"/>
  <c r="G32" i="10"/>
  <c r="G57" i="10"/>
  <c r="G49" i="10"/>
  <c r="G60" i="10"/>
  <c r="G44" i="10"/>
  <c r="G15" i="10"/>
  <c r="G24" i="10"/>
  <c r="G16" i="10"/>
  <c r="G29" i="10"/>
  <c r="G59" i="10"/>
  <c r="G64" i="10"/>
  <c r="G17" i="10"/>
  <c r="G46" i="10"/>
  <c r="G26" i="10"/>
  <c r="G11" i="10"/>
  <c r="J33" i="10"/>
  <c r="D33" i="10"/>
  <c r="J13" i="10"/>
  <c r="J57" i="10"/>
  <c r="J5" i="10"/>
  <c r="T5" i="10" s="1"/>
  <c r="J10" i="10"/>
  <c r="J59" i="10"/>
  <c r="J53" i="10"/>
  <c r="J29" i="10"/>
  <c r="J47" i="10"/>
  <c r="J44" i="10"/>
  <c r="J64" i="10"/>
  <c r="J41" i="10"/>
  <c r="J6" i="10"/>
  <c r="J14" i="10"/>
  <c r="J25" i="10"/>
  <c r="J51" i="10"/>
  <c r="J19" i="10"/>
  <c r="J28" i="10"/>
  <c r="J36" i="10"/>
  <c r="J45" i="10"/>
  <c r="J26" i="10"/>
  <c r="J31" i="10"/>
  <c r="J48" i="10"/>
  <c r="J32" i="10"/>
  <c r="J38" i="10"/>
  <c r="J22" i="10"/>
  <c r="J55" i="10"/>
  <c r="J7" i="10"/>
  <c r="J37" i="10"/>
  <c r="J56" i="10"/>
  <c r="J40" i="10"/>
  <c r="J21" i="10"/>
  <c r="J24" i="10"/>
  <c r="J16" i="10"/>
  <c r="J20" i="10"/>
  <c r="D20" i="10"/>
  <c r="J43" i="10"/>
  <c r="J9" i="10"/>
  <c r="J15" i="10"/>
  <c r="J39" i="10"/>
  <c r="J35" i="10"/>
  <c r="J27" i="10"/>
  <c r="J8" i="10"/>
  <c r="J34" i="10"/>
  <c r="J61" i="10"/>
  <c r="J58" i="10"/>
  <c r="J17" i="10"/>
  <c r="J60" i="10"/>
  <c r="J50" i="10"/>
  <c r="J54" i="10"/>
  <c r="J23" i="10"/>
  <c r="J49" i="10"/>
  <c r="J11" i="10"/>
  <c r="J62" i="10"/>
  <c r="J18" i="10"/>
  <c r="J63" i="10"/>
  <c r="J52" i="10"/>
  <c r="J46" i="10"/>
  <c r="J30" i="10"/>
  <c r="J12" i="10"/>
  <c r="J42" i="10"/>
  <c r="D42" i="10"/>
  <c r="D18" i="10"/>
  <c r="D11" i="10"/>
  <c r="D12" i="10"/>
  <c r="D46" i="10"/>
  <c r="D63" i="10"/>
  <c r="D62" i="10"/>
  <c r="D49" i="10"/>
  <c r="D54" i="10"/>
  <c r="D60" i="10"/>
  <c r="D58" i="10"/>
  <c r="D34" i="10"/>
  <c r="D27" i="10"/>
  <c r="D39" i="10"/>
  <c r="D9" i="10"/>
  <c r="D24" i="10"/>
  <c r="D40" i="10"/>
  <c r="D37" i="10"/>
  <c r="D55" i="10"/>
  <c r="D38" i="10"/>
  <c r="D48" i="10"/>
  <c r="D26" i="10"/>
  <c r="D36" i="10"/>
  <c r="D19" i="10"/>
  <c r="D25" i="10"/>
  <c r="D6" i="10"/>
  <c r="D64" i="10"/>
  <c r="D47" i="10"/>
  <c r="D53" i="10"/>
  <c r="D10" i="10"/>
  <c r="D57" i="10"/>
  <c r="D30" i="10"/>
  <c r="D52" i="10"/>
  <c r="D23" i="10"/>
  <c r="D50" i="10"/>
  <c r="D17" i="10"/>
  <c r="D61" i="10"/>
  <c r="D8" i="10"/>
  <c r="D35" i="10"/>
  <c r="D15" i="10"/>
  <c r="D43" i="10"/>
  <c r="D16" i="10"/>
  <c r="D21" i="10"/>
  <c r="D56" i="10"/>
  <c r="D7" i="10"/>
  <c r="D22" i="10"/>
  <c r="D32" i="10"/>
  <c r="D31" i="10"/>
  <c r="D45" i="10"/>
  <c r="D28" i="10"/>
  <c r="D51" i="10"/>
  <c r="D14" i="10"/>
  <c r="D41" i="10"/>
  <c r="D44" i="10"/>
  <c r="D29" i="10"/>
  <c r="D59" i="10"/>
  <c r="D5" i="10"/>
  <c r="D13" i="10"/>
  <c r="F40" i="14"/>
  <c r="F42" i="14"/>
  <c r="F55" i="14"/>
  <c r="F25" i="14"/>
  <c r="F14" i="14"/>
  <c r="F18" i="14"/>
  <c r="F28" i="14"/>
  <c r="F37" i="14"/>
  <c r="F41" i="14"/>
  <c r="F49" i="14"/>
  <c r="F30" i="14"/>
  <c r="F56" i="14"/>
  <c r="F50" i="14"/>
  <c r="F54" i="14"/>
  <c r="F16" i="14"/>
  <c r="F52" i="14"/>
  <c r="F44" i="14"/>
  <c r="F22" i="14"/>
  <c r="F35" i="14"/>
  <c r="F38" i="14"/>
  <c r="F47" i="14"/>
  <c r="F62" i="14"/>
  <c r="F29" i="14"/>
  <c r="F45" i="14"/>
  <c r="F58" i="14"/>
  <c r="F34" i="14"/>
  <c r="F19" i="14"/>
  <c r="F36" i="14"/>
  <c r="F33" i="14"/>
  <c r="F20" i="14"/>
  <c r="F64" i="14"/>
  <c r="F60" i="14"/>
  <c r="F59" i="14"/>
  <c r="F11" i="14"/>
  <c r="F13" i="14"/>
  <c r="F53" i="14"/>
  <c r="F21" i="14"/>
  <c r="F57" i="14"/>
  <c r="F10" i="14"/>
  <c r="F26" i="14"/>
  <c r="F32" i="14"/>
  <c r="F17" i="14"/>
  <c r="F61" i="14"/>
  <c r="F12" i="14"/>
  <c r="F15" i="14"/>
  <c r="F48" i="14"/>
  <c r="F63" i="14"/>
  <c r="F46" i="14"/>
  <c r="F51" i="14"/>
  <c r="F24" i="14"/>
  <c r="F43" i="14"/>
  <c r="F23" i="14"/>
  <c r="F39" i="14"/>
  <c r="F27" i="14"/>
  <c r="F31" i="14"/>
  <c r="G63" i="14"/>
  <c r="G24" i="14"/>
  <c r="G11" i="14"/>
  <c r="G20" i="14"/>
  <c r="G44" i="14"/>
  <c r="G50" i="14"/>
  <c r="G31" i="14"/>
  <c r="G25" i="14"/>
  <c r="G43" i="14"/>
  <c r="G27" i="14"/>
  <c r="G12" i="14"/>
  <c r="G32" i="14"/>
  <c r="G35" i="14"/>
  <c r="G41" i="14"/>
  <c r="G10" i="14"/>
  <c r="G13" i="14"/>
  <c r="G64" i="14"/>
  <c r="G19" i="14"/>
  <c r="G62" i="14"/>
  <c r="G52" i="14"/>
  <c r="G18" i="14"/>
  <c r="G46" i="14"/>
  <c r="G51" i="14"/>
  <c r="G61" i="14"/>
  <c r="G26" i="14"/>
  <c r="G34" i="14"/>
  <c r="G47" i="14"/>
  <c r="G53" i="14"/>
  <c r="G60" i="14"/>
  <c r="G36" i="14"/>
  <c r="G16" i="14"/>
  <c r="G30" i="14"/>
  <c r="G14" i="14"/>
  <c r="G42" i="14"/>
  <c r="G48" i="14"/>
  <c r="G23" i="14"/>
  <c r="G17" i="14"/>
  <c r="G58" i="14"/>
  <c r="G49" i="14"/>
  <c r="G37" i="14"/>
  <c r="G21" i="14"/>
  <c r="G59" i="14"/>
  <c r="G33" i="14"/>
  <c r="G29" i="14"/>
  <c r="G22" i="14"/>
  <c r="G54" i="14"/>
  <c r="G56" i="14"/>
  <c r="G55" i="14"/>
  <c r="G40" i="14"/>
  <c r="G39" i="14"/>
  <c r="G15" i="14"/>
  <c r="G57" i="14"/>
  <c r="G45" i="14"/>
  <c r="G38" i="14"/>
  <c r="G28" i="14"/>
  <c r="J18" i="14"/>
  <c r="J26" i="14"/>
  <c r="J49" i="14"/>
  <c r="J48" i="14"/>
  <c r="J62" i="14"/>
  <c r="J21" i="14"/>
  <c r="J6" i="14"/>
  <c r="D6" i="14" s="1"/>
  <c r="J23" i="14"/>
  <c r="J16" i="14"/>
  <c r="J12" i="14"/>
  <c r="J39" i="14"/>
  <c r="J57" i="14"/>
  <c r="J47" i="14"/>
  <c r="J50" i="14"/>
  <c r="J5" i="14"/>
  <c r="T5" i="14" s="1"/>
  <c r="J54" i="14"/>
  <c r="J56" i="14"/>
  <c r="J25" i="14"/>
  <c r="J30" i="14"/>
  <c r="J8" i="14"/>
  <c r="D8" i="14" s="1"/>
  <c r="J46" i="14"/>
  <c r="J43" i="14"/>
  <c r="J63" i="14"/>
  <c r="J33" i="14"/>
  <c r="J53" i="14"/>
  <c r="J52" i="14"/>
  <c r="J28" i="14"/>
  <c r="J38" i="14"/>
  <c r="J32" i="14"/>
  <c r="J64" i="14"/>
  <c r="J19" i="14"/>
  <c r="J9" i="14"/>
  <c r="D9" i="14" s="1"/>
  <c r="J44" i="14"/>
  <c r="J60" i="14"/>
  <c r="J35" i="14"/>
  <c r="J15" i="14"/>
  <c r="J29" i="14"/>
  <c r="J31" i="14"/>
  <c r="J59" i="14"/>
  <c r="J55" i="14"/>
  <c r="J11" i="14"/>
  <c r="J58" i="14"/>
  <c r="J10" i="14"/>
  <c r="J45" i="14"/>
  <c r="J34" i="14"/>
  <c r="J42" i="14"/>
  <c r="J13" i="14"/>
  <c r="J7" i="14"/>
  <c r="D7" i="14" s="1"/>
  <c r="J14" i="14"/>
  <c r="J22" i="14"/>
  <c r="J41" i="14"/>
  <c r="J20" i="14"/>
  <c r="D20" i="14"/>
  <c r="J40" i="14"/>
  <c r="J24" i="14"/>
  <c r="J36" i="14"/>
  <c r="J61" i="14"/>
  <c r="J51" i="14"/>
  <c r="J27" i="14"/>
  <c r="J37" i="14"/>
  <c r="J17" i="14"/>
  <c r="D17" i="14"/>
  <c r="D27" i="14"/>
  <c r="D61" i="14"/>
  <c r="D24" i="14"/>
  <c r="D22" i="14"/>
  <c r="D42" i="14"/>
  <c r="D45" i="14"/>
  <c r="D58" i="14"/>
  <c r="D55" i="14"/>
  <c r="D31" i="14"/>
  <c r="D15" i="14"/>
  <c r="D60" i="14"/>
  <c r="D64" i="14"/>
  <c r="D38" i="14"/>
  <c r="D52" i="14"/>
  <c r="D33" i="14"/>
  <c r="D43" i="14"/>
  <c r="D25" i="14"/>
  <c r="D54" i="14"/>
  <c r="D50" i="14"/>
  <c r="D57" i="14"/>
  <c r="D12" i="14"/>
  <c r="D23" i="14"/>
  <c r="D21" i="14"/>
  <c r="D48" i="14"/>
  <c r="D26" i="14"/>
  <c r="D37" i="14"/>
  <c r="D51" i="14"/>
  <c r="D36" i="14"/>
  <c r="D40" i="14"/>
  <c r="D41" i="14"/>
  <c r="D14" i="14"/>
  <c r="D13" i="14"/>
  <c r="D34" i="14"/>
  <c r="D10" i="14"/>
  <c r="D11" i="14"/>
  <c r="D59" i="14"/>
  <c r="D29" i="14"/>
  <c r="D35" i="14"/>
  <c r="D44" i="14"/>
  <c r="D19" i="14"/>
  <c r="D32" i="14"/>
  <c r="D28" i="14"/>
  <c r="D53" i="14"/>
  <c r="D63" i="14"/>
  <c r="D46" i="14"/>
  <c r="D30" i="14"/>
  <c r="D56" i="14"/>
  <c r="D47" i="14"/>
  <c r="D39" i="14"/>
  <c r="D16" i="14"/>
  <c r="D62" i="14"/>
  <c r="D49" i="14"/>
  <c r="D18" i="14"/>
  <c r="F19" i="15"/>
  <c r="F14" i="15"/>
  <c r="F48" i="15"/>
  <c r="F52" i="15"/>
  <c r="F49" i="15"/>
  <c r="F27" i="15"/>
  <c r="F46" i="15"/>
  <c r="F21" i="15"/>
  <c r="F55" i="15"/>
  <c r="F58" i="15"/>
  <c r="F18" i="15"/>
  <c r="F43" i="15"/>
  <c r="F51" i="15"/>
  <c r="F53" i="15"/>
  <c r="F10" i="15"/>
  <c r="F57" i="15"/>
  <c r="F22" i="15"/>
  <c r="F13" i="15"/>
  <c r="F63" i="15"/>
  <c r="F31" i="15"/>
  <c r="F50" i="15"/>
  <c r="F17" i="15"/>
  <c r="F33" i="15"/>
  <c r="F12" i="15"/>
  <c r="F54" i="15"/>
  <c r="F34" i="15"/>
  <c r="F24" i="15"/>
  <c r="F26" i="15"/>
  <c r="F47" i="15"/>
  <c r="F11" i="15"/>
  <c r="F60" i="15"/>
  <c r="F42" i="15"/>
  <c r="F39" i="15"/>
  <c r="F56" i="15"/>
  <c r="F20" i="15"/>
  <c r="F38" i="15"/>
  <c r="F36" i="15"/>
  <c r="F15" i="15"/>
  <c r="F41" i="15"/>
  <c r="F32" i="15"/>
  <c r="F40" i="15"/>
  <c r="F44" i="15"/>
  <c r="F61" i="15"/>
  <c r="F64" i="15"/>
  <c r="F37" i="15"/>
  <c r="F28" i="15"/>
  <c r="F45" i="15"/>
  <c r="F62" i="15"/>
  <c r="F29" i="15"/>
  <c r="F59" i="15"/>
  <c r="F35" i="15"/>
  <c r="F23" i="15"/>
  <c r="F16" i="15"/>
  <c r="F30" i="15"/>
  <c r="F25" i="15"/>
  <c r="G49" i="15"/>
  <c r="G46" i="15"/>
  <c r="G63" i="15"/>
  <c r="G19" i="15"/>
  <c r="G27" i="15"/>
  <c r="G55" i="15"/>
  <c r="G18" i="15"/>
  <c r="G31" i="15"/>
  <c r="G20" i="15"/>
  <c r="G36" i="15"/>
  <c r="G37" i="15"/>
  <c r="G45" i="15"/>
  <c r="G25" i="15"/>
  <c r="G14" i="15"/>
  <c r="G52" i="15"/>
  <c r="G43" i="15"/>
  <c r="G10" i="15"/>
  <c r="G13" i="15"/>
  <c r="G50" i="15"/>
  <c r="G33" i="15"/>
  <c r="G24" i="15"/>
  <c r="G47" i="15"/>
  <c r="G60" i="15"/>
  <c r="G32" i="15"/>
  <c r="G40" i="15"/>
  <c r="G29" i="15"/>
  <c r="G35" i="15"/>
  <c r="G16" i="15"/>
  <c r="G21" i="15"/>
  <c r="G54" i="15"/>
  <c r="G56" i="15"/>
  <c r="G38" i="15"/>
  <c r="G15" i="15"/>
  <c r="G64" i="15"/>
  <c r="G28" i="15"/>
  <c r="G62" i="15"/>
  <c r="G59" i="15"/>
  <c r="G48" i="15"/>
  <c r="G58" i="15"/>
  <c r="G51" i="15"/>
  <c r="G53" i="15"/>
  <c r="G57" i="15"/>
  <c r="G22" i="15"/>
  <c r="G17" i="15"/>
  <c r="G12" i="15"/>
  <c r="G34" i="15"/>
  <c r="G26" i="15"/>
  <c r="G11" i="15"/>
  <c r="G42" i="15"/>
  <c r="G39" i="15"/>
  <c r="G41" i="15"/>
  <c r="G44" i="15"/>
  <c r="G61" i="15"/>
  <c r="G23" i="15"/>
  <c r="G30" i="15"/>
  <c r="J20" i="15"/>
  <c r="D20" i="15"/>
  <c r="J6" i="15"/>
  <c r="J5" i="15"/>
  <c r="D5" i="15" s="1"/>
  <c r="J64" i="15"/>
  <c r="J35" i="15"/>
  <c r="J33" i="15"/>
  <c r="J40" i="15"/>
  <c r="J46" i="15"/>
  <c r="J28" i="15"/>
  <c r="J17" i="15"/>
  <c r="J43" i="15"/>
  <c r="J18" i="15"/>
  <c r="J59" i="15"/>
  <c r="J38" i="15"/>
  <c r="J22" i="15"/>
  <c r="J54" i="15"/>
  <c r="J19" i="15"/>
  <c r="J57" i="15"/>
  <c r="J62" i="15"/>
  <c r="J27" i="15"/>
  <c r="J31" i="15"/>
  <c r="J47" i="15"/>
  <c r="J52" i="15"/>
  <c r="J11" i="15"/>
  <c r="J21" i="15"/>
  <c r="J58" i="15"/>
  <c r="J63" i="15"/>
  <c r="J15" i="15"/>
  <c r="J29" i="15"/>
  <c r="J60" i="15"/>
  <c r="J56" i="15"/>
  <c r="J39" i="15"/>
  <c r="J10" i="15"/>
  <c r="J41" i="15"/>
  <c r="J25" i="15"/>
  <c r="J32" i="15"/>
  <c r="J55" i="15"/>
  <c r="J61" i="15"/>
  <c r="J12" i="15"/>
  <c r="J7" i="15"/>
  <c r="D7" i="15" s="1"/>
  <c r="J42" i="15"/>
  <c r="J37" i="15"/>
  <c r="J13" i="15"/>
  <c r="J8" i="15"/>
  <c r="D8" i="15" s="1"/>
  <c r="J34" i="15"/>
  <c r="J16" i="15"/>
  <c r="J24" i="15"/>
  <c r="J45" i="15"/>
  <c r="J50" i="15"/>
  <c r="J48" i="15"/>
  <c r="J26" i="15"/>
  <c r="J53" i="15"/>
  <c r="J36" i="15"/>
  <c r="J44" i="15"/>
  <c r="J23" i="15"/>
  <c r="J49" i="15"/>
  <c r="J30" i="15"/>
  <c r="J51" i="15"/>
  <c r="J9" i="15"/>
  <c r="D9" i="15" s="1"/>
  <c r="J14" i="15"/>
  <c r="D14" i="15"/>
  <c r="D51" i="15"/>
  <c r="D49" i="15"/>
  <c r="D44" i="15"/>
  <c r="D53" i="15"/>
  <c r="D48" i="15"/>
  <c r="D45" i="15"/>
  <c r="D16" i="15"/>
  <c r="D37" i="15"/>
  <c r="D61" i="15"/>
  <c r="D32" i="15"/>
  <c r="D41" i="15"/>
  <c r="D39" i="15"/>
  <c r="D60" i="15"/>
  <c r="D15" i="15"/>
  <c r="D58" i="15"/>
  <c r="D11" i="15"/>
  <c r="D47" i="15"/>
  <c r="D27" i="15"/>
  <c r="D57" i="15"/>
  <c r="D54" i="15"/>
  <c r="D38" i="15"/>
  <c r="D18" i="15"/>
  <c r="D17" i="15"/>
  <c r="D46" i="15"/>
  <c r="D33" i="15"/>
  <c r="D64" i="15"/>
  <c r="D6" i="15"/>
  <c r="D30" i="15"/>
  <c r="D23" i="15"/>
  <c r="D36" i="15"/>
  <c r="D26" i="15"/>
  <c r="D50" i="15"/>
  <c r="D24" i="15"/>
  <c r="D34" i="15"/>
  <c r="D13" i="15"/>
  <c r="D42" i="15"/>
  <c r="D12" i="15"/>
  <c r="D55" i="15"/>
  <c r="D25" i="15"/>
  <c r="D10" i="15"/>
  <c r="D56" i="15"/>
  <c r="D29" i="15"/>
  <c r="D63" i="15"/>
  <c r="D21" i="15"/>
  <c r="D52" i="15"/>
  <c r="D31" i="15"/>
  <c r="D62" i="15"/>
  <c r="D19" i="15"/>
  <c r="D22" i="15"/>
  <c r="D59" i="15"/>
  <c r="D43" i="15"/>
  <c r="D28" i="15"/>
  <c r="D40" i="15"/>
  <c r="D35" i="15"/>
  <c r="F52" i="16"/>
  <c r="F61" i="16"/>
  <c r="F13" i="16"/>
  <c r="F48" i="16"/>
  <c r="F20" i="16"/>
  <c r="F44" i="16"/>
  <c r="F63" i="16"/>
  <c r="F15" i="16"/>
  <c r="F27" i="16"/>
  <c r="F57" i="16"/>
  <c r="F47" i="16"/>
  <c r="F45" i="16"/>
  <c r="F60" i="16"/>
  <c r="F16" i="16"/>
  <c r="F31" i="16"/>
  <c r="F64" i="16"/>
  <c r="F54" i="16"/>
  <c r="F53" i="16"/>
  <c r="F21" i="16"/>
  <c r="F34" i="16"/>
  <c r="F12" i="16"/>
  <c r="F51" i="16"/>
  <c r="F58" i="16"/>
  <c r="F32" i="16"/>
  <c r="F49" i="16"/>
  <c r="F22" i="16"/>
  <c r="F28" i="16"/>
  <c r="F33" i="16"/>
  <c r="F50" i="16"/>
  <c r="F17" i="16"/>
  <c r="F11" i="16"/>
  <c r="F10" i="16"/>
  <c r="F24" i="16"/>
  <c r="F23" i="16"/>
  <c r="F35" i="16"/>
  <c r="F25" i="16"/>
  <c r="F18" i="16"/>
  <c r="F29" i="16"/>
  <c r="F39" i="16"/>
  <c r="F56" i="16"/>
  <c r="F19" i="16"/>
  <c r="F40" i="16"/>
  <c r="F30" i="16"/>
  <c r="F55" i="16"/>
  <c r="F62" i="16"/>
  <c r="F38" i="16"/>
  <c r="F36" i="16"/>
  <c r="F37" i="16"/>
  <c r="F59" i="16"/>
  <c r="F26" i="16"/>
  <c r="F46" i="16"/>
  <c r="F14" i="16"/>
  <c r="F42" i="16"/>
  <c r="F43" i="16"/>
  <c r="F41" i="16"/>
  <c r="G63" i="16"/>
  <c r="G45" i="16"/>
  <c r="G31" i="16"/>
  <c r="G34" i="16"/>
  <c r="G12" i="16"/>
  <c r="G58" i="16"/>
  <c r="G28" i="16"/>
  <c r="G33" i="16"/>
  <c r="G11" i="16"/>
  <c r="G24" i="16"/>
  <c r="G35" i="16"/>
  <c r="G56" i="16"/>
  <c r="G40" i="16"/>
  <c r="G43" i="16"/>
  <c r="G52" i="16"/>
  <c r="G61" i="16"/>
  <c r="G20" i="16"/>
  <c r="G57" i="16"/>
  <c r="G60" i="16"/>
  <c r="G54" i="16"/>
  <c r="G21" i="16"/>
  <c r="G49" i="16"/>
  <c r="G17" i="16"/>
  <c r="G10" i="16"/>
  <c r="G23" i="16"/>
  <c r="G29" i="16"/>
  <c r="G62" i="16"/>
  <c r="G36" i="16"/>
  <c r="G59" i="16"/>
  <c r="G46" i="16"/>
  <c r="G51" i="16"/>
  <c r="G32" i="16"/>
  <c r="G22" i="16"/>
  <c r="G25" i="16"/>
  <c r="G39" i="16"/>
  <c r="G19" i="16"/>
  <c r="G30" i="16"/>
  <c r="G42" i="16"/>
  <c r="G41" i="16"/>
  <c r="G13" i="16"/>
  <c r="G48" i="16"/>
  <c r="G44" i="16"/>
  <c r="G15" i="16"/>
  <c r="G27" i="16"/>
  <c r="G47" i="16"/>
  <c r="G16" i="16"/>
  <c r="G64" i="16"/>
  <c r="G53" i="16"/>
  <c r="G50" i="16"/>
  <c r="G18" i="16"/>
  <c r="G55" i="16"/>
  <c r="G38" i="16"/>
  <c r="G37" i="16"/>
  <c r="G26" i="16"/>
  <c r="G14" i="16"/>
  <c r="J19" i="16"/>
  <c r="J47" i="16"/>
  <c r="J17" i="16"/>
  <c r="J34" i="16"/>
  <c r="J53" i="16"/>
  <c r="J26" i="16"/>
  <c r="J10" i="16"/>
  <c r="J14" i="16"/>
  <c r="J31" i="16"/>
  <c r="J6" i="16"/>
  <c r="D6" i="16" s="1"/>
  <c r="J22" i="16"/>
  <c r="J63" i="16"/>
  <c r="J33" i="16"/>
  <c r="J39" i="16"/>
  <c r="J20" i="16"/>
  <c r="D20" i="16"/>
  <c r="J54" i="16"/>
  <c r="J16" i="16"/>
  <c r="J38" i="16"/>
  <c r="J55" i="16"/>
  <c r="J12" i="16"/>
  <c r="J29" i="16"/>
  <c r="J23" i="16"/>
  <c r="J28" i="16"/>
  <c r="J13" i="16"/>
  <c r="J7" i="16"/>
  <c r="J37" i="16"/>
  <c r="J50" i="16"/>
  <c r="J64" i="16"/>
  <c r="J46" i="16"/>
  <c r="J48" i="16"/>
  <c r="J27" i="16"/>
  <c r="J52" i="16"/>
  <c r="J8" i="16"/>
  <c r="J25" i="16"/>
  <c r="J58" i="16"/>
  <c r="J56" i="16"/>
  <c r="J36" i="16"/>
  <c r="J61" i="16"/>
  <c r="J42" i="16"/>
  <c r="J24" i="16"/>
  <c r="J35" i="16"/>
  <c r="J21" i="16"/>
  <c r="J40" i="16"/>
  <c r="J43" i="16"/>
  <c r="J30" i="16"/>
  <c r="J32" i="16"/>
  <c r="J60" i="16"/>
  <c r="J18" i="16"/>
  <c r="J5" i="16"/>
  <c r="T5" i="16" s="1"/>
  <c r="J41" i="16"/>
  <c r="J51" i="16"/>
  <c r="J57" i="16"/>
  <c r="J59" i="16"/>
  <c r="J62" i="16"/>
  <c r="J44" i="16"/>
  <c r="J45" i="16"/>
  <c r="J9" i="16"/>
  <c r="D9" i="16" s="1"/>
  <c r="J11" i="16"/>
  <c r="J15" i="16"/>
  <c r="J49" i="16"/>
  <c r="D15" i="16"/>
  <c r="D44" i="16"/>
  <c r="D49" i="16"/>
  <c r="D11" i="16"/>
  <c r="D45" i="16"/>
  <c r="D62" i="16"/>
  <c r="D57" i="16"/>
  <c r="D41" i="16"/>
  <c r="D18" i="16"/>
  <c r="D32" i="16"/>
  <c r="D43" i="16"/>
  <c r="D21" i="16"/>
  <c r="D24" i="16"/>
  <c r="D61" i="16"/>
  <c r="D56" i="16"/>
  <c r="D25" i="16"/>
  <c r="D52" i="16"/>
  <c r="D48" i="16"/>
  <c r="D64" i="16"/>
  <c r="D37" i="16"/>
  <c r="D13" i="16"/>
  <c r="D23" i="16"/>
  <c r="D12" i="16"/>
  <c r="D38" i="16"/>
  <c r="D54" i="16"/>
  <c r="D39" i="16"/>
  <c r="D63" i="16"/>
  <c r="D14" i="16"/>
  <c r="D26" i="16"/>
  <c r="D34" i="16"/>
  <c r="D47" i="16"/>
  <c r="D59" i="16"/>
  <c r="D51" i="16"/>
  <c r="D60" i="16"/>
  <c r="D30" i="16"/>
  <c r="D40" i="16"/>
  <c r="D35" i="16"/>
  <c r="D42" i="16"/>
  <c r="D36" i="16"/>
  <c r="D58" i="16"/>
  <c r="D8" i="16"/>
  <c r="D27" i="16"/>
  <c r="D46" i="16"/>
  <c r="D50" i="16"/>
  <c r="D7" i="16"/>
  <c r="D28" i="16"/>
  <c r="D29" i="16"/>
  <c r="D55" i="16"/>
  <c r="D16" i="16"/>
  <c r="D33" i="16"/>
  <c r="D22" i="16"/>
  <c r="D31" i="16"/>
  <c r="D10" i="16"/>
  <c r="D53" i="16"/>
  <c r="D17" i="16"/>
  <c r="D19" i="16"/>
  <c r="F49" i="17"/>
  <c r="F53" i="17"/>
  <c r="F10" i="17"/>
  <c r="F54" i="17"/>
  <c r="F63" i="17"/>
  <c r="F61" i="17"/>
  <c r="F47" i="17"/>
  <c r="F52" i="17"/>
  <c r="F55" i="17"/>
  <c r="F35" i="17"/>
  <c r="F32" i="17"/>
  <c r="F22" i="17"/>
  <c r="F62" i="17"/>
  <c r="F64" i="17"/>
  <c r="F40" i="17"/>
  <c r="F34" i="17"/>
  <c r="F20" i="17"/>
  <c r="F37" i="17"/>
  <c r="F60" i="17"/>
  <c r="F45" i="17"/>
  <c r="F29" i="17"/>
  <c r="F46" i="17"/>
  <c r="F48" i="17"/>
  <c r="F41" i="17"/>
  <c r="F13" i="17"/>
  <c r="F30" i="17"/>
  <c r="F28" i="17"/>
  <c r="F39" i="17"/>
  <c r="F15" i="17"/>
  <c r="F58" i="17"/>
  <c r="F44" i="17"/>
  <c r="F24" i="17"/>
  <c r="F16" i="17"/>
  <c r="F56" i="17"/>
  <c r="F27" i="17"/>
  <c r="F18" i="17"/>
  <c r="F11" i="17"/>
  <c r="F21" i="17"/>
  <c r="F23" i="17"/>
  <c r="F50" i="17"/>
  <c r="F38" i="17"/>
  <c r="F57" i="17"/>
  <c r="F14" i="17"/>
  <c r="F43" i="17"/>
  <c r="F17" i="17"/>
  <c r="F26" i="17"/>
  <c r="F36" i="17"/>
  <c r="F42" i="17"/>
  <c r="F19" i="17"/>
  <c r="F33" i="17"/>
  <c r="F59" i="17"/>
  <c r="F25" i="17"/>
  <c r="F51" i="17"/>
  <c r="F12" i="17"/>
  <c r="F31" i="17"/>
  <c r="G49" i="17"/>
  <c r="G53" i="17"/>
  <c r="G10" i="17"/>
  <c r="G20" i="17"/>
  <c r="G29" i="17"/>
  <c r="G46" i="17"/>
  <c r="G41" i="17"/>
  <c r="G44" i="17"/>
  <c r="G27" i="17"/>
  <c r="G21" i="17"/>
  <c r="G50" i="17"/>
  <c r="G43" i="17"/>
  <c r="G26" i="17"/>
  <c r="G33" i="17"/>
  <c r="G25" i="17"/>
  <c r="G31" i="17"/>
  <c r="G63" i="17"/>
  <c r="G61" i="17"/>
  <c r="G52" i="17"/>
  <c r="G35" i="17"/>
  <c r="G32" i="17"/>
  <c r="G22" i="17"/>
  <c r="G64" i="17"/>
  <c r="G48" i="17"/>
  <c r="G30" i="17"/>
  <c r="G39" i="17"/>
  <c r="G58" i="17"/>
  <c r="G56" i="17"/>
  <c r="G14" i="17"/>
  <c r="G51" i="17"/>
  <c r="G34" i="17"/>
  <c r="G45" i="17"/>
  <c r="G13" i="17"/>
  <c r="G24" i="17"/>
  <c r="G18" i="17"/>
  <c r="G11" i="17"/>
  <c r="G23" i="17"/>
  <c r="G38" i="17"/>
  <c r="G17" i="17"/>
  <c r="G36" i="17"/>
  <c r="G42" i="17"/>
  <c r="G19" i="17"/>
  <c r="G59" i="17"/>
  <c r="G54" i="17"/>
  <c r="G47" i="17"/>
  <c r="G55" i="17"/>
  <c r="G62" i="17"/>
  <c r="G40" i="17"/>
  <c r="G37" i="17"/>
  <c r="G60" i="17"/>
  <c r="G28" i="17"/>
  <c r="G15" i="17"/>
  <c r="G16" i="17"/>
  <c r="G57" i="17"/>
  <c r="G12" i="17"/>
  <c r="J52" i="17"/>
  <c r="J35" i="17"/>
  <c r="J25" i="17"/>
  <c r="J41" i="17"/>
  <c r="J55" i="17"/>
  <c r="J48" i="17"/>
  <c r="J19" i="17"/>
  <c r="J50" i="17"/>
  <c r="J27" i="17"/>
  <c r="J45" i="17"/>
  <c r="J42" i="17"/>
  <c r="J28" i="17"/>
  <c r="J36" i="17"/>
  <c r="J13" i="17"/>
  <c r="J6" i="17"/>
  <c r="D6" i="17" s="1"/>
  <c r="J43" i="17"/>
  <c r="J17" i="17"/>
  <c r="J24" i="17"/>
  <c r="J5" i="17"/>
  <c r="T5" i="17" s="1"/>
  <c r="J56" i="17"/>
  <c r="J37" i="17"/>
  <c r="J20" i="17"/>
  <c r="D20" i="17"/>
  <c r="J30" i="17"/>
  <c r="J26" i="17"/>
  <c r="J49" i="17"/>
  <c r="J60" i="17"/>
  <c r="J62" i="17"/>
  <c r="J46" i="17"/>
  <c r="J31" i="17"/>
  <c r="J53" i="17"/>
  <c r="J29" i="17"/>
  <c r="J15" i="17"/>
  <c r="J47" i="17"/>
  <c r="J54" i="17"/>
  <c r="J7" i="17"/>
  <c r="D7" i="17" s="1"/>
  <c r="J8" i="17"/>
  <c r="D8" i="17" s="1"/>
  <c r="J34" i="17"/>
  <c r="J14" i="17"/>
  <c r="J18" i="17"/>
  <c r="J22" i="17"/>
  <c r="J39" i="17"/>
  <c r="J63" i="17"/>
  <c r="J21" i="17"/>
  <c r="J44" i="17"/>
  <c r="J33" i="17"/>
  <c r="J9" i="17"/>
  <c r="J59" i="17"/>
  <c r="J11" i="17"/>
  <c r="J32" i="17"/>
  <c r="J64" i="17"/>
  <c r="J57" i="17"/>
  <c r="J40" i="17"/>
  <c r="J61" i="17"/>
  <c r="J12" i="17"/>
  <c r="J16" i="17"/>
  <c r="J51" i="17"/>
  <c r="J38" i="17"/>
  <c r="J23" i="17"/>
  <c r="J10" i="17"/>
  <c r="J58" i="17"/>
  <c r="D58" i="17"/>
  <c r="D23" i="17"/>
  <c r="D51" i="17"/>
  <c r="D12" i="17"/>
  <c r="D40" i="17"/>
  <c r="D64" i="17"/>
  <c r="D11" i="17"/>
  <c r="D9" i="17"/>
  <c r="D44" i="17"/>
  <c r="D63" i="17"/>
  <c r="D22" i="17"/>
  <c r="D14" i="17"/>
  <c r="D54" i="17"/>
  <c r="D15" i="17"/>
  <c r="D53" i="17"/>
  <c r="D46" i="17"/>
  <c r="D60" i="17"/>
  <c r="D26" i="17"/>
  <c r="D56" i="17"/>
  <c r="D24" i="17"/>
  <c r="D43" i="17"/>
  <c r="D13" i="17"/>
  <c r="D28" i="17"/>
  <c r="D45" i="17"/>
  <c r="D50" i="17"/>
  <c r="D48" i="17"/>
  <c r="D41" i="17"/>
  <c r="D35" i="17"/>
  <c r="D10" i="17"/>
  <c r="D38" i="17"/>
  <c r="D16" i="17"/>
  <c r="D61" i="17"/>
  <c r="D57" i="17"/>
  <c r="D32" i="17"/>
  <c r="D59" i="17"/>
  <c r="D33" i="17"/>
  <c r="D21" i="17"/>
  <c r="D39" i="17"/>
  <c r="D18" i="17"/>
  <c r="D34" i="17"/>
  <c r="D47" i="17"/>
  <c r="D29" i="17"/>
  <c r="D31" i="17"/>
  <c r="D62" i="17"/>
  <c r="D49" i="17"/>
  <c r="D30" i="17"/>
  <c r="D37" i="17"/>
  <c r="D17" i="17"/>
  <c r="D36" i="17"/>
  <c r="D42" i="17"/>
  <c r="D27" i="17"/>
  <c r="D19" i="17"/>
  <c r="D55" i="17"/>
  <c r="D25" i="17"/>
  <c r="D52" i="17"/>
  <c r="AG40" i="3"/>
  <c r="AH40" i="3" s="1"/>
  <c r="AE10" i="3"/>
  <c r="AF10" i="3" s="1"/>
  <c r="AA21" i="3"/>
  <c r="AB21" i="3" s="1"/>
  <c r="Q62" i="14"/>
  <c r="W34" i="14"/>
  <c r="Q60" i="14"/>
  <c r="W39" i="14"/>
  <c r="W56" i="14"/>
  <c r="W37" i="17"/>
  <c r="T50" i="4"/>
  <c r="N55" i="4"/>
  <c r="AA44" i="3"/>
  <c r="AB44" i="3" s="1"/>
  <c r="AC41" i="3"/>
  <c r="AD41" i="3" s="1"/>
  <c r="AC29" i="3"/>
  <c r="AD29" i="3" s="1"/>
  <c r="AE56" i="3"/>
  <c r="AF56" i="3" s="1"/>
  <c r="AG47" i="3"/>
  <c r="AH47" i="3" s="1"/>
  <c r="AA18" i="3"/>
  <c r="AB18" i="3" s="1"/>
  <c r="AC14" i="3"/>
  <c r="AD14" i="3" s="1"/>
  <c r="AA23" i="3"/>
  <c r="AB23" i="3" s="1"/>
  <c r="AG38" i="3"/>
  <c r="AH38" i="3" s="1"/>
  <c r="B6" i="3"/>
  <c r="AC35" i="3"/>
  <c r="AD35" i="3"/>
  <c r="Y21" i="3"/>
  <c r="Z21" i="3"/>
  <c r="W38" i="14"/>
  <c r="W57" i="14"/>
  <c r="Q5" i="14"/>
  <c r="Q30" i="14"/>
  <c r="W61" i="14"/>
  <c r="W58" i="14"/>
  <c r="W42" i="14"/>
  <c r="W17" i="14"/>
  <c r="Q43" i="14"/>
  <c r="W41" i="14"/>
  <c r="W13" i="14"/>
  <c r="Q38" i="14"/>
  <c r="W16" i="14"/>
  <c r="W14" i="14"/>
  <c r="W41" i="15"/>
  <c r="Q32" i="15"/>
  <c r="Q7" i="6"/>
  <c r="Q47" i="6"/>
  <c r="W5" i="6"/>
  <c r="W56" i="6"/>
  <c r="W28" i="15"/>
  <c r="T6" i="4"/>
  <c r="N19" i="4"/>
  <c r="N39" i="4"/>
  <c r="T47" i="4"/>
  <c r="T49" i="4"/>
  <c r="T63" i="4"/>
  <c r="W64" i="6"/>
  <c r="W34" i="6"/>
  <c r="Q25" i="6"/>
  <c r="Q23" i="15"/>
  <c r="AC54" i="3"/>
  <c r="AD54" i="3" s="1"/>
  <c r="AG41" i="3"/>
  <c r="AH41" i="3" s="1"/>
  <c r="AG18" i="3"/>
  <c r="AH18" i="3" s="1"/>
  <c r="AA40" i="3"/>
  <c r="AB40" i="3" s="1"/>
  <c r="AE40" i="3"/>
  <c r="AF40" i="3" s="1"/>
  <c r="AE14" i="3"/>
  <c r="AF14" i="3" s="1"/>
  <c r="AE23" i="3"/>
  <c r="AF23" i="3" s="1"/>
  <c r="AE39" i="3"/>
  <c r="AF39" i="3" s="1"/>
  <c r="AC10" i="3"/>
  <c r="AD10" i="3" s="1"/>
  <c r="AG35" i="3"/>
  <c r="AH35" i="3" s="1"/>
  <c r="Y35" i="3"/>
  <c r="Z35" i="3" s="1"/>
  <c r="AG27" i="3"/>
  <c r="AH27" i="3" s="1"/>
  <c r="AC21" i="3"/>
  <c r="AD21" i="3" s="1"/>
  <c r="AE21" i="3"/>
  <c r="AF21" i="3" s="1"/>
  <c r="W35" i="14"/>
  <c r="W53" i="14"/>
  <c r="Q45" i="14"/>
  <c r="Q16" i="14"/>
  <c r="Q36" i="14"/>
  <c r="W22" i="14"/>
  <c r="W21" i="14"/>
  <c r="Q64" i="14"/>
  <c r="W26" i="14"/>
  <c r="W30" i="14"/>
  <c r="Q24" i="14"/>
  <c r="W45" i="14"/>
  <c r="Q26" i="14"/>
  <c r="W12" i="14"/>
  <c r="W27" i="14"/>
  <c r="Q35" i="14"/>
  <c r="W48" i="14"/>
  <c r="W8" i="14"/>
  <c r="W44" i="14"/>
  <c r="Q46" i="14"/>
  <c r="Q20" i="14"/>
  <c r="W60" i="14"/>
  <c r="W23" i="14"/>
  <c r="W46" i="14"/>
  <c r="W52" i="14"/>
  <c r="Q25" i="15"/>
  <c r="T8" i="4"/>
  <c r="W11" i="6"/>
  <c r="Q43" i="6"/>
  <c r="Q58" i="6"/>
  <c r="N30" i="4"/>
  <c r="N32" i="4"/>
  <c r="N26" i="4"/>
  <c r="T51" i="4"/>
  <c r="T11" i="4"/>
  <c r="N22" i="4"/>
  <c r="W47" i="6"/>
  <c r="W58" i="6"/>
  <c r="W8" i="6"/>
  <c r="W57" i="15"/>
  <c r="W10" i="17"/>
  <c r="P6" i="8"/>
  <c r="Q40" i="8" s="1"/>
  <c r="D5" i="5"/>
  <c r="AC36" i="3"/>
  <c r="AD36" i="3" s="1"/>
  <c r="AG29" i="3"/>
  <c r="AH29" i="3" s="1"/>
  <c r="AE31" i="3"/>
  <c r="AF31" i="3" s="1"/>
  <c r="AC26" i="3"/>
  <c r="AD26" i="3" s="1"/>
  <c r="AG56" i="3"/>
  <c r="AH56" i="3" s="1"/>
  <c r="AA56" i="3"/>
  <c r="AB56" i="3" s="1"/>
  <c r="Y47" i="3"/>
  <c r="Z47" i="3" s="1"/>
  <c r="AE47" i="3"/>
  <c r="AF47" i="3" s="1"/>
  <c r="Y18" i="3"/>
  <c r="Z18" i="3" s="1"/>
  <c r="Y40" i="3"/>
  <c r="Z40" i="3" s="1"/>
  <c r="AG14" i="3"/>
  <c r="AH14" i="3" s="1"/>
  <c r="AG23" i="3"/>
  <c r="AH23" i="3" s="1"/>
  <c r="Y23" i="3"/>
  <c r="Z23" i="3" s="1"/>
  <c r="AC39" i="3"/>
  <c r="AD39" i="3" s="1"/>
  <c r="AC6" i="3"/>
  <c r="AD6" i="3" s="1"/>
  <c r="AC38" i="3"/>
  <c r="AD38" i="3" s="1"/>
  <c r="Y10" i="3"/>
  <c r="Z10" i="3" s="1"/>
  <c r="AG10" i="3"/>
  <c r="AH10" i="3" s="1"/>
  <c r="AA35" i="3"/>
  <c r="AB35" i="3" s="1"/>
  <c r="AA27" i="3"/>
  <c r="AB27" i="3" s="1"/>
  <c r="AE27" i="3"/>
  <c r="AF27" i="3" s="1"/>
  <c r="AA53" i="3"/>
  <c r="AB53" i="3" s="1"/>
  <c r="N16" i="4"/>
  <c r="N5" i="4"/>
  <c r="T43" i="4"/>
  <c r="N53" i="4"/>
  <c r="T41" i="4"/>
  <c r="N58" i="4"/>
  <c r="N63" i="4"/>
  <c r="W50" i="6"/>
  <c r="W15" i="6"/>
  <c r="Q12" i="6"/>
  <c r="W28" i="6"/>
  <c r="Q8" i="6"/>
  <c r="Q37" i="6"/>
  <c r="W43" i="6"/>
  <c r="Q34" i="6"/>
  <c r="Q57" i="6"/>
  <c r="Q15" i="8"/>
  <c r="T20" i="4"/>
  <c r="T24" i="4"/>
  <c r="T9" i="4"/>
  <c r="N18" i="4"/>
  <c r="T34" i="4"/>
  <c r="N45" i="4"/>
  <c r="N34" i="4"/>
  <c r="T53" i="4"/>
  <c r="N46" i="4"/>
  <c r="T36" i="4"/>
  <c r="N40" i="4"/>
  <c r="T45" i="4"/>
  <c r="N50" i="4"/>
  <c r="T56" i="4"/>
  <c r="T5" i="4"/>
  <c r="N38" i="4"/>
  <c r="N7" i="4"/>
  <c r="Q49" i="6"/>
  <c r="Q41" i="6"/>
  <c r="Q35" i="6"/>
  <c r="Q33" i="6"/>
  <c r="W20" i="6"/>
  <c r="W13" i="6"/>
  <c r="Q32" i="6"/>
  <c r="W38" i="6"/>
  <c r="Q62" i="6"/>
  <c r="W40" i="6"/>
  <c r="W14" i="6"/>
  <c r="W7" i="6"/>
  <c r="Q24" i="6"/>
  <c r="W19" i="6"/>
  <c r="W52" i="6"/>
  <c r="Q6" i="6"/>
  <c r="Q39" i="6"/>
  <c r="W54" i="6"/>
  <c r="W23" i="6"/>
  <c r="W32" i="6"/>
  <c r="Q42" i="6"/>
  <c r="Q48" i="6"/>
  <c r="W29" i="6"/>
  <c r="Q61" i="6"/>
  <c r="Q31" i="6"/>
  <c r="W56" i="8"/>
  <c r="Q31" i="8"/>
  <c r="W8" i="8"/>
  <c r="Q32" i="8"/>
  <c r="Q25" i="8"/>
  <c r="Q26" i="15"/>
  <c r="Q48" i="15"/>
  <c r="Q9" i="16"/>
  <c r="W48" i="16"/>
  <c r="W31" i="16"/>
  <c r="Q58" i="16"/>
  <c r="W50" i="17"/>
  <c r="Q13" i="17"/>
  <c r="Q28" i="8"/>
  <c r="W23" i="15"/>
  <c r="W47" i="15"/>
  <c r="Q45" i="15"/>
  <c r="W46" i="8"/>
  <c r="Q33" i="8"/>
  <c r="W11" i="15"/>
  <c r="W13" i="15"/>
  <c r="W51" i="15"/>
  <c r="Q44" i="17"/>
  <c r="Q17" i="15"/>
  <c r="T14" i="4"/>
  <c r="Q61" i="16"/>
  <c r="O6" i="5"/>
  <c r="W55" i="15"/>
  <c r="W54" i="15"/>
  <c r="W48" i="15"/>
  <c r="W43" i="15"/>
  <c r="W40" i="15"/>
  <c r="Q44" i="15"/>
  <c r="Q22" i="15"/>
  <c r="Q54" i="16"/>
  <c r="Q5" i="16"/>
  <c r="Q33" i="17"/>
  <c r="W29" i="17"/>
  <c r="Q24" i="17"/>
  <c r="W39" i="17"/>
  <c r="Q8" i="17"/>
  <c r="W46" i="17"/>
  <c r="Q11" i="15"/>
  <c r="Q14" i="6"/>
  <c r="W39" i="15"/>
  <c r="Q39" i="15"/>
  <c r="Q53" i="15"/>
  <c r="Q58" i="15"/>
  <c r="Q43" i="16"/>
  <c r="W17" i="16"/>
  <c r="W24" i="16"/>
  <c r="Q59" i="16"/>
  <c r="Q60" i="16"/>
  <c r="Q36" i="16"/>
  <c r="W46" i="16"/>
  <c r="W52" i="16"/>
  <c r="W17" i="17"/>
  <c r="W28" i="17"/>
  <c r="W7" i="15"/>
  <c r="W52" i="15"/>
  <c r="Q35" i="15"/>
  <c r="W25" i="15"/>
  <c r="Q36" i="15"/>
  <c r="W8" i="15"/>
  <c r="W49" i="15"/>
  <c r="Q20" i="15"/>
  <c r="W17" i="15"/>
  <c r="W12" i="15"/>
  <c r="O5" i="9"/>
  <c r="AE22" i="3"/>
  <c r="AF22" i="3" s="1"/>
  <c r="AG17" i="3"/>
  <c r="AH17" i="3" s="1"/>
  <c r="AA5" i="3"/>
  <c r="AB5" i="3" s="1"/>
  <c r="Y43" i="3"/>
  <c r="Z43" i="3" s="1"/>
  <c r="AA51" i="3"/>
  <c r="AB51" i="3" s="1"/>
  <c r="Y59" i="3"/>
  <c r="Z59" i="3" s="1"/>
  <c r="AG25" i="3"/>
  <c r="AH25" i="3" s="1"/>
  <c r="AC25" i="3"/>
  <c r="AD25" i="3" s="1"/>
  <c r="AE25" i="3"/>
  <c r="AF25" i="3" s="1"/>
  <c r="AE37" i="3"/>
  <c r="AF37" i="3" s="1"/>
  <c r="AC37" i="3"/>
  <c r="AD37" i="3" s="1"/>
  <c r="Y37" i="3"/>
  <c r="Z37" i="3" s="1"/>
  <c r="Y12" i="3"/>
  <c r="Z12" i="3" s="1"/>
  <c r="AE12" i="3"/>
  <c r="AF12" i="3" s="1"/>
  <c r="AG13" i="3"/>
  <c r="AH13" i="3" s="1"/>
  <c r="AE13" i="3"/>
  <c r="AF13" i="3" s="1"/>
  <c r="Y13" i="3"/>
  <c r="Z13" i="3" s="1"/>
  <c r="AE15" i="3"/>
  <c r="AF15" i="3" s="1"/>
  <c r="AA15" i="3"/>
  <c r="AB15" i="3" s="1"/>
  <c r="Y15" i="3"/>
  <c r="Z15" i="3" s="1"/>
  <c r="Y11" i="3"/>
  <c r="Z11" i="3" s="1"/>
  <c r="AG11" i="3"/>
  <c r="AH11" i="3" s="1"/>
  <c r="AG64" i="3"/>
  <c r="AH64" i="3" s="1"/>
  <c r="AA64" i="3"/>
  <c r="AB64" i="3" s="1"/>
  <c r="Y64" i="3"/>
  <c r="Z64" i="3" s="1"/>
  <c r="AE57" i="3"/>
  <c r="AF57" i="3" s="1"/>
  <c r="AC57" i="3"/>
  <c r="AD57" i="3" s="1"/>
  <c r="AC52" i="3"/>
  <c r="AD52" i="3" s="1"/>
  <c r="AE52" i="3"/>
  <c r="AF52" i="3" s="1"/>
  <c r="AG52" i="3"/>
  <c r="AH52" i="3" s="1"/>
  <c r="AA62" i="3"/>
  <c r="AB62" i="3" s="1"/>
  <c r="AC62" i="3"/>
  <c r="AD62" i="3" s="1"/>
  <c r="AC46" i="3"/>
  <c r="AD46" i="3" s="1"/>
  <c r="Y46" i="3"/>
  <c r="Z46" i="3" s="1"/>
  <c r="AG8" i="3"/>
  <c r="AH8" i="3" s="1"/>
  <c r="AC8" i="3"/>
  <c r="AD8" i="3" s="1"/>
  <c r="AA19" i="3"/>
  <c r="AB19" i="3" s="1"/>
  <c r="AE19" i="3"/>
  <c r="AF19" i="3" s="1"/>
  <c r="AG12" i="3"/>
  <c r="AH12" i="3" s="1"/>
  <c r="AC12" i="3"/>
  <c r="AD12" i="3" s="1"/>
  <c r="AG59" i="3"/>
  <c r="AH59" i="3" s="1"/>
  <c r="AC17" i="3"/>
  <c r="AD17" i="3" s="1"/>
  <c r="AC11" i="3"/>
  <c r="AD11" i="3" s="1"/>
  <c r="AC15" i="3"/>
  <c r="AD15" i="3" s="1"/>
  <c r="AC13" i="3"/>
  <c r="AD13" i="3" s="1"/>
  <c r="Y25" i="3"/>
  <c r="Z25" i="3" s="1"/>
  <c r="Y7" i="3"/>
  <c r="Y52" i="3"/>
  <c r="Z52" i="3" s="1"/>
  <c r="Y57" i="3"/>
  <c r="Z57" i="3" s="1"/>
  <c r="AE64" i="3"/>
  <c r="AF64" i="3" s="1"/>
  <c r="AC63" i="3"/>
  <c r="AD63" i="3" s="1"/>
  <c r="W14" i="17"/>
  <c r="W59" i="17"/>
  <c r="W14" i="8"/>
  <c r="Q47" i="15"/>
  <c r="Q13" i="16"/>
  <c r="W36" i="8"/>
  <c r="Q59" i="15"/>
  <c r="Q15" i="15"/>
  <c r="W14" i="15"/>
  <c r="W6" i="15"/>
  <c r="Q6" i="15"/>
  <c r="Q18" i="15"/>
  <c r="Q28" i="15"/>
  <c r="Q37" i="15"/>
  <c r="W29" i="15"/>
  <c r="Q9" i="15"/>
  <c r="Q38" i="15"/>
  <c r="W5" i="15"/>
  <c r="W33" i="15"/>
  <c r="W9" i="15"/>
  <c r="W26" i="15"/>
  <c r="Q63" i="15"/>
  <c r="Q27" i="15"/>
  <c r="W64" i="15"/>
  <c r="Q49" i="15"/>
  <c r="W35" i="15"/>
  <c r="Q29" i="15"/>
  <c r="W19" i="15"/>
  <c r="W30" i="15"/>
  <c r="W50" i="15"/>
  <c r="Q7" i="15"/>
  <c r="W16" i="15"/>
  <c r="W24" i="15"/>
  <c r="W60" i="15"/>
  <c r="W32" i="15"/>
  <c r="Q61" i="15"/>
  <c r="W32" i="16"/>
  <c r="Q15" i="16"/>
  <c r="Q25" i="16"/>
  <c r="W64" i="16"/>
  <c r="Q41" i="16"/>
  <c r="Q12" i="16"/>
  <c r="W7" i="16"/>
  <c r="W36" i="16"/>
  <c r="Q47" i="16"/>
  <c r="W19" i="16"/>
  <c r="W11" i="16"/>
  <c r="Q11" i="16"/>
  <c r="W23" i="16"/>
  <c r="W61" i="16"/>
  <c r="W25" i="16"/>
  <c r="W53" i="16"/>
  <c r="W42" i="16"/>
  <c r="Q22" i="16"/>
  <c r="Q39" i="16"/>
  <c r="W44" i="17"/>
  <c r="Q25" i="17"/>
  <c r="Q27" i="17"/>
  <c r="W6" i="17"/>
  <c r="W5" i="17"/>
  <c r="W62" i="17"/>
  <c r="W13" i="17"/>
  <c r="W30" i="17"/>
  <c r="W42" i="17"/>
  <c r="Q47" i="17"/>
  <c r="Q9" i="17"/>
  <c r="W63" i="17"/>
  <c r="W61" i="17"/>
  <c r="Q30" i="17"/>
  <c r="Q55" i="17"/>
  <c r="W36" i="17"/>
  <c r="Q45" i="17"/>
  <c r="Q60" i="15"/>
  <c r="Q12" i="15"/>
  <c r="Q52" i="15"/>
  <c r="W15" i="17"/>
  <c r="W61" i="15"/>
  <c r="W21" i="15"/>
  <c r="T23" i="4"/>
  <c r="T52" i="4"/>
  <c r="W5" i="16"/>
  <c r="Q45" i="6"/>
  <c r="W58" i="8"/>
  <c r="W29" i="8"/>
  <c r="Q39" i="8"/>
  <c r="W34" i="10"/>
  <c r="Q62" i="15"/>
  <c r="W56" i="15"/>
  <c r="W20" i="15"/>
  <c r="Q5" i="15"/>
  <c r="W41" i="16"/>
  <c r="Q60" i="17"/>
  <c r="Q51" i="17"/>
  <c r="W47" i="17"/>
  <c r="Q37" i="17"/>
  <c r="W54" i="17"/>
  <c r="Q40" i="17"/>
  <c r="Q56" i="17"/>
  <c r="Q12" i="7"/>
  <c r="AE59" i="3"/>
  <c r="AF59" i="3" s="1"/>
  <c r="AE11" i="3"/>
  <c r="AF11" i="3" s="1"/>
  <c r="AA11" i="3"/>
  <c r="AB11" i="3" s="1"/>
  <c r="AG37" i="3"/>
  <c r="AH37" i="3" s="1"/>
  <c r="AA7" i="3"/>
  <c r="AB7" i="3" s="1"/>
  <c r="AC43" i="3"/>
  <c r="AD43" i="3" s="1"/>
  <c r="AA43" i="3"/>
  <c r="AB43" i="3" s="1"/>
  <c r="AG60" i="3"/>
  <c r="AH60" i="3" s="1"/>
  <c r="Y58" i="3"/>
  <c r="Z58" i="3" s="1"/>
  <c r="AC48" i="3"/>
  <c r="AD48" i="3" s="1"/>
  <c r="AE63" i="3"/>
  <c r="AF63" i="3" s="1"/>
  <c r="AA63" i="3"/>
  <c r="AB63" i="3" s="1"/>
  <c r="AG63" i="3"/>
  <c r="AH63" i="3" s="1"/>
  <c r="AG57" i="3"/>
  <c r="AH57" i="3" s="1"/>
  <c r="AA57" i="3"/>
  <c r="AB57" i="3" s="1"/>
  <c r="AA55" i="3"/>
  <c r="AB55" i="3" s="1"/>
  <c r="Y55" i="3"/>
  <c r="Z55" i="3" s="1"/>
  <c r="AE55" i="3"/>
  <c r="AF55" i="3" s="1"/>
  <c r="AG55" i="3"/>
  <c r="AH55" i="3" s="1"/>
  <c r="AA49" i="3"/>
  <c r="AB49" i="3" s="1"/>
  <c r="Y49" i="3"/>
  <c r="Z49" i="3" s="1"/>
  <c r="AE49" i="3"/>
  <c r="AF49" i="3" s="1"/>
  <c r="AC49" i="3"/>
  <c r="AD49" i="3" s="1"/>
  <c r="AG58" i="3"/>
  <c r="AH58" i="3" s="1"/>
  <c r="AE58" i="3"/>
  <c r="AF58" i="3" s="1"/>
  <c r="Y61" i="3"/>
  <c r="Z61" i="3" s="1"/>
  <c r="W18" i="16"/>
  <c r="Q32" i="16"/>
  <c r="Q30" i="16"/>
  <c r="Q64" i="16"/>
  <c r="W34" i="16"/>
  <c r="Q31" i="16"/>
  <c r="Q34" i="16"/>
  <c r="Q45" i="16"/>
  <c r="W47" i="16"/>
  <c r="Q52" i="16"/>
  <c r="W27" i="16"/>
  <c r="W37" i="16"/>
  <c r="Q14" i="16"/>
  <c r="W44" i="16"/>
  <c r="W51" i="16"/>
  <c r="W30" i="16"/>
  <c r="W15" i="16"/>
  <c r="W58" i="16"/>
  <c r="Q26" i="16"/>
  <c r="Q37" i="16"/>
  <c r="W50" i="16"/>
  <c r="Q40" i="16"/>
  <c r="Q8" i="16"/>
  <c r="Q35" i="16"/>
  <c r="W43" i="16"/>
  <c r="Q17" i="16"/>
  <c r="Q63" i="16"/>
  <c r="Q16" i="16"/>
  <c r="W10" i="16"/>
  <c r="Q7" i="16"/>
  <c r="W45" i="16"/>
  <c r="Q19" i="16"/>
  <c r="W55" i="16"/>
  <c r="Q53" i="16"/>
  <c r="W59" i="16"/>
  <c r="W62" i="16"/>
  <c r="Q48" i="16"/>
  <c r="W39" i="16"/>
  <c r="Q49" i="16"/>
  <c r="Q51" i="16"/>
  <c r="W63" i="16"/>
  <c r="W33" i="16"/>
  <c r="Q58" i="17"/>
  <c r="Q57" i="17"/>
  <c r="Q22" i="17"/>
  <c r="Q46" i="17"/>
  <c r="W9" i="17"/>
  <c r="W57" i="17"/>
  <c r="Q35" i="17"/>
  <c r="W51" i="17"/>
  <c r="W20" i="17"/>
  <c r="W21" i="17"/>
  <c r="W24" i="17"/>
  <c r="W52" i="17"/>
  <c r="W8" i="17"/>
  <c r="W33" i="17"/>
  <c r="Q26" i="17"/>
  <c r="W49" i="17"/>
  <c r="W31" i="17"/>
  <c r="W40" i="17"/>
  <c r="W25" i="17"/>
  <c r="W22" i="17"/>
  <c r="Q64" i="17"/>
  <c r="Q62" i="17"/>
  <c r="Q5" i="17"/>
  <c r="W35" i="17"/>
  <c r="W19" i="17"/>
  <c r="W43" i="17"/>
  <c r="Q14" i="17"/>
  <c r="Q21" i="17"/>
  <c r="Q43" i="17"/>
  <c r="Q20" i="17"/>
  <c r="Q19" i="17"/>
  <c r="W38" i="17"/>
  <c r="Q6" i="17"/>
  <c r="W55" i="17"/>
  <c r="Q34" i="17"/>
  <c r="Q28" i="17"/>
  <c r="Q61" i="17"/>
  <c r="W53" i="17"/>
  <c r="Q12" i="17"/>
  <c r="Q58" i="10"/>
  <c r="Q54" i="15"/>
  <c r="Q24" i="15"/>
  <c r="Q29" i="7"/>
  <c r="Q23" i="8"/>
  <c r="Q38" i="17"/>
  <c r="Q34" i="15"/>
  <c r="W53" i="15"/>
  <c r="W44" i="8"/>
  <c r="Q16" i="8"/>
  <c r="Q12" i="8"/>
  <c r="W18" i="17"/>
  <c r="Q20" i="16"/>
  <c r="W49" i="7"/>
  <c r="Q18" i="17"/>
  <c r="T25" i="4"/>
  <c r="T22" i="4"/>
  <c r="N57" i="4"/>
  <c r="T44" i="4"/>
  <c r="T19" i="4"/>
  <c r="N52" i="4"/>
  <c r="N10" i="4"/>
  <c r="N61" i="4"/>
  <c r="T61" i="4"/>
  <c r="W21" i="16"/>
  <c r="Q29" i="16"/>
  <c r="Q42" i="16"/>
  <c r="Q51" i="6"/>
  <c r="W48" i="6"/>
  <c r="W42" i="6"/>
  <c r="Q60" i="6"/>
  <c r="Q60" i="7"/>
  <c r="Q30" i="7"/>
  <c r="W64" i="7"/>
  <c r="Q48" i="7"/>
  <c r="W56" i="7"/>
  <c r="Q42" i="7"/>
  <c r="W37" i="8"/>
  <c r="Q54" i="8"/>
  <c r="Q51" i="8"/>
  <c r="Q34" i="8"/>
  <c r="Q29" i="8"/>
  <c r="Q36" i="8"/>
  <c r="W17" i="8"/>
  <c r="W39" i="8"/>
  <c r="Q20" i="8"/>
  <c r="W59" i="8"/>
  <c r="W6" i="8"/>
  <c r="Q61" i="8"/>
  <c r="Q21" i="8"/>
  <c r="W31" i="8"/>
  <c r="Q55" i="8"/>
  <c r="Q9" i="8"/>
  <c r="W38" i="15"/>
  <c r="Q14" i="15"/>
  <c r="Q50" i="17"/>
  <c r="W45" i="17"/>
  <c r="Q54" i="17"/>
  <c r="Q39" i="17"/>
  <c r="Q36" i="17"/>
  <c r="Q63" i="17"/>
  <c r="Q15" i="17"/>
  <c r="Q19" i="6"/>
  <c r="W9" i="6"/>
  <c r="Q26" i="6"/>
  <c r="Q16" i="7"/>
  <c r="Q27" i="7"/>
  <c r="Q14" i="7"/>
  <c r="W12" i="7"/>
  <c r="W31" i="7"/>
  <c r="Q51" i="7"/>
  <c r="W27" i="8"/>
  <c r="W46" i="15"/>
  <c r="Q19" i="15"/>
  <c r="Q48" i="17"/>
  <c r="W58" i="15"/>
  <c r="W15" i="15"/>
  <c r="W59" i="15"/>
  <c r="Q31" i="15"/>
  <c r="W34" i="15"/>
  <c r="W27" i="15"/>
  <c r="Q64" i="15"/>
  <c r="W37" i="15"/>
  <c r="W18" i="15"/>
  <c r="Q7" i="17"/>
  <c r="Q10" i="17"/>
  <c r="Q31" i="17"/>
  <c r="Q32" i="17"/>
  <c r="W48" i="17"/>
  <c r="Q29" i="17"/>
  <c r="Q16" i="17"/>
  <c r="W26" i="17"/>
  <c r="Q17" i="17"/>
  <c r="W12" i="17"/>
  <c r="Q53" i="17"/>
  <c r="Q16" i="15"/>
  <c r="W63" i="15"/>
  <c r="W9" i="16"/>
  <c r="Q38" i="16"/>
  <c r="W28" i="16"/>
  <c r="W57" i="16"/>
  <c r="Q57" i="16"/>
  <c r="Q46" i="16"/>
  <c r="Q21" i="16"/>
  <c r="Q21" i="15"/>
  <c r="Q23" i="17"/>
  <c r="W9" i="8"/>
  <c r="Q35" i="8"/>
  <c r="Q22" i="8"/>
  <c r="W52" i="8"/>
  <c r="Q10" i="8"/>
  <c r="W11" i="17"/>
  <c r="N21" i="4"/>
  <c r="N8" i="4"/>
  <c r="W44" i="15"/>
  <c r="W36" i="15"/>
  <c r="W38" i="16"/>
  <c r="W54" i="16"/>
  <c r="N44" i="4"/>
  <c r="N51" i="4"/>
  <c r="W32" i="17"/>
  <c r="D5" i="8"/>
  <c r="D5" i="6"/>
  <c r="AG48" i="3"/>
  <c r="AH48" i="3" s="1"/>
  <c r="AE48" i="3"/>
  <c r="AF48" i="3" s="1"/>
  <c r="AE50" i="3"/>
  <c r="AF50" i="3" s="1"/>
  <c r="AG50" i="3"/>
  <c r="AH50" i="3" s="1"/>
  <c r="AA20" i="3"/>
  <c r="AB20" i="3" s="1"/>
  <c r="AG20" i="3"/>
  <c r="AH20" i="3" s="1"/>
  <c r="AG5" i="3"/>
  <c r="AH5" i="3" s="1"/>
  <c r="B12" i="3"/>
  <c r="AG45" i="3"/>
  <c r="AH45" i="3" s="1"/>
  <c r="AA45" i="3"/>
  <c r="AB45" i="3" s="1"/>
  <c r="AE45" i="3"/>
  <c r="AF45" i="3" s="1"/>
  <c r="AC9" i="3"/>
  <c r="AD9" i="3" s="1"/>
  <c r="AA9" i="3"/>
  <c r="AB9" i="3" s="1"/>
  <c r="AA24" i="3"/>
  <c r="AB24" i="3" s="1"/>
  <c r="AC24" i="3"/>
  <c r="AD24" i="3" s="1"/>
  <c r="Y28" i="3"/>
  <c r="Z28" i="3" s="1"/>
  <c r="AC28" i="3"/>
  <c r="AD28" i="3" s="1"/>
  <c r="AA30" i="3"/>
  <c r="AB30" i="3" s="1"/>
  <c r="AC32" i="3"/>
  <c r="AD32" i="3" s="1"/>
  <c r="AC34" i="3"/>
  <c r="AD34" i="3" s="1"/>
  <c r="AC16" i="3"/>
  <c r="AD16" i="3" s="1"/>
  <c r="Y16" i="3"/>
  <c r="Z16" i="3" s="1"/>
  <c r="T32" i="4"/>
  <c r="T28" i="4"/>
  <c r="T59" i="4"/>
  <c r="N35" i="4"/>
  <c r="N36" i="4"/>
  <c r="T64" i="4"/>
  <c r="N17" i="4"/>
  <c r="Q50" i="6"/>
  <c r="W49" i="6"/>
  <c r="W51" i="6"/>
  <c r="Q56" i="16"/>
  <c r="W56" i="16"/>
  <c r="W16" i="16"/>
  <c r="W8" i="16"/>
  <c r="N42" i="4"/>
  <c r="W12" i="6"/>
  <c r="Q52" i="6"/>
  <c r="W12" i="16"/>
  <c r="Q55" i="16"/>
  <c r="W20" i="16"/>
  <c r="W40" i="16"/>
  <c r="Q42" i="17"/>
  <c r="Q11" i="8"/>
  <c r="W62" i="8"/>
  <c r="Y53" i="3"/>
  <c r="Z53" i="3" s="1"/>
  <c r="T15" i="4"/>
  <c r="T31" i="4"/>
  <c r="W10" i="6"/>
  <c r="Q57" i="8"/>
  <c r="W15" i="8"/>
  <c r="W16" i="8"/>
  <c r="N59" i="4"/>
  <c r="T58" i="4"/>
  <c r="N31" i="4"/>
  <c r="W16" i="6"/>
  <c r="N29" i="4"/>
  <c r="N28" i="4"/>
  <c r="Q41" i="15"/>
  <c r="W28" i="8"/>
  <c r="W26" i="6"/>
  <c r="W21" i="6"/>
  <c r="Q56" i="6"/>
  <c r="Q11" i="6"/>
  <c r="W13" i="16"/>
  <c r="Q27" i="16"/>
  <c r="W25" i="8"/>
  <c r="Q8" i="8"/>
  <c r="W61" i="8"/>
  <c r="W19" i="8"/>
  <c r="Q7" i="8"/>
  <c r="Q38" i="8"/>
  <c r="Q62" i="8"/>
  <c r="Q20" i="6"/>
  <c r="N9" i="4"/>
  <c r="Q6" i="16"/>
  <c r="N25" i="4"/>
  <c r="W60" i="16"/>
  <c r="T30" i="4"/>
  <c r="T29" i="4"/>
  <c r="T13" i="4"/>
  <c r="N27" i="4"/>
  <c r="N14" i="4"/>
  <c r="N6" i="4"/>
  <c r="Q13" i="7"/>
  <c r="Q24" i="7"/>
  <c r="Q6" i="7"/>
  <c r="Q32" i="7"/>
  <c r="Q42" i="8"/>
  <c r="W60" i="17"/>
  <c r="Q29" i="6"/>
  <c r="W40" i="7"/>
  <c r="W30" i="8"/>
  <c r="W35" i="8"/>
  <c r="Q24" i="16"/>
  <c r="W14" i="16"/>
  <c r="Q28" i="16"/>
  <c r="W22" i="16"/>
  <c r="Q23" i="16"/>
  <c r="W35" i="16"/>
  <c r="W49" i="16"/>
  <c r="W42" i="8"/>
  <c r="Q58" i="8"/>
  <c r="W26" i="8"/>
  <c r="Q64" i="8"/>
  <c r="W47" i="8"/>
  <c r="W13" i="8"/>
  <c r="Z37" i="21" l="1"/>
  <c r="Y62" i="3"/>
  <c r="Z62" i="3" s="1"/>
  <c r="Q18" i="7"/>
  <c r="Q8" i="7"/>
  <c r="W41" i="7"/>
  <c r="W37" i="7"/>
  <c r="Q61" i="7"/>
  <c r="Q54" i="7"/>
  <c r="W54" i="7"/>
  <c r="Q57" i="7"/>
  <c r="W29" i="7"/>
  <c r="Q62" i="7"/>
  <c r="W21" i="7"/>
  <c r="W44" i="7"/>
  <c r="Q17" i="7"/>
  <c r="W35" i="7"/>
  <c r="W18" i="7"/>
  <c r="Q22" i="7"/>
  <c r="W51" i="7"/>
  <c r="W63" i="7"/>
  <c r="Q41" i="7"/>
  <c r="W43" i="7"/>
  <c r="W17" i="7"/>
  <c r="W32" i="7"/>
  <c r="W9" i="7"/>
  <c r="Q35" i="7"/>
  <c r="Q10" i="7"/>
  <c r="Q39" i="7"/>
  <c r="W39" i="7"/>
  <c r="W11" i="7"/>
  <c r="W27" i="7"/>
  <c r="W7" i="7"/>
  <c r="W38" i="7"/>
  <c r="W22" i="7"/>
  <c r="Q55" i="7"/>
  <c r="Q59" i="7"/>
  <c r="W25" i="7"/>
  <c r="Q47" i="7"/>
  <c r="W16" i="7"/>
  <c r="W33" i="7"/>
  <c r="W57" i="7"/>
  <c r="Q49" i="7"/>
  <c r="Q28" i="7"/>
  <c r="W36" i="7"/>
  <c r="W10" i="7"/>
  <c r="W47" i="7"/>
  <c r="Q43" i="7"/>
  <c r="W61" i="7"/>
  <c r="W6" i="7"/>
  <c r="W60" i="7"/>
  <c r="W23" i="7"/>
  <c r="Q58" i="7"/>
  <c r="W26" i="7"/>
  <c r="W58" i="7"/>
  <c r="W13" i="7"/>
  <c r="Q36" i="7"/>
  <c r="Q63" i="7"/>
  <c r="Q15" i="7"/>
  <c r="W19" i="7"/>
  <c r="W53" i="7"/>
  <c r="Q38" i="7"/>
  <c r="W52" i="7"/>
  <c r="W8" i="7"/>
  <c r="W30" i="7"/>
  <c r="Q50" i="7"/>
  <c r="Q9" i="10"/>
  <c r="W50" i="10"/>
  <c r="W24" i="10"/>
  <c r="W56" i="10"/>
  <c r="Q40" i="10"/>
  <c r="W26" i="10"/>
  <c r="Q37" i="10"/>
  <c r="Q13" i="10"/>
  <c r="W12" i="10"/>
  <c r="W49" i="10"/>
  <c r="Q53" i="10"/>
  <c r="Q45" i="10"/>
  <c r="W64" i="10"/>
  <c r="W48" i="10"/>
  <c r="Q57" i="10"/>
  <c r="Q21" i="10"/>
  <c r="Q7" i="10"/>
  <c r="W27" i="10"/>
  <c r="W59" i="10"/>
  <c r="W31" i="10"/>
  <c r="Q14" i="10"/>
  <c r="AG54" i="3"/>
  <c r="AH54" i="3" s="1"/>
  <c r="AA39" i="3"/>
  <c r="AB39" i="3" s="1"/>
  <c r="K6" i="3"/>
  <c r="D6" i="3" s="1"/>
  <c r="B15" i="3"/>
  <c r="AC53" i="3"/>
  <c r="AD53" i="3" s="1"/>
  <c r="AG53" i="3"/>
  <c r="AH53" i="3" s="1"/>
  <c r="AA16" i="3"/>
  <c r="AB16" i="3" s="1"/>
  <c r="AE34" i="3"/>
  <c r="AF34" i="3" s="1"/>
  <c r="AA32" i="3"/>
  <c r="AB32" i="3" s="1"/>
  <c r="Y30" i="3"/>
  <c r="Z30" i="3" s="1"/>
  <c r="AE30" i="3"/>
  <c r="AF30" i="3" s="1"/>
  <c r="AE28" i="3"/>
  <c r="AF28" i="3" s="1"/>
  <c r="AA28" i="3"/>
  <c r="AB28" i="3" s="1"/>
  <c r="AE24" i="3"/>
  <c r="AF24" i="3" s="1"/>
  <c r="Y24" i="3"/>
  <c r="Z24" i="3" s="1"/>
  <c r="AE9" i="3"/>
  <c r="AF9" i="3" s="1"/>
  <c r="AG9" i="3"/>
  <c r="AH9" i="3" s="1"/>
  <c r="B18" i="3"/>
  <c r="Y5" i="3"/>
  <c r="AE5" i="3"/>
  <c r="AF5" i="3" s="1"/>
  <c r="AE20" i="3"/>
  <c r="AF20" i="3" s="1"/>
  <c r="AC20" i="3"/>
  <c r="AD20" i="3" s="1"/>
  <c r="Y50" i="3"/>
  <c r="Z50" i="3" s="1"/>
  <c r="AA50" i="3"/>
  <c r="AB50" i="3" s="1"/>
  <c r="AA48" i="3"/>
  <c r="AB48" i="3" s="1"/>
  <c r="AC61" i="3"/>
  <c r="AD61" i="3" s="1"/>
  <c r="AA61" i="3"/>
  <c r="AB61" i="3" s="1"/>
  <c r="AA58" i="3"/>
  <c r="AB58" i="3" s="1"/>
  <c r="AA60" i="3"/>
  <c r="AB60" i="3" s="1"/>
  <c r="B9" i="3"/>
  <c r="AE43" i="3"/>
  <c r="AF43" i="3" s="1"/>
  <c r="AG7" i="3"/>
  <c r="AH7" i="3" s="1"/>
  <c r="AC7" i="3"/>
  <c r="AD7" i="3" s="1"/>
  <c r="AE51" i="3"/>
  <c r="AF51" i="3" s="1"/>
  <c r="AC5" i="3"/>
  <c r="AD5" i="3" s="1"/>
  <c r="AG22" i="3"/>
  <c r="AH22" i="3" s="1"/>
  <c r="AC51" i="3"/>
  <c r="AD51" i="3" s="1"/>
  <c r="AA59" i="3"/>
  <c r="AB59" i="3" s="1"/>
  <c r="AG51" i="3"/>
  <c r="AH51" i="3" s="1"/>
  <c r="Y60" i="3"/>
  <c r="Z60" i="3" s="1"/>
  <c r="AG6" i="3"/>
  <c r="AH6" i="3" s="1"/>
  <c r="Y26" i="3"/>
  <c r="Z26" i="3" s="1"/>
  <c r="AG33" i="3"/>
  <c r="AH33" i="3" s="1"/>
  <c r="AC60" i="3"/>
  <c r="AD60" i="3" s="1"/>
  <c r="Y39" i="3"/>
  <c r="Z39" i="3" s="1"/>
  <c r="AE41" i="3"/>
  <c r="AF41" i="3" s="1"/>
  <c r="AC44" i="3"/>
  <c r="AD44" i="3" s="1"/>
  <c r="Y54" i="3"/>
  <c r="Z54" i="3" s="1"/>
  <c r="AE16" i="3"/>
  <c r="AF16" i="3" s="1"/>
  <c r="AG30" i="3"/>
  <c r="AH30" i="3" s="1"/>
  <c r="AE44" i="3"/>
  <c r="AF44" i="3" s="1"/>
  <c r="AA54" i="3"/>
  <c r="AB54" i="3" s="1"/>
  <c r="AG61" i="3"/>
  <c r="AH61" i="3" s="1"/>
  <c r="AH5" i="5"/>
  <c r="AC19" i="3"/>
  <c r="AD19" i="3" s="1"/>
  <c r="K5" i="3"/>
  <c r="D5" i="3" s="1"/>
  <c r="Q33" i="14"/>
  <c r="W6" i="10"/>
  <c r="Q5" i="10"/>
  <c r="W63" i="10"/>
  <c r="Q28" i="10"/>
  <c r="Q30" i="10"/>
  <c r="Q29" i="14"/>
  <c r="W61" i="10"/>
  <c r="W45" i="10"/>
  <c r="W20" i="10"/>
  <c r="Q18" i="10"/>
  <c r="W19" i="10"/>
  <c r="Q24" i="10"/>
  <c r="Q39" i="10"/>
  <c r="Q10" i="10"/>
  <c r="Z33" i="21"/>
  <c r="Z61" i="21"/>
  <c r="Z19" i="21"/>
  <c r="Z14" i="21"/>
  <c r="Q38" i="10"/>
  <c r="Q60" i="10"/>
  <c r="Q27" i="10"/>
  <c r="W43" i="10"/>
  <c r="W11" i="10"/>
  <c r="W13" i="10"/>
  <c r="Q56" i="10"/>
  <c r="Q62" i="10"/>
  <c r="W25" i="10"/>
  <c r="W62" i="10"/>
  <c r="Q41" i="10"/>
  <c r="Q8" i="10"/>
  <c r="W33" i="10"/>
  <c r="W54" i="10"/>
  <c r="Q51" i="10"/>
  <c r="Q48" i="10"/>
  <c r="Q35" i="10"/>
  <c r="Q50" i="10"/>
  <c r="W40" i="10"/>
  <c r="Q36" i="10"/>
  <c r="W57" i="10"/>
  <c r="W53" i="10"/>
  <c r="Q49" i="10"/>
  <c r="W21" i="10"/>
  <c r="Q31" i="10"/>
  <c r="Q55" i="10"/>
  <c r="W17" i="10"/>
  <c r="W18" i="10"/>
  <c r="Q19" i="10"/>
  <c r="Q23" i="10"/>
  <c r="W10" i="10"/>
  <c r="W14" i="10"/>
  <c r="Q15" i="10"/>
  <c r="W60" i="10"/>
  <c r="Q33" i="10"/>
  <c r="W41" i="10"/>
  <c r="W46" i="10"/>
  <c r="W52" i="10"/>
  <c r="Q46" i="10"/>
  <c r="Q34" i="10"/>
  <c r="Q17" i="10"/>
  <c r="Q44" i="10"/>
  <c r="W15" i="10"/>
  <c r="W47" i="10"/>
  <c r="Q25" i="10"/>
  <c r="Q47" i="10"/>
  <c r="Q6" i="10"/>
  <c r="Q52" i="10"/>
  <c r="Q22" i="10"/>
  <c r="W32" i="10"/>
  <c r="Q26" i="10"/>
  <c r="Q64" i="10"/>
  <c r="W37" i="10"/>
  <c r="W44" i="10"/>
  <c r="W38" i="10"/>
  <c r="G48" i="21"/>
  <c r="U48" i="21" s="1"/>
  <c r="G47" i="21"/>
  <c r="U47" i="21" s="1"/>
  <c r="G19" i="21"/>
  <c r="U19" i="21" s="1"/>
  <c r="G58" i="21"/>
  <c r="U58" i="21" s="1"/>
  <c r="G43" i="21"/>
  <c r="U43" i="21" s="1"/>
  <c r="G52" i="21"/>
  <c r="U52" i="21" s="1"/>
  <c r="G16" i="21"/>
  <c r="U16" i="21" s="1"/>
  <c r="G15" i="21"/>
  <c r="U15" i="21" s="1"/>
  <c r="G28" i="21"/>
  <c r="U28" i="21" s="1"/>
  <c r="G63" i="21"/>
  <c r="U63" i="21" s="1"/>
  <c r="G56" i="21"/>
  <c r="U56" i="21" s="1"/>
  <c r="G54" i="21"/>
  <c r="U54" i="21" s="1"/>
  <c r="Z55" i="21"/>
  <c r="G49" i="21"/>
  <c r="U49" i="21" s="1"/>
  <c r="G41" i="21"/>
  <c r="U41" i="21" s="1"/>
  <c r="G30" i="21"/>
  <c r="U30" i="21" s="1"/>
  <c r="G45" i="21"/>
  <c r="U45" i="21" s="1"/>
  <c r="Z18" i="21"/>
  <c r="Z50" i="21"/>
  <c r="G51" i="21"/>
  <c r="U51" i="21" s="1"/>
  <c r="W10" i="5"/>
  <c r="Q9" i="5"/>
  <c r="W28" i="5"/>
  <c r="Q60" i="5"/>
  <c r="W23" i="5"/>
  <c r="Q56" i="5"/>
  <c r="Q26" i="5"/>
  <c r="W59" i="5"/>
  <c r="W5" i="5"/>
  <c r="Q27" i="5"/>
  <c r="Q40" i="5"/>
  <c r="W38" i="5"/>
  <c r="W12" i="5"/>
  <c r="W19" i="5"/>
  <c r="W47" i="5"/>
  <c r="Q31" i="5"/>
  <c r="Q64" i="5"/>
  <c r="W27" i="5"/>
  <c r="Q10" i="5"/>
  <c r="Q19" i="5"/>
  <c r="W20" i="5"/>
  <c r="W45" i="5"/>
  <c r="Q14" i="5"/>
  <c r="Q46" i="5"/>
  <c r="W44" i="5"/>
  <c r="Q6" i="5"/>
  <c r="Q7" i="5"/>
  <c r="W57" i="5"/>
  <c r="Q42" i="5"/>
  <c r="W64" i="5"/>
  <c r="Q63" i="5"/>
  <c r="W37" i="5"/>
  <c r="Q29" i="5"/>
  <c r="W7" i="5"/>
  <c r="W43" i="5"/>
  <c r="Q16" i="5"/>
  <c r="Q34" i="5"/>
  <c r="W16" i="5"/>
  <c r="W61" i="5"/>
  <c r="W52" i="5"/>
  <c r="W14" i="5"/>
  <c r="Q48" i="5"/>
  <c r="Q36" i="5"/>
  <c r="W22" i="5"/>
  <c r="Q22" i="5"/>
  <c r="Q25" i="5"/>
  <c r="W53" i="5"/>
  <c r="W11" i="5"/>
  <c r="W54" i="5"/>
  <c r="W56" i="5"/>
  <c r="W62" i="5"/>
  <c r="W18" i="5"/>
  <c r="W46" i="5"/>
  <c r="Q59" i="5"/>
  <c r="Q5" i="5"/>
  <c r="Q11" i="5"/>
  <c r="Q28" i="5"/>
  <c r="Q23" i="5"/>
  <c r="W21" i="5"/>
  <c r="W50" i="5"/>
  <c r="W34" i="5"/>
  <c r="Q43" i="5"/>
  <c r="Q61" i="5"/>
  <c r="Q47" i="5"/>
  <c r="W25" i="5"/>
  <c r="Q41" i="5"/>
  <c r="Q33" i="5"/>
  <c r="W63" i="5"/>
  <c r="Q50" i="5"/>
  <c r="Q15" i="5"/>
  <c r="W6" i="5"/>
  <c r="Q55" i="5"/>
  <c r="W33" i="8"/>
  <c r="Q18" i="8"/>
  <c r="W7" i="8"/>
  <c r="W43" i="8"/>
  <c r="W24" i="8"/>
  <c r="W21" i="8"/>
  <c r="W10" i="8"/>
  <c r="W51" i="8"/>
  <c r="AG44" i="3"/>
  <c r="AH44" i="3" s="1"/>
  <c r="Y19" i="3"/>
  <c r="Z19" i="3" s="1"/>
  <c r="O8" i="16"/>
  <c r="O9" i="9"/>
  <c r="W31" i="6"/>
  <c r="W28" i="14"/>
  <c r="Q18" i="14"/>
  <c r="G64" i="21"/>
  <c r="U64" i="21" s="1"/>
  <c r="Z54" i="21"/>
  <c r="T5" i="15"/>
  <c r="G32" i="21"/>
  <c r="U32" i="21" s="1"/>
  <c r="D5" i="17"/>
  <c r="D5" i="7"/>
  <c r="D5" i="16"/>
  <c r="D5" i="14"/>
  <c r="D5" i="9"/>
  <c r="Q52" i="8"/>
  <c r="Q30" i="8"/>
  <c r="W34" i="8"/>
  <c r="W54" i="8"/>
  <c r="W12" i="8"/>
  <c r="Q26" i="8"/>
  <c r="W45" i="8"/>
  <c r="Q53" i="8"/>
  <c r="W49" i="8"/>
  <c r="W5" i="8"/>
  <c r="Q13" i="8"/>
  <c r="Q47" i="8"/>
  <c r="Q17" i="8"/>
  <c r="Q14" i="8"/>
  <c r="Q6" i="8"/>
  <c r="AH5" i="10"/>
  <c r="AC27" i="3"/>
  <c r="AD27" i="3" s="1"/>
  <c r="Q53" i="14"/>
  <c r="Q52" i="5"/>
  <c r="P6" i="9"/>
  <c r="W59" i="9" s="1"/>
  <c r="G36" i="21"/>
  <c r="U36" i="21" s="1"/>
  <c r="G25" i="21"/>
  <c r="U25" i="21" s="1"/>
  <c r="Z49" i="21"/>
  <c r="W31" i="5"/>
  <c r="Q21" i="5"/>
  <c r="Q30" i="15"/>
  <c r="Q16" i="6"/>
  <c r="G24" i="21"/>
  <c r="U24" i="21" s="1"/>
  <c r="G60" i="21"/>
  <c r="U60" i="21" s="1"/>
  <c r="G17" i="21"/>
  <c r="U17" i="21" s="1"/>
  <c r="G20" i="21"/>
  <c r="U20" i="21" s="1"/>
  <c r="G12" i="21"/>
  <c r="U12" i="21" s="1"/>
  <c r="G35" i="21"/>
  <c r="U35" i="21" s="1"/>
  <c r="Z60" i="21"/>
  <c r="Z32" i="21"/>
  <c r="Z44" i="21"/>
  <c r="Z52" i="21"/>
  <c r="Z24" i="21"/>
  <c r="Z58" i="21"/>
  <c r="Z46" i="21"/>
  <c r="AG62" i="3"/>
  <c r="AH62" i="3" s="1"/>
  <c r="AA41" i="3"/>
  <c r="AB41" i="3" s="1"/>
  <c r="AE8" i="3"/>
  <c r="AF8" i="3" s="1"/>
  <c r="AA8" i="3"/>
  <c r="AB8" i="3" s="1"/>
  <c r="AC18" i="3"/>
  <c r="AD18" i="3" s="1"/>
  <c r="Y14" i="3"/>
  <c r="Z14" i="3" s="1"/>
  <c r="Q55" i="14"/>
  <c r="W43" i="14"/>
  <c r="Q19" i="14"/>
  <c r="W58" i="5"/>
  <c r="AH5" i="16"/>
  <c r="AQ4" i="11"/>
  <c r="AR4" i="11" s="1"/>
  <c r="AU4" i="11"/>
  <c r="AV4" i="11" s="1"/>
  <c r="AH5" i="17"/>
  <c r="AE4" i="11"/>
  <c r="AF4" i="11" s="1"/>
  <c r="G29" i="21"/>
  <c r="G37" i="21"/>
  <c r="G46" i="21"/>
  <c r="G59" i="21"/>
  <c r="G55" i="21"/>
  <c r="G22" i="21"/>
  <c r="Z39" i="21"/>
  <c r="Z62" i="21"/>
  <c r="Z34" i="21"/>
  <c r="Z16" i="21"/>
  <c r="Z64" i="21"/>
  <c r="Z30" i="21"/>
  <c r="Z47" i="21"/>
  <c r="Z23" i="21"/>
  <c r="Z59" i="21"/>
  <c r="Z13" i="21"/>
  <c r="Z25" i="21"/>
  <c r="Z21" i="21"/>
  <c r="Z35" i="21"/>
  <c r="Z31" i="21"/>
  <c r="Z15" i="21"/>
  <c r="Z48" i="21"/>
  <c r="Z42" i="21"/>
  <c r="Z17" i="21"/>
  <c r="Z27" i="21"/>
  <c r="Z57" i="21"/>
  <c r="Z63" i="21"/>
  <c r="Z26" i="21"/>
  <c r="Z66" i="21"/>
  <c r="Z51" i="21"/>
  <c r="Z41" i="21"/>
  <c r="Z12" i="21"/>
  <c r="AA22" i="3"/>
  <c r="AB22" i="3" s="1"/>
  <c r="Y22" i="3"/>
  <c r="Z22" i="3" s="1"/>
  <c r="Y45" i="3"/>
  <c r="Z45" i="3" s="1"/>
  <c r="AC45" i="3"/>
  <c r="AD45" i="3" s="1"/>
  <c r="AC56" i="3"/>
  <c r="AD56" i="3" s="1"/>
  <c r="Y56" i="3"/>
  <c r="Z56" i="3" s="1"/>
  <c r="AE26" i="3"/>
  <c r="AF26" i="3" s="1"/>
  <c r="AG26" i="3"/>
  <c r="AH26" i="3" s="1"/>
  <c r="AC31" i="3"/>
  <c r="AD31" i="3" s="1"/>
  <c r="AG31" i="3"/>
  <c r="AH31" i="3" s="1"/>
  <c r="Y31" i="3"/>
  <c r="Z31" i="3" s="1"/>
  <c r="AA31" i="3"/>
  <c r="AB31" i="3" s="1"/>
  <c r="AE29" i="3"/>
  <c r="AF29" i="3" s="1"/>
  <c r="AA29" i="3"/>
  <c r="AB29" i="3" s="1"/>
  <c r="AE33" i="3"/>
  <c r="AF33" i="3" s="1"/>
  <c r="AC33" i="3"/>
  <c r="AD33" i="3" s="1"/>
  <c r="AA33" i="3"/>
  <c r="AB33" i="3" s="1"/>
  <c r="AE36" i="3"/>
  <c r="AF36" i="3" s="1"/>
  <c r="AA36" i="3"/>
  <c r="AB36" i="3" s="1"/>
  <c r="AG36" i="3"/>
  <c r="AH36" i="3" s="1"/>
  <c r="AA6" i="3"/>
  <c r="AB6" i="3" s="1"/>
  <c r="Y6" i="3"/>
  <c r="Z6" i="3" s="1"/>
  <c r="P6" i="3" s="1"/>
  <c r="Q6" i="3" s="1"/>
  <c r="W6" i="14"/>
  <c r="Q6" i="14"/>
  <c r="Q44" i="7"/>
  <c r="W42" i="7"/>
  <c r="W62" i="7"/>
  <c r="W15" i="7"/>
  <c r="Q7" i="7"/>
  <c r="Q25" i="7"/>
  <c r="W5" i="7"/>
  <c r="W59" i="7"/>
  <c r="Q31" i="7"/>
  <c r="Q9" i="7"/>
  <c r="Q19" i="7"/>
  <c r="W14" i="7"/>
  <c r="Q53" i="7"/>
  <c r="W55" i="7"/>
  <c r="Q5" i="7"/>
  <c r="Q26" i="7"/>
  <c r="Q20" i="7"/>
  <c r="W20" i="7"/>
  <c r="Q48" i="8"/>
  <c r="W48" i="8"/>
  <c r="Q37" i="8"/>
  <c r="Q49" i="8"/>
  <c r="Q46" i="8"/>
  <c r="W40" i="8"/>
  <c r="Q60" i="9"/>
  <c r="Q59" i="10"/>
  <c r="Q43" i="10"/>
  <c r="Q32" i="10"/>
  <c r="W22" i="10"/>
  <c r="W62" i="14"/>
  <c r="Q58" i="14"/>
  <c r="Q34" i="14"/>
  <c r="W63" i="14"/>
  <c r="Q63" i="14"/>
  <c r="Q50" i="14"/>
  <c r="W50" i="14"/>
  <c r="W47" i="14"/>
  <c r="N49" i="4"/>
  <c r="N43" i="4"/>
  <c r="T35" i="4"/>
  <c r="T18" i="4"/>
  <c r="N64" i="4"/>
  <c r="T26" i="4"/>
  <c r="N20" i="4"/>
  <c r="T38" i="4"/>
  <c r="T48" i="4"/>
  <c r="T16" i="4"/>
  <c r="T21" i="4"/>
  <c r="N12" i="4"/>
  <c r="T27" i="4"/>
  <c r="T7" i="4"/>
  <c r="N23" i="4"/>
  <c r="T40" i="4"/>
  <c r="N11" i="4"/>
  <c r="N47" i="4"/>
  <c r="N37" i="4"/>
  <c r="N24" i="4"/>
  <c r="T17" i="4"/>
  <c r="N13" i="4"/>
  <c r="N33" i="4"/>
  <c r="N60" i="4"/>
  <c r="T46" i="4"/>
  <c r="T37" i="4"/>
  <c r="T33" i="4"/>
  <c r="T39" i="4"/>
  <c r="T42" i="4"/>
  <c r="N48" i="4"/>
  <c r="N41" i="4"/>
  <c r="T60" i="4"/>
  <c r="N15" i="4"/>
  <c r="T54" i="4"/>
  <c r="N54" i="4"/>
  <c r="T55" i="4"/>
  <c r="N56" i="4"/>
  <c r="T57" i="4"/>
  <c r="T62" i="4"/>
  <c r="N62" i="4"/>
  <c r="W41" i="5"/>
  <c r="W48" i="5"/>
  <c r="W33" i="5"/>
  <c r="Q12" i="5"/>
  <c r="W36" i="5"/>
  <c r="Q30" i="5"/>
  <c r="W30" i="5"/>
  <c r="W26" i="5"/>
  <c r="Q18" i="5"/>
  <c r="W24" i="5"/>
  <c r="Q24" i="5"/>
  <c r="Q64" i="9"/>
  <c r="Q53" i="9"/>
  <c r="W15" i="5"/>
  <c r="W64" i="17"/>
  <c r="Q52" i="17"/>
  <c r="W41" i="17"/>
  <c r="Q41" i="17"/>
  <c r="Q49" i="17"/>
  <c r="W56" i="17"/>
  <c r="W58" i="17"/>
  <c r="W16" i="17"/>
  <c r="W23" i="17"/>
  <c r="W27" i="17"/>
  <c r="Q59" i="17"/>
  <c r="W7" i="17"/>
  <c r="Q54" i="14"/>
  <c r="W54" i="14"/>
  <c r="Q7" i="14"/>
  <c r="Q10" i="16"/>
  <c r="Q18" i="16"/>
  <c r="W6" i="16"/>
  <c r="W41" i="8"/>
  <c r="Q56" i="8"/>
  <c r="W22" i="8"/>
  <c r="W64" i="8"/>
  <c r="W50" i="8"/>
  <c r="Q5" i="8"/>
  <c r="Q45" i="8"/>
  <c r="Q41" i="8"/>
  <c r="W57" i="8"/>
  <c r="Q43" i="8"/>
  <c r="Q27" i="8"/>
  <c r="Q24" i="8"/>
  <c r="Q50" i="8"/>
  <c r="W7" i="10"/>
  <c r="W9" i="10"/>
  <c r="Q16" i="10"/>
  <c r="Q12" i="10"/>
  <c r="W58" i="10"/>
  <c r="W42" i="10"/>
  <c r="W16" i="10"/>
  <c r="Q20" i="10"/>
  <c r="Q29" i="10"/>
  <c r="W39" i="10"/>
  <c r="W23" i="10"/>
  <c r="W5" i="10"/>
  <c r="Q61" i="10"/>
  <c r="W55" i="10"/>
  <c r="W29" i="10"/>
  <c r="Q54" i="10"/>
  <c r="W51" i="10"/>
  <c r="W35" i="10"/>
  <c r="Q63" i="10"/>
  <c r="Q42" i="10"/>
  <c r="W36" i="10"/>
  <c r="W28" i="10"/>
  <c r="W30" i="10"/>
  <c r="W8" i="10"/>
  <c r="W11" i="14"/>
  <c r="Q11" i="14"/>
  <c r="Q11" i="17"/>
  <c r="Q11" i="7"/>
  <c r="W11" i="8"/>
  <c r="Q11" i="10"/>
  <c r="G38" i="21"/>
  <c r="G57" i="21"/>
  <c r="G26" i="21"/>
  <c r="G31" i="21"/>
  <c r="G33" i="21"/>
  <c r="G61" i="21"/>
  <c r="G40" i="21"/>
  <c r="Z36" i="21"/>
  <c r="Z43" i="21"/>
  <c r="Z56" i="21"/>
  <c r="Z65" i="21"/>
  <c r="Z40" i="21"/>
  <c r="Z38" i="21"/>
  <c r="Z28" i="21"/>
  <c r="Z45" i="21"/>
  <c r="Z29" i="21"/>
  <c r="Z20" i="21"/>
  <c r="Z22" i="21"/>
  <c r="Z53" i="21"/>
  <c r="W55" i="14"/>
  <c r="W29" i="14"/>
  <c r="W7" i="14"/>
  <c r="Q12" i="14"/>
  <c r="W10" i="14"/>
  <c r="W59" i="14"/>
  <c r="W64" i="14"/>
  <c r="Y17" i="3"/>
  <c r="Z17" i="3" s="1"/>
  <c r="AE17" i="3"/>
  <c r="AF17" i="3" s="1"/>
  <c r="AC47" i="3"/>
  <c r="AD47" i="3" s="1"/>
  <c r="AA47" i="3"/>
  <c r="AB47" i="3" s="1"/>
  <c r="AE32" i="3"/>
  <c r="AF32" i="3" s="1"/>
  <c r="Y32" i="3"/>
  <c r="Z32" i="3" s="1"/>
  <c r="Y34" i="3"/>
  <c r="Z34" i="3" s="1"/>
  <c r="AG34" i="3"/>
  <c r="AH34" i="3" s="1"/>
  <c r="AA38" i="3"/>
  <c r="AB38" i="3" s="1"/>
  <c r="AE38" i="3"/>
  <c r="AF38" i="3" s="1"/>
  <c r="AG42" i="3"/>
  <c r="AH42" i="3" s="1"/>
  <c r="Y42" i="3"/>
  <c r="Z42" i="3" s="1"/>
  <c r="AA42" i="3"/>
  <c r="AB42" i="3" s="1"/>
  <c r="AC42" i="3"/>
  <c r="AD42" i="3" s="1"/>
  <c r="AE42" i="3"/>
  <c r="AF42" i="3" s="1"/>
  <c r="AE46" i="3"/>
  <c r="AF46" i="3" s="1"/>
  <c r="AG46" i="3"/>
  <c r="AH46" i="3" s="1"/>
  <c r="T12" i="4"/>
  <c r="W24" i="7"/>
  <c r="Q40" i="15"/>
  <c r="Q10" i="15"/>
  <c r="Q57" i="15"/>
  <c r="W10" i="15"/>
  <c r="Q8" i="15"/>
  <c r="W42" i="15"/>
  <c r="Q13" i="15"/>
  <c r="Q55" i="15"/>
  <c r="Q50" i="15"/>
  <c r="Q46" i="15"/>
  <c r="Q43" i="15"/>
  <c r="Q42" i="15"/>
  <c r="W22" i="15"/>
  <c r="Q51" i="15"/>
  <c r="G44" i="21"/>
  <c r="G27" i="21"/>
  <c r="G65" i="21"/>
  <c r="G13" i="21"/>
  <c r="G62" i="21"/>
  <c r="G50" i="21"/>
  <c r="G14" i="21"/>
  <c r="G66" i="21"/>
  <c r="G34" i="21"/>
  <c r="G18" i="21"/>
  <c r="G23" i="21"/>
  <c r="G21" i="21"/>
  <c r="G53" i="21"/>
  <c r="G42" i="21"/>
  <c r="G39" i="21"/>
  <c r="Q46" i="7"/>
  <c r="W46" i="7"/>
  <c r="W50" i="7"/>
  <c r="Q22" i="14"/>
  <c r="Q8" i="14"/>
  <c r="Q47" i="14"/>
  <c r="W49" i="14"/>
  <c r="Q37" i="14"/>
  <c r="Q32" i="14"/>
  <c r="W5" i="14"/>
  <c r="Q49" i="14"/>
  <c r="W19" i="14"/>
  <c r="W51" i="14"/>
  <c r="Q13" i="14"/>
  <c r="W32" i="14"/>
  <c r="Q10" i="14"/>
  <c r="W15" i="14"/>
  <c r="Q27" i="14"/>
  <c r="Q52" i="14"/>
  <c r="Q17" i="14"/>
  <c r="W36" i="14"/>
  <c r="Q40" i="14"/>
  <c r="Q41" i="14"/>
  <c r="Q14" i="14"/>
  <c r="Q15" i="14"/>
  <c r="W25" i="14"/>
  <c r="Q23" i="14"/>
  <c r="W9" i="14"/>
  <c r="Q25" i="14"/>
  <c r="W24" i="14"/>
  <c r="Q9" i="14"/>
  <c r="Q21" i="14"/>
  <c r="W18" i="14"/>
  <c r="W20" i="14"/>
  <c r="W31" i="14"/>
  <c r="W40" i="14"/>
  <c r="Q31" i="14"/>
  <c r="Q48" i="14"/>
  <c r="W33" i="14"/>
  <c r="Q51" i="14"/>
  <c r="W37" i="14"/>
  <c r="Q28" i="14"/>
  <c r="Q61" i="14"/>
  <c r="Q58" i="5"/>
  <c r="Q57" i="5"/>
  <c r="W55" i="5"/>
  <c r="Q38" i="5"/>
  <c r="W17" i="5"/>
  <c r="Q45" i="5"/>
  <c r="W49" i="5"/>
  <c r="Q54" i="5"/>
  <c r="Q37" i="5"/>
  <c r="Q44" i="5"/>
  <c r="Q49" i="5"/>
  <c r="W40" i="5"/>
  <c r="W51" i="5"/>
  <c r="Q62" i="5"/>
  <c r="W9" i="5"/>
  <c r="Q13" i="5"/>
  <c r="W32" i="5"/>
  <c r="W39" i="5"/>
  <c r="W60" i="5"/>
  <c r="Q17" i="5"/>
  <c r="Q51" i="5"/>
  <c r="Q53" i="5"/>
  <c r="W13" i="5"/>
  <c r="W42" i="5"/>
  <c r="Q32" i="5"/>
  <c r="Q39" i="5"/>
  <c r="Q20" i="5"/>
  <c r="Q35" i="5"/>
  <c r="W35" i="5"/>
  <c r="W45" i="6"/>
  <c r="W41" i="6"/>
  <c r="W35" i="6"/>
  <c r="W33" i="6"/>
  <c r="W22" i="6"/>
  <c r="Q22" i="6"/>
  <c r="Q13" i="6"/>
  <c r="Q36" i="6"/>
  <c r="Q27" i="6"/>
  <c r="W37" i="6"/>
  <c r="Q28" i="6"/>
  <c r="W57" i="6"/>
  <c r="W39" i="6"/>
  <c r="W6" i="6"/>
  <c r="Q9" i="6"/>
  <c r="W59" i="6"/>
  <c r="W62" i="6"/>
  <c r="W36" i="6"/>
  <c r="Q59" i="6"/>
  <c r="W27" i="6"/>
  <c r="Q5" i="6"/>
  <c r="W60" i="6"/>
  <c r="Q64" i="6"/>
  <c r="W61" i="6"/>
  <c r="Q64" i="7"/>
  <c r="Q33" i="7"/>
  <c r="Q42" i="14"/>
  <c r="Q39" i="14"/>
  <c r="Q44" i="14"/>
  <c r="Q59" i="14"/>
  <c r="Q56" i="14"/>
  <c r="W62" i="15"/>
  <c r="Q56" i="15"/>
  <c r="T10" i="4"/>
  <c r="Q54" i="6"/>
  <c r="W18" i="6"/>
  <c r="Q18" i="6"/>
  <c r="Q10" i="6"/>
  <c r="Q21" i="6"/>
  <c r="Q23" i="6"/>
  <c r="W24" i="6"/>
  <c r="Q40" i="6"/>
  <c r="Q38" i="6"/>
  <c r="Q30" i="6"/>
  <c r="W30" i="6"/>
  <c r="Q15" i="6"/>
  <c r="W25" i="6"/>
  <c r="Q17" i="6"/>
  <c r="W17" i="6"/>
  <c r="W55" i="6"/>
  <c r="Q55" i="6"/>
  <c r="Q44" i="6"/>
  <c r="W44" i="6"/>
  <c r="W46" i="6"/>
  <c r="Q46" i="6"/>
  <c r="Q53" i="6"/>
  <c r="W53" i="6"/>
  <c r="W63" i="6"/>
  <c r="Q63" i="6"/>
  <c r="W48" i="7"/>
  <c r="W28" i="7"/>
  <c r="Q40" i="7"/>
  <c r="Q21" i="7"/>
  <c r="Q23" i="7"/>
  <c r="Q37" i="7"/>
  <c r="Q52" i="7"/>
  <c r="Q56" i="7"/>
  <c r="W63" i="8"/>
  <c r="Q63" i="8"/>
  <c r="W18" i="8"/>
  <c r="Q19" i="8"/>
  <c r="W32" i="8"/>
  <c r="Q59" i="8"/>
  <c r="W38" i="8"/>
  <c r="W55" i="8"/>
  <c r="Q44" i="8"/>
  <c r="W60" i="8"/>
  <c r="Q60" i="8"/>
  <c r="W53" i="8"/>
  <c r="W20" i="8"/>
  <c r="W39" i="9"/>
  <c r="W14" i="9"/>
  <c r="W31" i="15"/>
  <c r="W45" i="15"/>
  <c r="Q33" i="15"/>
  <c r="W26" i="16"/>
  <c r="Q44" i="16"/>
  <c r="Q50" i="16"/>
  <c r="W34" i="17"/>
  <c r="W29" i="16"/>
  <c r="Q33" i="16"/>
  <c r="Q62" i="16"/>
  <c r="Q57" i="14"/>
  <c r="W23" i="8"/>
  <c r="W34" i="7"/>
  <c r="Q34" i="7"/>
  <c r="Q45" i="7"/>
  <c r="W45" i="7"/>
  <c r="W29" i="5"/>
  <c r="Q8" i="5"/>
  <c r="W8" i="5"/>
  <c r="AH5" i="9"/>
  <c r="U5" i="9" s="1"/>
  <c r="AA4" i="11"/>
  <c r="AB4" i="11" s="1"/>
  <c r="S4" i="11"/>
  <c r="T4" i="11" s="1"/>
  <c r="AH5" i="7"/>
  <c r="AH5" i="14"/>
  <c r="AI4" i="11"/>
  <c r="AJ4" i="11" s="1"/>
  <c r="AH5" i="8"/>
  <c r="U5" i="8" s="1"/>
  <c r="W4" i="11"/>
  <c r="X4" i="11" s="1"/>
  <c r="O4" i="11"/>
  <c r="P4" i="11" s="1"/>
  <c r="AH5" i="6"/>
  <c r="U5" i="6" s="1"/>
  <c r="V5" i="17" l="1"/>
  <c r="U5" i="17"/>
  <c r="V5" i="16"/>
  <c r="U5" i="16"/>
  <c r="V5" i="14"/>
  <c r="U5" i="14"/>
  <c r="V5" i="10"/>
  <c r="U5" i="10"/>
  <c r="V5" i="9"/>
  <c r="V5" i="8"/>
  <c r="V5" i="7"/>
  <c r="U5" i="7"/>
  <c r="V5" i="6"/>
  <c r="V5" i="5"/>
  <c r="U5" i="5"/>
  <c r="Q5" i="9"/>
  <c r="W41" i="9"/>
  <c r="W57" i="9"/>
  <c r="Q35" i="9"/>
  <c r="Q8" i="9"/>
  <c r="W6" i="9"/>
  <c r="Q62" i="9"/>
  <c r="W49" i="9"/>
  <c r="W33" i="9"/>
  <c r="Q57" i="9"/>
  <c r="W45" i="9"/>
  <c r="Q47" i="9"/>
  <c r="Q48" i="9"/>
  <c r="Q34" i="9"/>
  <c r="W47" i="9"/>
  <c r="Q54" i="9"/>
  <c r="W17" i="9"/>
  <c r="T20" i="5"/>
  <c r="AH20" i="5" s="1"/>
  <c r="AH5" i="15"/>
  <c r="AM4" i="11"/>
  <c r="AN4" i="11" s="1"/>
  <c r="Z8" i="3"/>
  <c r="P8" i="3" s="1"/>
  <c r="Q8" i="3" s="1"/>
  <c r="Z9" i="3"/>
  <c r="P9" i="3" s="1"/>
  <c r="Q9" i="3" s="1"/>
  <c r="Z7" i="3"/>
  <c r="P7" i="3" s="1"/>
  <c r="Q7" i="3" s="1"/>
  <c r="Z5" i="3"/>
  <c r="P5" i="3" s="1"/>
  <c r="Q5" i="3" s="1"/>
  <c r="W8" i="9"/>
  <c r="Q36" i="9"/>
  <c r="Q23" i="9"/>
  <c r="W43" i="9"/>
  <c r="Q13" i="9"/>
  <c r="Q20" i="9"/>
  <c r="Q28" i="9"/>
  <c r="Q33" i="9"/>
  <c r="Q15" i="9"/>
  <c r="W27" i="9"/>
  <c r="W11" i="9"/>
  <c r="Q10" i="9"/>
  <c r="W44" i="9"/>
  <c r="W24" i="9"/>
  <c r="W20" i="9"/>
  <c r="Q49" i="9"/>
  <c r="Q32" i="9"/>
  <c r="Q17" i="9"/>
  <c r="W62" i="9"/>
  <c r="W23" i="9"/>
  <c r="Q24" i="9"/>
  <c r="Q43" i="9"/>
  <c r="W32" i="9"/>
  <c r="W63" i="9"/>
  <c r="W15" i="9"/>
  <c r="W58" i="9"/>
  <c r="Q31" i="9"/>
  <c r="Q52" i="9"/>
  <c r="W25" i="9"/>
  <c r="W54" i="9"/>
  <c r="Q42" i="9"/>
  <c r="W13" i="9"/>
  <c r="W55" i="9"/>
  <c r="Q12" i="9"/>
  <c r="Q40" i="9"/>
  <c r="Q41" i="9"/>
  <c r="W22" i="9"/>
  <c r="W40" i="9"/>
  <c r="W35" i="9"/>
  <c r="Q29" i="9"/>
  <c r="W37" i="9"/>
  <c r="W19" i="9"/>
  <c r="Q30" i="9"/>
  <c r="Q16" i="9"/>
  <c r="Q9" i="9"/>
  <c r="Q11" i="9"/>
  <c r="Q46" i="9"/>
  <c r="W50" i="9"/>
  <c r="W21" i="9"/>
  <c r="Q6" i="9"/>
  <c r="W60" i="9"/>
  <c r="Q27" i="9"/>
  <c r="Q44" i="9"/>
  <c r="Q18" i="9"/>
  <c r="Q25" i="9"/>
  <c r="Q55" i="9"/>
  <c r="W9" i="9"/>
  <c r="Q61" i="9"/>
  <c r="W30" i="9"/>
  <c r="W53" i="9"/>
  <c r="W29" i="9"/>
  <c r="W38" i="9"/>
  <c r="W56" i="9"/>
  <c r="W16" i="9"/>
  <c r="Q59" i="9"/>
  <c r="Q58" i="9"/>
  <c r="Q50" i="9"/>
  <c r="W26" i="9"/>
  <c r="Q22" i="9"/>
  <c r="W10" i="9"/>
  <c r="Q63" i="9"/>
  <c r="Q56" i="9"/>
  <c r="W52" i="9"/>
  <c r="W31" i="9"/>
  <c r="Q38" i="9"/>
  <c r="Q19" i="9"/>
  <c r="W61" i="9"/>
  <c r="Q45" i="9"/>
  <c r="W51" i="9"/>
  <c r="W18" i="9"/>
  <c r="W28" i="9"/>
  <c r="W7" i="9"/>
  <c r="Q26" i="9"/>
  <c r="W36" i="9"/>
  <c r="Q51" i="9"/>
  <c r="W48" i="9"/>
  <c r="W34" i="9"/>
  <c r="W5" i="9"/>
  <c r="W46" i="9"/>
  <c r="Q14" i="9"/>
  <c r="Q7" i="9"/>
  <c r="W12" i="9"/>
  <c r="Q39" i="9"/>
  <c r="W64" i="9"/>
  <c r="Q21" i="9"/>
  <c r="W42" i="9"/>
  <c r="Q37" i="9"/>
  <c r="K19" i="11"/>
  <c r="L19" i="11" s="1"/>
  <c r="U42" i="21"/>
  <c r="U21" i="21"/>
  <c r="U18" i="21"/>
  <c r="U66" i="21"/>
  <c r="U50" i="21"/>
  <c r="U13" i="21"/>
  <c r="U27" i="21"/>
  <c r="T22" i="15"/>
  <c r="T29" i="15"/>
  <c r="T24" i="15"/>
  <c r="T18" i="15"/>
  <c r="T27" i="15"/>
  <c r="T15" i="15"/>
  <c r="T61" i="15"/>
  <c r="T16" i="15"/>
  <c r="T44" i="15"/>
  <c r="T35" i="15"/>
  <c r="T52" i="15"/>
  <c r="T55" i="15"/>
  <c r="T46" i="15"/>
  <c r="T64" i="15"/>
  <c r="T43" i="15"/>
  <c r="T21" i="15"/>
  <c r="T13" i="15"/>
  <c r="T9" i="15"/>
  <c r="T38" i="15"/>
  <c r="T47" i="15"/>
  <c r="T60" i="15"/>
  <c r="T7" i="15"/>
  <c r="T45" i="15"/>
  <c r="T49" i="15"/>
  <c r="T28" i="15"/>
  <c r="T63" i="15"/>
  <c r="T42" i="15"/>
  <c r="T30" i="15"/>
  <c r="T23" i="15"/>
  <c r="T31" i="15"/>
  <c r="T6" i="15"/>
  <c r="T11" i="15"/>
  <c r="T37" i="15"/>
  <c r="T51" i="15"/>
  <c r="T56" i="15"/>
  <c r="T20" i="15"/>
  <c r="T19" i="15"/>
  <c r="T26" i="15"/>
  <c r="T57" i="15"/>
  <c r="T32" i="15"/>
  <c r="T53" i="15"/>
  <c r="T62" i="15"/>
  <c r="T50" i="15"/>
  <c r="T36" i="15"/>
  <c r="T12" i="15"/>
  <c r="T39" i="15"/>
  <c r="T59" i="15"/>
  <c r="T33" i="15"/>
  <c r="T17" i="15"/>
  <c r="T8" i="15"/>
  <c r="T10" i="15"/>
  <c r="T40" i="15"/>
  <c r="T54" i="15"/>
  <c r="T48" i="15"/>
  <c r="T34" i="15"/>
  <c r="T41" i="15"/>
  <c r="T25" i="15"/>
  <c r="T58" i="15"/>
  <c r="T14" i="15"/>
  <c r="U40" i="21"/>
  <c r="U61" i="21"/>
  <c r="U31" i="21"/>
  <c r="U57" i="21"/>
  <c r="T11" i="10"/>
  <c r="T27" i="10"/>
  <c r="T62" i="10"/>
  <c r="T58" i="10"/>
  <c r="T10" i="10"/>
  <c r="T6" i="10"/>
  <c r="T26" i="10"/>
  <c r="T37" i="10"/>
  <c r="T43" i="10"/>
  <c r="T61" i="10"/>
  <c r="T18" i="10"/>
  <c r="T44" i="10"/>
  <c r="T45" i="10"/>
  <c r="T56" i="10"/>
  <c r="T39" i="10"/>
  <c r="T49" i="10"/>
  <c r="T53" i="10"/>
  <c r="T13" i="10"/>
  <c r="T19" i="10"/>
  <c r="T24" i="10"/>
  <c r="T50" i="10"/>
  <c r="T59" i="10"/>
  <c r="T22" i="10"/>
  <c r="T60" i="10"/>
  <c r="T64" i="10"/>
  <c r="T36" i="10"/>
  <c r="T55" i="10"/>
  <c r="T20" i="10"/>
  <c r="T8" i="10"/>
  <c r="T23" i="10"/>
  <c r="T42" i="10"/>
  <c r="T29" i="10"/>
  <c r="T28" i="10"/>
  <c r="T7" i="10"/>
  <c r="T9" i="10"/>
  <c r="T54" i="10"/>
  <c r="T12" i="10"/>
  <c r="T14" i="10"/>
  <c r="T47" i="10"/>
  <c r="T35" i="10"/>
  <c r="T51" i="10"/>
  <c r="T46" i="10"/>
  <c r="T57" i="10"/>
  <c r="T48" i="10"/>
  <c r="T15" i="10"/>
  <c r="T52" i="10"/>
  <c r="T41" i="10"/>
  <c r="T21" i="10"/>
  <c r="T63" i="10"/>
  <c r="T31" i="10"/>
  <c r="T38" i="10"/>
  <c r="T30" i="10"/>
  <c r="T16" i="10"/>
  <c r="T25" i="10"/>
  <c r="T40" i="10"/>
  <c r="T17" i="10"/>
  <c r="T33" i="10"/>
  <c r="T32" i="10"/>
  <c r="T34" i="10"/>
  <c r="T45" i="9"/>
  <c r="T57" i="9"/>
  <c r="T34" i="9"/>
  <c r="T7" i="9"/>
  <c r="T40" i="9"/>
  <c r="T28" i="9"/>
  <c r="T9" i="9"/>
  <c r="T30" i="9"/>
  <c r="T53" i="9"/>
  <c r="T43" i="9"/>
  <c r="T42" i="9"/>
  <c r="T52" i="9"/>
  <c r="T26" i="9"/>
  <c r="T14" i="9"/>
  <c r="T63" i="9"/>
  <c r="T22" i="9"/>
  <c r="T10" i="9"/>
  <c r="T23" i="9"/>
  <c r="T24" i="9"/>
  <c r="T50" i="9"/>
  <c r="T20" i="9"/>
  <c r="T29" i="9"/>
  <c r="T16" i="9"/>
  <c r="T32" i="9"/>
  <c r="T13" i="9"/>
  <c r="T44" i="9"/>
  <c r="T64" i="9"/>
  <c r="T51" i="9"/>
  <c r="T33" i="9"/>
  <c r="T56" i="9"/>
  <c r="T54" i="9"/>
  <c r="T6" i="9"/>
  <c r="T62" i="9"/>
  <c r="T19" i="9"/>
  <c r="T61" i="9"/>
  <c r="T38" i="9"/>
  <c r="T8" i="9"/>
  <c r="T49" i="9"/>
  <c r="T41" i="9"/>
  <c r="T25" i="9"/>
  <c r="T36" i="9"/>
  <c r="T31" i="9"/>
  <c r="T17" i="9"/>
  <c r="T15" i="9"/>
  <c r="T18" i="9"/>
  <c r="T55" i="9"/>
  <c r="T37" i="9"/>
  <c r="T12" i="9"/>
  <c r="T46" i="9"/>
  <c r="T39" i="9"/>
  <c r="T59" i="9"/>
  <c r="T47" i="9"/>
  <c r="T58" i="9"/>
  <c r="T48" i="9"/>
  <c r="T35" i="9"/>
  <c r="T27" i="9"/>
  <c r="T11" i="9"/>
  <c r="T21" i="9"/>
  <c r="T60" i="9"/>
  <c r="T8" i="7"/>
  <c r="T54" i="7"/>
  <c r="T46" i="7"/>
  <c r="T13" i="7"/>
  <c r="T19" i="7"/>
  <c r="T30" i="7"/>
  <c r="T12" i="7"/>
  <c r="T24" i="7"/>
  <c r="T49" i="7"/>
  <c r="T53" i="7"/>
  <c r="T42" i="7"/>
  <c r="T59" i="7"/>
  <c r="T51" i="7"/>
  <c r="T22" i="7"/>
  <c r="T60" i="7"/>
  <c r="T50" i="7"/>
  <c r="T26" i="7"/>
  <c r="T10" i="7"/>
  <c r="T25" i="7"/>
  <c r="T33" i="7"/>
  <c r="T38" i="7"/>
  <c r="T43" i="7"/>
  <c r="T14" i="7"/>
  <c r="T35" i="7"/>
  <c r="T36" i="7"/>
  <c r="T64" i="7"/>
  <c r="T9" i="7"/>
  <c r="T16" i="7"/>
  <c r="T11" i="7"/>
  <c r="T18" i="7"/>
  <c r="T47" i="7"/>
  <c r="T45" i="7"/>
  <c r="T20" i="7"/>
  <c r="T21" i="7"/>
  <c r="T29" i="7"/>
  <c r="T23" i="7"/>
  <c r="T44" i="7"/>
  <c r="T27" i="7"/>
  <c r="T15" i="7"/>
  <c r="T31" i="7"/>
  <c r="T34" i="7"/>
  <c r="T39" i="7"/>
  <c r="T6" i="7"/>
  <c r="T32" i="7"/>
  <c r="T62" i="7"/>
  <c r="T57" i="7"/>
  <c r="T7" i="7"/>
  <c r="T48" i="7"/>
  <c r="T37" i="7"/>
  <c r="T61" i="7"/>
  <c r="T40" i="7"/>
  <c r="T56" i="7"/>
  <c r="T58" i="7"/>
  <c r="T41" i="7"/>
  <c r="T52" i="7"/>
  <c r="T63" i="7"/>
  <c r="T55" i="7"/>
  <c r="T28" i="7"/>
  <c r="T17" i="7"/>
  <c r="U22" i="21"/>
  <c r="U59" i="21"/>
  <c r="U37" i="21"/>
  <c r="T28" i="5"/>
  <c r="T47" i="5"/>
  <c r="T19" i="5"/>
  <c r="T45" i="5"/>
  <c r="T37" i="5"/>
  <c r="T10" i="5"/>
  <c r="T64" i="5"/>
  <c r="T39" i="5"/>
  <c r="T40" i="5"/>
  <c r="T26" i="5"/>
  <c r="T49" i="5"/>
  <c r="T63" i="5"/>
  <c r="T14" i="5"/>
  <c r="T29" i="5"/>
  <c r="T6" i="5"/>
  <c r="T16" i="5"/>
  <c r="T56" i="5"/>
  <c r="T55" i="5"/>
  <c r="T27" i="5"/>
  <c r="T30" i="5"/>
  <c r="T25" i="5"/>
  <c r="T34" i="5"/>
  <c r="T18" i="5"/>
  <c r="T7" i="5"/>
  <c r="T43" i="5"/>
  <c r="T15" i="5"/>
  <c r="T36" i="5"/>
  <c r="T9" i="5"/>
  <c r="T60" i="5"/>
  <c r="T12" i="5"/>
  <c r="T51" i="5"/>
  <c r="T24" i="5"/>
  <c r="T35" i="5"/>
  <c r="T42" i="5"/>
  <c r="T8" i="5"/>
  <c r="T17" i="5"/>
  <c r="T62" i="5"/>
  <c r="T21" i="5"/>
  <c r="T41" i="5"/>
  <c r="T23" i="5"/>
  <c r="T46" i="6"/>
  <c r="T55" i="6"/>
  <c r="T53" i="6"/>
  <c r="T33" i="6"/>
  <c r="T19" i="6"/>
  <c r="T37" i="6"/>
  <c r="T24" i="6"/>
  <c r="T43" i="6"/>
  <c r="T8" i="6"/>
  <c r="T39" i="6"/>
  <c r="T22" i="6"/>
  <c r="T21" i="6"/>
  <c r="T15" i="6"/>
  <c r="T6" i="6"/>
  <c r="T64" i="6"/>
  <c r="T28" i="6"/>
  <c r="T48" i="6"/>
  <c r="T42" i="6"/>
  <c r="T25" i="6"/>
  <c r="T40" i="6"/>
  <c r="T57" i="6"/>
  <c r="T62" i="6"/>
  <c r="T26" i="6"/>
  <c r="T7" i="6"/>
  <c r="T32" i="6"/>
  <c r="T29" i="6"/>
  <c r="T11" i="6"/>
  <c r="T18" i="6"/>
  <c r="T31" i="6"/>
  <c r="T51" i="6"/>
  <c r="T36" i="6"/>
  <c r="T10" i="6"/>
  <c r="T17" i="6"/>
  <c r="T16" i="6"/>
  <c r="T61" i="6"/>
  <c r="T59" i="6"/>
  <c r="T9" i="6"/>
  <c r="T45" i="6"/>
  <c r="T50" i="6"/>
  <c r="T47" i="6"/>
  <c r="T35" i="6"/>
  <c r="T23" i="6"/>
  <c r="T20" i="6"/>
  <c r="T41" i="6"/>
  <c r="T58" i="6"/>
  <c r="T52" i="6"/>
  <c r="T34" i="6"/>
  <c r="T56" i="6"/>
  <c r="T63" i="6"/>
  <c r="T13" i="6"/>
  <c r="T38" i="6"/>
  <c r="T14" i="6"/>
  <c r="T60" i="6"/>
  <c r="T30" i="6"/>
  <c r="T12" i="6"/>
  <c r="T44" i="6"/>
  <c r="T27" i="6"/>
  <c r="T54" i="6"/>
  <c r="T49" i="6"/>
  <c r="T55" i="14"/>
  <c r="T31" i="14"/>
  <c r="T9" i="14"/>
  <c r="T64" i="14"/>
  <c r="T33" i="14"/>
  <c r="T43" i="14"/>
  <c r="T54" i="14"/>
  <c r="T50" i="14"/>
  <c r="T21" i="14"/>
  <c r="T48" i="14"/>
  <c r="T36" i="14"/>
  <c r="T16" i="14"/>
  <c r="T18" i="14"/>
  <c r="T13" i="14"/>
  <c r="T34" i="14"/>
  <c r="T7" i="14"/>
  <c r="T51" i="14"/>
  <c r="T47" i="14"/>
  <c r="T53" i="14"/>
  <c r="T41" i="14"/>
  <c r="T28" i="14"/>
  <c r="T10" i="14"/>
  <c r="T42" i="14"/>
  <c r="T40" i="14"/>
  <c r="T6" i="14"/>
  <c r="T63" i="14"/>
  <c r="T11" i="14"/>
  <c r="T46" i="14"/>
  <c r="T59" i="14"/>
  <c r="T15" i="14"/>
  <c r="T60" i="14"/>
  <c r="T38" i="14"/>
  <c r="T52" i="14"/>
  <c r="T8" i="14"/>
  <c r="T25" i="14"/>
  <c r="T12" i="14"/>
  <c r="T23" i="14"/>
  <c r="T26" i="14"/>
  <c r="T57" i="14"/>
  <c r="T27" i="14"/>
  <c r="T45" i="14"/>
  <c r="T49" i="14"/>
  <c r="T44" i="14"/>
  <c r="T35" i="14"/>
  <c r="T22" i="14"/>
  <c r="T56" i="14"/>
  <c r="T61" i="14"/>
  <c r="T14" i="14"/>
  <c r="T39" i="14"/>
  <c r="T20" i="14"/>
  <c r="T17" i="14"/>
  <c r="T62" i="14"/>
  <c r="T37" i="14"/>
  <c r="T19" i="14"/>
  <c r="T29" i="14"/>
  <c r="T30" i="14"/>
  <c r="T24" i="14"/>
  <c r="T58" i="14"/>
  <c r="T32" i="14"/>
  <c r="U39" i="21"/>
  <c r="U53" i="21"/>
  <c r="U23" i="21"/>
  <c r="U34" i="21"/>
  <c r="U14" i="21"/>
  <c r="U62" i="21"/>
  <c r="U65" i="21"/>
  <c r="U44" i="21"/>
  <c r="U33" i="21"/>
  <c r="U26" i="21"/>
  <c r="U38" i="21"/>
  <c r="T34" i="8"/>
  <c r="T63" i="8"/>
  <c r="T32" i="8"/>
  <c r="T7" i="8"/>
  <c r="T57" i="8"/>
  <c r="T24" i="8"/>
  <c r="T12" i="8"/>
  <c r="T19" i="8"/>
  <c r="T8" i="8"/>
  <c r="T62" i="8"/>
  <c r="T42" i="8"/>
  <c r="T6" i="8"/>
  <c r="T27" i="8"/>
  <c r="T28" i="8"/>
  <c r="T39" i="8"/>
  <c r="T21" i="8"/>
  <c r="T54" i="8"/>
  <c r="T35" i="8"/>
  <c r="T23" i="8"/>
  <c r="T59" i="8"/>
  <c r="T33" i="8"/>
  <c r="T48" i="8"/>
  <c r="T29" i="8"/>
  <c r="T13" i="8"/>
  <c r="T20" i="8"/>
  <c r="T37" i="8"/>
  <c r="T26" i="8"/>
  <c r="T60" i="8"/>
  <c r="T15" i="8"/>
  <c r="T53" i="8"/>
  <c r="T25" i="8"/>
  <c r="T51" i="8"/>
  <c r="T41" i="8"/>
  <c r="T17" i="8"/>
  <c r="T58" i="8"/>
  <c r="T16" i="8"/>
  <c r="T30" i="8"/>
  <c r="T56" i="8"/>
  <c r="T44" i="8"/>
  <c r="T10" i="8"/>
  <c r="T9" i="8"/>
  <c r="T22" i="8"/>
  <c r="T64" i="8"/>
  <c r="T50" i="8"/>
  <c r="T11" i="8"/>
  <c r="T40" i="8"/>
  <c r="T55" i="8"/>
  <c r="T47" i="8"/>
  <c r="T52" i="8"/>
  <c r="T36" i="8"/>
  <c r="T49" i="8"/>
  <c r="T43" i="8"/>
  <c r="T46" i="8"/>
  <c r="T18" i="8"/>
  <c r="T45" i="8"/>
  <c r="T14" i="8"/>
  <c r="T61" i="8"/>
  <c r="T38" i="8"/>
  <c r="T31" i="8"/>
  <c r="T64" i="16"/>
  <c r="T18" i="16"/>
  <c r="T25" i="16"/>
  <c r="T38" i="16"/>
  <c r="T31" i="16"/>
  <c r="T17" i="16"/>
  <c r="T33" i="16"/>
  <c r="T13" i="16"/>
  <c r="T56" i="16"/>
  <c r="T41" i="16"/>
  <c r="T49" i="16"/>
  <c r="T26" i="16"/>
  <c r="T39" i="16"/>
  <c r="T28" i="16"/>
  <c r="T27" i="16"/>
  <c r="T42" i="16"/>
  <c r="T60" i="16"/>
  <c r="T9" i="16"/>
  <c r="T54" i="16"/>
  <c r="T21" i="16"/>
  <c r="T10" i="16"/>
  <c r="T48" i="16"/>
  <c r="T62" i="16"/>
  <c r="T47" i="16"/>
  <c r="T55" i="16"/>
  <c r="T58" i="16"/>
  <c r="T59" i="16"/>
  <c r="T53" i="16"/>
  <c r="T20" i="16"/>
  <c r="T37" i="16"/>
  <c r="T61" i="16"/>
  <c r="T57" i="16"/>
  <c r="T14" i="16"/>
  <c r="T16" i="16"/>
  <c r="T7" i="16"/>
  <c r="T8" i="16"/>
  <c r="T35" i="16"/>
  <c r="T51" i="16"/>
  <c r="T15" i="16"/>
  <c r="T43" i="16"/>
  <c r="T24" i="16"/>
  <c r="T50" i="16"/>
  <c r="T22" i="16"/>
  <c r="T52" i="16"/>
  <c r="T11" i="16"/>
  <c r="T34" i="16"/>
  <c r="T29" i="16"/>
  <c r="T36" i="16"/>
  <c r="T44" i="16"/>
  <c r="T45" i="16"/>
  <c r="T12" i="16"/>
  <c r="T6" i="16"/>
  <c r="T40" i="16"/>
  <c r="T19" i="16"/>
  <c r="T23" i="16"/>
  <c r="T32" i="16"/>
  <c r="T63" i="16"/>
  <c r="T46" i="16"/>
  <c r="T30" i="16"/>
  <c r="T10" i="17"/>
  <c r="T19" i="17"/>
  <c r="T6" i="17"/>
  <c r="T60" i="17"/>
  <c r="T54" i="17"/>
  <c r="T63" i="17"/>
  <c r="T64" i="17"/>
  <c r="T23" i="17"/>
  <c r="T48" i="17"/>
  <c r="T13" i="17"/>
  <c r="T20" i="17"/>
  <c r="T31" i="17"/>
  <c r="T34" i="17"/>
  <c r="T33" i="17"/>
  <c r="T61" i="17"/>
  <c r="T42" i="17"/>
  <c r="T53" i="17"/>
  <c r="T9" i="17"/>
  <c r="T45" i="17"/>
  <c r="T49" i="17"/>
  <c r="T39" i="17"/>
  <c r="T38" i="17"/>
  <c r="T52" i="17"/>
  <c r="T27" i="17"/>
  <c r="T17" i="17"/>
  <c r="T46" i="17"/>
  <c r="T8" i="17"/>
  <c r="T44" i="17"/>
  <c r="T40" i="17"/>
  <c r="T58" i="17"/>
  <c r="T50" i="17"/>
  <c r="T43" i="17"/>
  <c r="T30" i="17"/>
  <c r="T29" i="17"/>
  <c r="T18" i="17"/>
  <c r="T59" i="17"/>
  <c r="T16" i="17"/>
  <c r="T37" i="17"/>
  <c r="T12" i="17"/>
  <c r="T35" i="17"/>
  <c r="T47" i="17"/>
  <c r="T36" i="17"/>
  <c r="T15" i="17"/>
  <c r="T11" i="17"/>
  <c r="T28" i="17"/>
  <c r="T62" i="17"/>
  <c r="T21" i="17"/>
  <c r="T25" i="17"/>
  <c r="T14" i="17"/>
  <c r="T24" i="17"/>
  <c r="T32" i="17"/>
  <c r="T55" i="17"/>
  <c r="T26" i="17"/>
  <c r="T22" i="17"/>
  <c r="T51" i="17"/>
  <c r="T41" i="17"/>
  <c r="T56" i="17"/>
  <c r="T7" i="17"/>
  <c r="T57" i="17"/>
  <c r="U55" i="21"/>
  <c r="U46" i="21"/>
  <c r="U29" i="21"/>
  <c r="T58" i="5"/>
  <c r="T13" i="5"/>
  <c r="T44" i="5"/>
  <c r="T46" i="5"/>
  <c r="T11" i="5"/>
  <c r="T38" i="5"/>
  <c r="T32" i="5"/>
  <c r="T31" i="5"/>
  <c r="T53" i="5"/>
  <c r="T59" i="5"/>
  <c r="T48" i="5"/>
  <c r="T61" i="5"/>
  <c r="T22" i="5"/>
  <c r="T50" i="5"/>
  <c r="T54" i="5"/>
  <c r="T33" i="5"/>
  <c r="T57" i="5"/>
  <c r="T52" i="5"/>
  <c r="V5" i="15" l="1"/>
  <c r="U5" i="15"/>
  <c r="V20" i="5"/>
  <c r="U20" i="5"/>
  <c r="X6" i="3"/>
  <c r="R50" i="3"/>
  <c r="R5" i="3"/>
  <c r="X26" i="3"/>
  <c r="X43" i="3"/>
  <c r="R27" i="3"/>
  <c r="R21" i="3"/>
  <c r="R26" i="3"/>
  <c r="X41" i="3"/>
  <c r="X56" i="3"/>
  <c r="R55" i="3"/>
  <c r="X55" i="3"/>
  <c r="R56" i="3"/>
  <c r="X59" i="3"/>
  <c r="R41" i="3"/>
  <c r="X45" i="3"/>
  <c r="R10" i="3"/>
  <c r="R61" i="3"/>
  <c r="X20" i="3"/>
  <c r="R36" i="3"/>
  <c r="X51" i="3"/>
  <c r="R22" i="3"/>
  <c r="R49" i="3"/>
  <c r="X7" i="3"/>
  <c r="X31" i="3"/>
  <c r="R47" i="3"/>
  <c r="R29" i="3"/>
  <c r="R64" i="3"/>
  <c r="X27" i="3"/>
  <c r="R20" i="3"/>
  <c r="R16" i="3"/>
  <c r="R52" i="3"/>
  <c r="X58" i="3"/>
  <c r="X15" i="3"/>
  <c r="R39" i="3"/>
  <c r="X18" i="3"/>
  <c r="X32" i="3"/>
  <c r="X13" i="3"/>
  <c r="R44" i="3"/>
  <c r="R54" i="3"/>
  <c r="R58" i="3"/>
  <c r="X5" i="3"/>
  <c r="R25" i="3"/>
  <c r="R43" i="3"/>
  <c r="X33" i="3"/>
  <c r="R17" i="3"/>
  <c r="X50" i="3"/>
  <c r="X28" i="3"/>
  <c r="R12" i="3"/>
  <c r="X24" i="3"/>
  <c r="R18" i="3"/>
  <c r="X19" i="3"/>
  <c r="X47" i="3"/>
  <c r="R53" i="3"/>
  <c r="R34" i="3"/>
  <c r="R24" i="3"/>
  <c r="R19" i="3"/>
  <c r="X22" i="3"/>
  <c r="X49" i="3"/>
  <c r="R11" i="3"/>
  <c r="R46" i="3"/>
  <c r="X54" i="3"/>
  <c r="R48" i="3"/>
  <c r="R60" i="3"/>
  <c r="R33" i="3"/>
  <c r="X17" i="3"/>
  <c r="R35" i="3"/>
  <c r="R30" i="3"/>
  <c r="R57" i="3"/>
  <c r="X23" i="3"/>
  <c r="R7" i="3"/>
  <c r="R15" i="3"/>
  <c r="X44" i="3"/>
  <c r="R63" i="3"/>
  <c r="X38" i="3"/>
  <c r="X10" i="3"/>
  <c r="X60" i="3"/>
  <c r="X11" i="3"/>
  <c r="X36" i="3"/>
  <c r="R14" i="3"/>
  <c r="R62" i="3"/>
  <c r="X52" i="3"/>
  <c r="R40" i="3"/>
  <c r="X8" i="3"/>
  <c r="X21" i="3"/>
  <c r="X34" i="3"/>
  <c r="X35" i="3"/>
  <c r="X64" i="3"/>
  <c r="R51" i="3"/>
  <c r="X12" i="3"/>
  <c r="X16" i="3"/>
  <c r="X39" i="3"/>
  <c r="R13" i="3"/>
  <c r="X25" i="3"/>
  <c r="R38" i="3"/>
  <c r="X40" i="3"/>
  <c r="R31" i="3"/>
  <c r="R42" i="3"/>
  <c r="X53" i="3"/>
  <c r="X61" i="3"/>
  <c r="X48" i="3"/>
  <c r="R37" i="3"/>
  <c r="X46" i="3"/>
  <c r="X57" i="3"/>
  <c r="R23" i="3"/>
  <c r="X30" i="3"/>
  <c r="R9" i="3"/>
  <c r="X9" i="3"/>
  <c r="R45" i="3"/>
  <c r="X63" i="3"/>
  <c r="X14" i="3"/>
  <c r="R28" i="3"/>
  <c r="X37" i="3"/>
  <c r="X42" i="3"/>
  <c r="X29" i="3"/>
  <c r="R8" i="3"/>
  <c r="X62" i="3"/>
  <c r="R32" i="3"/>
  <c r="R59" i="3"/>
  <c r="R6" i="3"/>
  <c r="K51" i="11"/>
  <c r="L51" i="11" s="1"/>
  <c r="AH52" i="5"/>
  <c r="AH50" i="5"/>
  <c r="K49" i="11"/>
  <c r="L49" i="11" s="1"/>
  <c r="AH59" i="5"/>
  <c r="K58" i="11"/>
  <c r="L58" i="11" s="1"/>
  <c r="K37" i="11"/>
  <c r="L37" i="11" s="1"/>
  <c r="AH38" i="5"/>
  <c r="K12" i="11"/>
  <c r="L12" i="11" s="1"/>
  <c r="AH13" i="5"/>
  <c r="AH57" i="17"/>
  <c r="AU56" i="11"/>
  <c r="AV56" i="11" s="1"/>
  <c r="AH56" i="17"/>
  <c r="AU55" i="11"/>
  <c r="AV55" i="11" s="1"/>
  <c r="AU50" i="11"/>
  <c r="AV50" i="11" s="1"/>
  <c r="AH51" i="17"/>
  <c r="AH26" i="17"/>
  <c r="AU25" i="11"/>
  <c r="AV25" i="11" s="1"/>
  <c r="AU31" i="11"/>
  <c r="AV31" i="11" s="1"/>
  <c r="AH32" i="17"/>
  <c r="AU13" i="11"/>
  <c r="AV13" i="11" s="1"/>
  <c r="AH14" i="17"/>
  <c r="AU20" i="11"/>
  <c r="AV20" i="11" s="1"/>
  <c r="AH21" i="17"/>
  <c r="AU27" i="11"/>
  <c r="AV27" i="11" s="1"/>
  <c r="AH28" i="17"/>
  <c r="AU14" i="11"/>
  <c r="AV14" i="11" s="1"/>
  <c r="AH15" i="17"/>
  <c r="AH47" i="17"/>
  <c r="AU46" i="11"/>
  <c r="AV46" i="11" s="1"/>
  <c r="AU11" i="11"/>
  <c r="AV11" i="11" s="1"/>
  <c r="AH12" i="17"/>
  <c r="AH16" i="17"/>
  <c r="AU15" i="11"/>
  <c r="AV15" i="11" s="1"/>
  <c r="AH18" i="17"/>
  <c r="AU17" i="11"/>
  <c r="AV17" i="11" s="1"/>
  <c r="AU29" i="11"/>
  <c r="AV29" i="11" s="1"/>
  <c r="AH30" i="17"/>
  <c r="AH50" i="17"/>
  <c r="AU49" i="11"/>
  <c r="AV49" i="11" s="1"/>
  <c r="AH40" i="17"/>
  <c r="AU39" i="11"/>
  <c r="AV39" i="11" s="1"/>
  <c r="AU7" i="11"/>
  <c r="AV7" i="11" s="1"/>
  <c r="AH8" i="17"/>
  <c r="AH17" i="17"/>
  <c r="AU16" i="11"/>
  <c r="AV16" i="11" s="1"/>
  <c r="AH52" i="17"/>
  <c r="AU51" i="11"/>
  <c r="AV51" i="11" s="1"/>
  <c r="AH39" i="17"/>
  <c r="AU38" i="11"/>
  <c r="AV38" i="11" s="1"/>
  <c r="AH45" i="17"/>
  <c r="AU44" i="11"/>
  <c r="AV44" i="11" s="1"/>
  <c r="AU52" i="11"/>
  <c r="AV52" i="11" s="1"/>
  <c r="AH53" i="17"/>
  <c r="AU60" i="11"/>
  <c r="AV60" i="11" s="1"/>
  <c r="AH61" i="17"/>
  <c r="AU33" i="11"/>
  <c r="AV33" i="11" s="1"/>
  <c r="AH34" i="17"/>
  <c r="AU19" i="11"/>
  <c r="AV19" i="11" s="1"/>
  <c r="AH20" i="17"/>
  <c r="AH48" i="17"/>
  <c r="AU47" i="11"/>
  <c r="AV47" i="11" s="1"/>
  <c r="AH64" i="17"/>
  <c r="AU63" i="11"/>
  <c r="AV63" i="11" s="1"/>
  <c r="AU53" i="11"/>
  <c r="AV53" i="11" s="1"/>
  <c r="AH54" i="17"/>
  <c r="AU5" i="11"/>
  <c r="AV5" i="11" s="1"/>
  <c r="AH6" i="17"/>
  <c r="AH10" i="17"/>
  <c r="AU9" i="11"/>
  <c r="AV9" i="11" s="1"/>
  <c r="AH46" i="16"/>
  <c r="AQ45" i="11"/>
  <c r="AR45" i="11" s="1"/>
  <c r="AH32" i="16"/>
  <c r="AQ31" i="11"/>
  <c r="AR31" i="11" s="1"/>
  <c r="AH19" i="16"/>
  <c r="AQ18" i="11"/>
  <c r="AR18" i="11" s="1"/>
  <c r="AQ5" i="11"/>
  <c r="AR5" i="11" s="1"/>
  <c r="AH6" i="16"/>
  <c r="AQ44" i="11"/>
  <c r="AR44" i="11" s="1"/>
  <c r="AH45" i="16"/>
  <c r="AH36" i="16"/>
  <c r="AQ35" i="11"/>
  <c r="AR35" i="11" s="1"/>
  <c r="AH34" i="16"/>
  <c r="AQ33" i="11"/>
  <c r="AR33" i="11" s="1"/>
  <c r="AQ51" i="11"/>
  <c r="AR51" i="11" s="1"/>
  <c r="AH52" i="16"/>
  <c r="AQ49" i="11"/>
  <c r="AR49" i="11" s="1"/>
  <c r="AH50" i="16"/>
  <c r="AQ42" i="11"/>
  <c r="AR42" i="11" s="1"/>
  <c r="AH43" i="16"/>
  <c r="AQ50" i="11"/>
  <c r="AR50" i="11" s="1"/>
  <c r="AH51" i="16"/>
  <c r="AQ7" i="11"/>
  <c r="AR7" i="11" s="1"/>
  <c r="AH8" i="16"/>
  <c r="AQ15" i="11"/>
  <c r="AR15" i="11" s="1"/>
  <c r="AH16" i="16"/>
  <c r="AQ56" i="11"/>
  <c r="AR56" i="11" s="1"/>
  <c r="AH57" i="16"/>
  <c r="AQ36" i="11"/>
  <c r="AR36" i="11" s="1"/>
  <c r="AH37" i="16"/>
  <c r="AQ52" i="11"/>
  <c r="AR52" i="11" s="1"/>
  <c r="AH53" i="16"/>
  <c r="AH58" i="16"/>
  <c r="AQ57" i="11"/>
  <c r="AR57" i="11" s="1"/>
  <c r="AQ46" i="11"/>
  <c r="AR46" i="11" s="1"/>
  <c r="AH47" i="16"/>
  <c r="AQ47" i="11"/>
  <c r="AR47" i="11" s="1"/>
  <c r="AH48" i="16"/>
  <c r="AQ20" i="11"/>
  <c r="AR20" i="11" s="1"/>
  <c r="AH21" i="16"/>
  <c r="AH9" i="16"/>
  <c r="AQ8" i="11"/>
  <c r="AR8" i="11" s="1"/>
  <c r="AQ41" i="11"/>
  <c r="AR41" i="11" s="1"/>
  <c r="AH42" i="16"/>
  <c r="AQ27" i="11"/>
  <c r="AR27" i="11" s="1"/>
  <c r="AH28" i="16"/>
  <c r="AQ25" i="11"/>
  <c r="AR25" i="11" s="1"/>
  <c r="AH26" i="16"/>
  <c r="AQ40" i="11"/>
  <c r="AR40" i="11" s="1"/>
  <c r="AH41" i="16"/>
  <c r="AQ12" i="11"/>
  <c r="AR12" i="11" s="1"/>
  <c r="AH13" i="16"/>
  <c r="AH17" i="16"/>
  <c r="AQ16" i="11"/>
  <c r="AR16" i="11" s="1"/>
  <c r="AH38" i="16"/>
  <c r="AQ37" i="11"/>
  <c r="AR37" i="11" s="1"/>
  <c r="AQ17" i="11"/>
  <c r="AR17" i="11" s="1"/>
  <c r="AH18" i="16"/>
  <c r="W30" i="11"/>
  <c r="X30" i="11" s="1"/>
  <c r="AH31" i="8"/>
  <c r="U31" i="8" s="1"/>
  <c r="W60" i="11"/>
  <c r="X60" i="11" s="1"/>
  <c r="AH61" i="8"/>
  <c r="U61" i="8" s="1"/>
  <c r="W44" i="11"/>
  <c r="X44" i="11" s="1"/>
  <c r="AH45" i="8"/>
  <c r="U45" i="8" s="1"/>
  <c r="W45" i="11"/>
  <c r="X45" i="11" s="1"/>
  <c r="AH46" i="8"/>
  <c r="U46" i="8" s="1"/>
  <c r="W48" i="11"/>
  <c r="X48" i="11" s="1"/>
  <c r="AH49" i="8"/>
  <c r="U49" i="8" s="1"/>
  <c r="AH52" i="8"/>
  <c r="U52" i="8" s="1"/>
  <c r="W51" i="11"/>
  <c r="X51" i="11" s="1"/>
  <c r="AH55" i="8"/>
  <c r="U55" i="8" s="1"/>
  <c r="W54" i="11"/>
  <c r="X54" i="11" s="1"/>
  <c r="AH11" i="8"/>
  <c r="U11" i="8" s="1"/>
  <c r="W10" i="11"/>
  <c r="X10" i="11" s="1"/>
  <c r="W63" i="11"/>
  <c r="X63" i="11" s="1"/>
  <c r="AH64" i="8"/>
  <c r="U64" i="8" s="1"/>
  <c r="W8" i="11"/>
  <c r="X8" i="11" s="1"/>
  <c r="AH9" i="8"/>
  <c r="U9" i="8" s="1"/>
  <c r="W43" i="11"/>
  <c r="X43" i="11" s="1"/>
  <c r="AH44" i="8"/>
  <c r="U44" i="8" s="1"/>
  <c r="W29" i="11"/>
  <c r="X29" i="11" s="1"/>
  <c r="AH30" i="8"/>
  <c r="U30" i="8" s="1"/>
  <c r="W57" i="11"/>
  <c r="X57" i="11" s="1"/>
  <c r="AH58" i="8"/>
  <c r="U58" i="8" s="1"/>
  <c r="W40" i="11"/>
  <c r="X40" i="11" s="1"/>
  <c r="AH41" i="8"/>
  <c r="U41" i="8" s="1"/>
  <c r="AH25" i="8"/>
  <c r="U25" i="8" s="1"/>
  <c r="W24" i="11"/>
  <c r="X24" i="11" s="1"/>
  <c r="AH15" i="8"/>
  <c r="U15" i="8" s="1"/>
  <c r="W14" i="11"/>
  <c r="X14" i="11" s="1"/>
  <c r="W25" i="11"/>
  <c r="X25" i="11" s="1"/>
  <c r="AH26" i="8"/>
  <c r="U26" i="8" s="1"/>
  <c r="AH20" i="8"/>
  <c r="U20" i="8" s="1"/>
  <c r="W19" i="11"/>
  <c r="X19" i="11" s="1"/>
  <c r="AH29" i="8"/>
  <c r="U29" i="8" s="1"/>
  <c r="W28" i="11"/>
  <c r="X28" i="11" s="1"/>
  <c r="AH33" i="8"/>
  <c r="U33" i="8" s="1"/>
  <c r="W32" i="11"/>
  <c r="X32" i="11" s="1"/>
  <c r="AH23" i="8"/>
  <c r="U23" i="8" s="1"/>
  <c r="W22" i="11"/>
  <c r="X22" i="11" s="1"/>
  <c r="AH54" i="8"/>
  <c r="U54" i="8" s="1"/>
  <c r="W53" i="11"/>
  <c r="X53" i="11" s="1"/>
  <c r="AH39" i="8"/>
  <c r="U39" i="8" s="1"/>
  <c r="W38" i="11"/>
  <c r="X38" i="11" s="1"/>
  <c r="AH27" i="8"/>
  <c r="U27" i="8" s="1"/>
  <c r="W26" i="11"/>
  <c r="X26" i="11" s="1"/>
  <c r="W41" i="11"/>
  <c r="X41" i="11" s="1"/>
  <c r="AH42" i="8"/>
  <c r="U42" i="8" s="1"/>
  <c r="AH8" i="8"/>
  <c r="U8" i="8" s="1"/>
  <c r="W7" i="11"/>
  <c r="X7" i="11" s="1"/>
  <c r="AH12" i="8"/>
  <c r="U12" i="8" s="1"/>
  <c r="W11" i="11"/>
  <c r="X11" i="11" s="1"/>
  <c r="AH57" i="8"/>
  <c r="U57" i="8" s="1"/>
  <c r="W56" i="11"/>
  <c r="X56" i="11" s="1"/>
  <c r="W31" i="11"/>
  <c r="X31" i="11" s="1"/>
  <c r="AH32" i="8"/>
  <c r="U32" i="8" s="1"/>
  <c r="AH34" i="8"/>
  <c r="U34" i="8" s="1"/>
  <c r="W33" i="11"/>
  <c r="X33" i="11" s="1"/>
  <c r="AI57" i="11"/>
  <c r="AJ57" i="11" s="1"/>
  <c r="AH58" i="14"/>
  <c r="AI29" i="11"/>
  <c r="AJ29" i="11" s="1"/>
  <c r="AH30" i="14"/>
  <c r="AI18" i="11"/>
  <c r="AJ18" i="11" s="1"/>
  <c r="AH19" i="14"/>
  <c r="AI61" i="11"/>
  <c r="AJ61" i="11" s="1"/>
  <c r="AH62" i="14"/>
  <c r="AI19" i="11"/>
  <c r="AJ19" i="11" s="1"/>
  <c r="AH20" i="14"/>
  <c r="AI13" i="11"/>
  <c r="AJ13" i="11" s="1"/>
  <c r="AH14" i="14"/>
  <c r="AI55" i="11"/>
  <c r="AJ55" i="11" s="1"/>
  <c r="AH56" i="14"/>
  <c r="AH35" i="14"/>
  <c r="AI34" i="11"/>
  <c r="AJ34" i="11" s="1"/>
  <c r="AH49" i="14"/>
  <c r="AI48" i="11"/>
  <c r="AJ48" i="11" s="1"/>
  <c r="AI26" i="11"/>
  <c r="AJ26" i="11" s="1"/>
  <c r="AH27" i="14"/>
  <c r="AH26" i="14"/>
  <c r="AI25" i="11"/>
  <c r="AJ25" i="11" s="1"/>
  <c r="AH12" i="14"/>
  <c r="AI11" i="11"/>
  <c r="AJ11" i="11" s="1"/>
  <c r="AI7" i="11"/>
  <c r="AJ7" i="11" s="1"/>
  <c r="AH8" i="14"/>
  <c r="AH38" i="14"/>
  <c r="AI37" i="11"/>
  <c r="AJ37" i="11" s="1"/>
  <c r="AI14" i="11"/>
  <c r="AJ14" i="11" s="1"/>
  <c r="AH15" i="14"/>
  <c r="AI45" i="11"/>
  <c r="AJ45" i="11" s="1"/>
  <c r="AH46" i="14"/>
  <c r="AI62" i="11"/>
  <c r="AJ62" i="11" s="1"/>
  <c r="AH63" i="14"/>
  <c r="AI39" i="11"/>
  <c r="AJ39" i="11" s="1"/>
  <c r="AH40" i="14"/>
  <c r="AI9" i="11"/>
  <c r="AJ9" i="11" s="1"/>
  <c r="AH10" i="14"/>
  <c r="AH41" i="14"/>
  <c r="AI40" i="11"/>
  <c r="AJ40" i="11" s="1"/>
  <c r="AH47" i="14"/>
  <c r="AI46" i="11"/>
  <c r="AJ46" i="11" s="1"/>
  <c r="AH7" i="14"/>
  <c r="AI6" i="11"/>
  <c r="AJ6" i="11" s="1"/>
  <c r="AH13" i="14"/>
  <c r="AI12" i="11"/>
  <c r="AJ12" i="11" s="1"/>
  <c r="AH16" i="14"/>
  <c r="AI15" i="11"/>
  <c r="AJ15" i="11" s="1"/>
  <c r="AI47" i="11"/>
  <c r="AJ47" i="11" s="1"/>
  <c r="AH48" i="14"/>
  <c r="AI49" i="11"/>
  <c r="AJ49" i="11" s="1"/>
  <c r="AH50" i="14"/>
  <c r="AH43" i="14"/>
  <c r="AI42" i="11"/>
  <c r="AJ42" i="11" s="1"/>
  <c r="AI63" i="11"/>
  <c r="AJ63" i="11" s="1"/>
  <c r="AH64" i="14"/>
  <c r="AH31" i="14"/>
  <c r="AI30" i="11"/>
  <c r="AJ30" i="11" s="1"/>
  <c r="O48" i="11"/>
  <c r="P48" i="11" s="1"/>
  <c r="AH49" i="6"/>
  <c r="U49" i="6" s="1"/>
  <c r="O26" i="11"/>
  <c r="P26" i="11" s="1"/>
  <c r="AH27" i="6"/>
  <c r="U27" i="6" s="1"/>
  <c r="O11" i="11"/>
  <c r="P11" i="11" s="1"/>
  <c r="AH12" i="6"/>
  <c r="U12" i="6" s="1"/>
  <c r="O59" i="11"/>
  <c r="P59" i="11" s="1"/>
  <c r="AH60" i="6"/>
  <c r="U60" i="6" s="1"/>
  <c r="AH38" i="6"/>
  <c r="U38" i="6" s="1"/>
  <c r="O37" i="11"/>
  <c r="P37" i="11" s="1"/>
  <c r="O62" i="11"/>
  <c r="P62" i="11" s="1"/>
  <c r="AH63" i="6"/>
  <c r="U63" i="6" s="1"/>
  <c r="O33" i="11"/>
  <c r="P33" i="11" s="1"/>
  <c r="AH34" i="6"/>
  <c r="U34" i="6" s="1"/>
  <c r="AH58" i="6"/>
  <c r="U58" i="6" s="1"/>
  <c r="O57" i="11"/>
  <c r="P57" i="11" s="1"/>
  <c r="O19" i="11"/>
  <c r="P19" i="11" s="1"/>
  <c r="AH20" i="6"/>
  <c r="U20" i="6" s="1"/>
  <c r="AH35" i="6"/>
  <c r="U35" i="6" s="1"/>
  <c r="O34" i="11"/>
  <c r="P34" i="11" s="1"/>
  <c r="AH50" i="6"/>
  <c r="U50" i="6" s="1"/>
  <c r="O49" i="11"/>
  <c r="P49" i="11" s="1"/>
  <c r="AH9" i="6"/>
  <c r="U9" i="6" s="1"/>
  <c r="O8" i="11"/>
  <c r="P8" i="11" s="1"/>
  <c r="AH61" i="6"/>
  <c r="U61" i="6" s="1"/>
  <c r="O60" i="11"/>
  <c r="P60" i="11" s="1"/>
  <c r="AH17" i="6"/>
  <c r="U17" i="6" s="1"/>
  <c r="O16" i="11"/>
  <c r="P16" i="11" s="1"/>
  <c r="AH36" i="6"/>
  <c r="U36" i="6" s="1"/>
  <c r="O35" i="11"/>
  <c r="P35" i="11" s="1"/>
  <c r="AH31" i="6"/>
  <c r="U31" i="6" s="1"/>
  <c r="O30" i="11"/>
  <c r="P30" i="11" s="1"/>
  <c r="O10" i="11"/>
  <c r="P10" i="11" s="1"/>
  <c r="AH11" i="6"/>
  <c r="U11" i="6" s="1"/>
  <c r="O31" i="11"/>
  <c r="P31" i="11" s="1"/>
  <c r="AH32" i="6"/>
  <c r="U32" i="6" s="1"/>
  <c r="AH26" i="6"/>
  <c r="U26" i="6" s="1"/>
  <c r="O25" i="11"/>
  <c r="P25" i="11" s="1"/>
  <c r="AH57" i="6"/>
  <c r="U57" i="6" s="1"/>
  <c r="O56" i="11"/>
  <c r="P56" i="11" s="1"/>
  <c r="O24" i="11"/>
  <c r="P24" i="11" s="1"/>
  <c r="AH25" i="6"/>
  <c r="U25" i="6" s="1"/>
  <c r="O47" i="11"/>
  <c r="P47" i="11" s="1"/>
  <c r="AH48" i="6"/>
  <c r="U48" i="6" s="1"/>
  <c r="O63" i="11"/>
  <c r="P63" i="11" s="1"/>
  <c r="AH64" i="6"/>
  <c r="U64" i="6" s="1"/>
  <c r="O14" i="11"/>
  <c r="P14" i="11" s="1"/>
  <c r="AH15" i="6"/>
  <c r="U15" i="6" s="1"/>
  <c r="AH22" i="6"/>
  <c r="U22" i="6" s="1"/>
  <c r="O21" i="11"/>
  <c r="P21" i="11" s="1"/>
  <c r="AH8" i="6"/>
  <c r="U8" i="6" s="1"/>
  <c r="O7" i="11"/>
  <c r="P7" i="11" s="1"/>
  <c r="AH24" i="6"/>
  <c r="U24" i="6" s="1"/>
  <c r="O23" i="11"/>
  <c r="P23" i="11" s="1"/>
  <c r="O18" i="11"/>
  <c r="P18" i="11" s="1"/>
  <c r="AH19" i="6"/>
  <c r="U19" i="6" s="1"/>
  <c r="O52" i="11"/>
  <c r="P52" i="11" s="1"/>
  <c r="AH53" i="6"/>
  <c r="U53" i="6" s="1"/>
  <c r="AH46" i="6"/>
  <c r="U46" i="6" s="1"/>
  <c r="O45" i="11"/>
  <c r="P45" i="11" s="1"/>
  <c r="K40" i="11"/>
  <c r="L40" i="11" s="1"/>
  <c r="AH41" i="5"/>
  <c r="AH62" i="5"/>
  <c r="K61" i="11"/>
  <c r="L61" i="11" s="1"/>
  <c r="AH8" i="5"/>
  <c r="K7" i="11"/>
  <c r="L7" i="11" s="1"/>
  <c r="K34" i="11"/>
  <c r="L34" i="11" s="1"/>
  <c r="AH35" i="5"/>
  <c r="AH51" i="5"/>
  <c r="K50" i="11"/>
  <c r="L50" i="11" s="1"/>
  <c r="K59" i="11"/>
  <c r="L59" i="11" s="1"/>
  <c r="AH60" i="5"/>
  <c r="K35" i="11"/>
  <c r="L35" i="11" s="1"/>
  <c r="AH36" i="5"/>
  <c r="AH43" i="5"/>
  <c r="K42" i="11"/>
  <c r="L42" i="11" s="1"/>
  <c r="K17" i="11"/>
  <c r="L17" i="11" s="1"/>
  <c r="AH18" i="5"/>
  <c r="K24" i="11"/>
  <c r="L24" i="11" s="1"/>
  <c r="AH25" i="5"/>
  <c r="K26" i="11"/>
  <c r="L26" i="11" s="1"/>
  <c r="AH27" i="5"/>
  <c r="AH16" i="5"/>
  <c r="K15" i="11"/>
  <c r="L15" i="11" s="1"/>
  <c r="K28" i="11"/>
  <c r="L28" i="11" s="1"/>
  <c r="AH29" i="5"/>
  <c r="K62" i="11"/>
  <c r="L62" i="11" s="1"/>
  <c r="AH63" i="5"/>
  <c r="K25" i="11"/>
  <c r="L25" i="11" s="1"/>
  <c r="AH26" i="5"/>
  <c r="AH39" i="5"/>
  <c r="K38" i="11"/>
  <c r="L38" i="11" s="1"/>
  <c r="K9" i="11"/>
  <c r="L9" i="11" s="1"/>
  <c r="AH10" i="5"/>
  <c r="K44" i="11"/>
  <c r="L44" i="11" s="1"/>
  <c r="AH45" i="5"/>
  <c r="K46" i="11"/>
  <c r="L46" i="11" s="1"/>
  <c r="AH47" i="5"/>
  <c r="AH28" i="7"/>
  <c r="S27" i="11"/>
  <c r="T27" i="11" s="1"/>
  <c r="S62" i="11"/>
  <c r="T62" i="11" s="1"/>
  <c r="AH63" i="7"/>
  <c r="AH41" i="7"/>
  <c r="S40" i="11"/>
  <c r="T40" i="11" s="1"/>
  <c r="S55" i="11"/>
  <c r="T55" i="11" s="1"/>
  <c r="AH56" i="7"/>
  <c r="S60" i="11"/>
  <c r="T60" i="11" s="1"/>
  <c r="AH61" i="7"/>
  <c r="S47" i="11"/>
  <c r="T47" i="11" s="1"/>
  <c r="AH48" i="7"/>
  <c r="AH57" i="7"/>
  <c r="S56" i="11"/>
  <c r="T56" i="11" s="1"/>
  <c r="AH32" i="7"/>
  <c r="S31" i="11"/>
  <c r="T31" i="11" s="1"/>
  <c r="S38" i="11"/>
  <c r="T38" i="11" s="1"/>
  <c r="AH39" i="7"/>
  <c r="AH31" i="7"/>
  <c r="S30" i="11"/>
  <c r="T30" i="11" s="1"/>
  <c r="S26" i="11"/>
  <c r="T26" i="11" s="1"/>
  <c r="AH27" i="7"/>
  <c r="S22" i="11"/>
  <c r="T22" i="11" s="1"/>
  <c r="AH23" i="7"/>
  <c r="AH21" i="7"/>
  <c r="S20" i="11"/>
  <c r="T20" i="11" s="1"/>
  <c r="S44" i="11"/>
  <c r="T44" i="11" s="1"/>
  <c r="AH45" i="7"/>
  <c r="AH18" i="7"/>
  <c r="S17" i="11"/>
  <c r="T17" i="11" s="1"/>
  <c r="AH16" i="7"/>
  <c r="S15" i="11"/>
  <c r="T15" i="11" s="1"/>
  <c r="AH64" i="7"/>
  <c r="S63" i="11"/>
  <c r="T63" i="11" s="1"/>
  <c r="S34" i="11"/>
  <c r="T34" i="11" s="1"/>
  <c r="AH35" i="7"/>
  <c r="AH43" i="7"/>
  <c r="S42" i="11"/>
  <c r="T42" i="11" s="1"/>
  <c r="AH33" i="7"/>
  <c r="S32" i="11"/>
  <c r="T32" i="11" s="1"/>
  <c r="S9" i="11"/>
  <c r="T9" i="11" s="1"/>
  <c r="AH10" i="7"/>
  <c r="S49" i="11"/>
  <c r="T49" i="11" s="1"/>
  <c r="AH50" i="7"/>
  <c r="S21" i="11"/>
  <c r="T21" i="11" s="1"/>
  <c r="AH22" i="7"/>
  <c r="S58" i="11"/>
  <c r="T58" i="11" s="1"/>
  <c r="AH59" i="7"/>
  <c r="AH53" i="7"/>
  <c r="S52" i="11"/>
  <c r="T52" i="11" s="1"/>
  <c r="AH24" i="7"/>
  <c r="S23" i="11"/>
  <c r="T23" i="11" s="1"/>
  <c r="AH30" i="7"/>
  <c r="S29" i="11"/>
  <c r="T29" i="11" s="1"/>
  <c r="S12" i="11"/>
  <c r="T12" i="11" s="1"/>
  <c r="AH13" i="7"/>
  <c r="S53" i="11"/>
  <c r="T53" i="11" s="1"/>
  <c r="AH54" i="7"/>
  <c r="AA59" i="11"/>
  <c r="AB59" i="11" s="1"/>
  <c r="AH60" i="9"/>
  <c r="U60" i="9" s="1"/>
  <c r="AA10" i="11"/>
  <c r="AB10" i="11" s="1"/>
  <c r="AH11" i="9"/>
  <c r="U11" i="9" s="1"/>
  <c r="AA34" i="11"/>
  <c r="AB34" i="11" s="1"/>
  <c r="AH35" i="9"/>
  <c r="U35" i="9" s="1"/>
  <c r="AA57" i="11"/>
  <c r="AB57" i="11" s="1"/>
  <c r="AH58" i="9"/>
  <c r="U58" i="9" s="1"/>
  <c r="AA58" i="11"/>
  <c r="AB58" i="11" s="1"/>
  <c r="AH59" i="9"/>
  <c r="U59" i="9" s="1"/>
  <c r="AA45" i="11"/>
  <c r="AB45" i="11" s="1"/>
  <c r="AH46" i="9"/>
  <c r="U46" i="9" s="1"/>
  <c r="AA36" i="11"/>
  <c r="AB36" i="11" s="1"/>
  <c r="AH37" i="9"/>
  <c r="U37" i="9" s="1"/>
  <c r="AA17" i="11"/>
  <c r="AB17" i="11" s="1"/>
  <c r="AH18" i="9"/>
  <c r="U18" i="9" s="1"/>
  <c r="AA16" i="11"/>
  <c r="AB16" i="11" s="1"/>
  <c r="AH17" i="9"/>
  <c r="U17" i="9" s="1"/>
  <c r="AA35" i="11"/>
  <c r="AB35" i="11" s="1"/>
  <c r="AH36" i="9"/>
  <c r="U36" i="9" s="1"/>
  <c r="AA40" i="11"/>
  <c r="AB40" i="11" s="1"/>
  <c r="AH41" i="9"/>
  <c r="U41" i="9" s="1"/>
  <c r="AA7" i="11"/>
  <c r="AB7" i="11" s="1"/>
  <c r="AH8" i="9"/>
  <c r="U8" i="9" s="1"/>
  <c r="AA60" i="11"/>
  <c r="AB60" i="11" s="1"/>
  <c r="AH61" i="9"/>
  <c r="U61" i="9" s="1"/>
  <c r="AH62" i="9"/>
  <c r="U62" i="9" s="1"/>
  <c r="AA61" i="11"/>
  <c r="AB61" i="11" s="1"/>
  <c r="AA53" i="11"/>
  <c r="AB53" i="11" s="1"/>
  <c r="AH54" i="9"/>
  <c r="U54" i="9" s="1"/>
  <c r="AA32" i="11"/>
  <c r="AB32" i="11" s="1"/>
  <c r="AH33" i="9"/>
  <c r="U33" i="9" s="1"/>
  <c r="AH64" i="9"/>
  <c r="U64" i="9" s="1"/>
  <c r="AA63" i="11"/>
  <c r="AB63" i="11" s="1"/>
  <c r="AH13" i="9"/>
  <c r="U13" i="9" s="1"/>
  <c r="AA12" i="11"/>
  <c r="AB12" i="11" s="1"/>
  <c r="AA15" i="11"/>
  <c r="AB15" i="11" s="1"/>
  <c r="AH16" i="9"/>
  <c r="U16" i="9" s="1"/>
  <c r="AA19" i="11"/>
  <c r="AB19" i="11" s="1"/>
  <c r="AH20" i="9"/>
  <c r="U20" i="9" s="1"/>
  <c r="AA23" i="11"/>
  <c r="AB23" i="11" s="1"/>
  <c r="AH24" i="9"/>
  <c r="U24" i="9" s="1"/>
  <c r="AH10" i="9"/>
  <c r="U10" i="9" s="1"/>
  <c r="AA9" i="11"/>
  <c r="AB9" i="11" s="1"/>
  <c r="AH63" i="9"/>
  <c r="U63" i="9" s="1"/>
  <c r="AA62" i="11"/>
  <c r="AB62" i="11" s="1"/>
  <c r="AA25" i="11"/>
  <c r="AB25" i="11" s="1"/>
  <c r="AH26" i="9"/>
  <c r="U26" i="9" s="1"/>
  <c r="AA41" i="11"/>
  <c r="AB41" i="11" s="1"/>
  <c r="AH42" i="9"/>
  <c r="U42" i="9" s="1"/>
  <c r="AA52" i="11"/>
  <c r="AB52" i="11" s="1"/>
  <c r="AH53" i="9"/>
  <c r="U53" i="9" s="1"/>
  <c r="AA8" i="11"/>
  <c r="AB8" i="11" s="1"/>
  <c r="AH9" i="9"/>
  <c r="U9" i="9" s="1"/>
  <c r="AA39" i="11"/>
  <c r="AB39" i="11" s="1"/>
  <c r="AH40" i="9"/>
  <c r="U40" i="9" s="1"/>
  <c r="AA33" i="11"/>
  <c r="AB33" i="11" s="1"/>
  <c r="AH34" i="9"/>
  <c r="U34" i="9" s="1"/>
  <c r="AH45" i="9"/>
  <c r="U45" i="9" s="1"/>
  <c r="AA44" i="11"/>
  <c r="AB44" i="11" s="1"/>
  <c r="AE31" i="11"/>
  <c r="AF31" i="11" s="1"/>
  <c r="AH32" i="10"/>
  <c r="AE16" i="11"/>
  <c r="AF16" i="11" s="1"/>
  <c r="AH17" i="10"/>
  <c r="AE24" i="11"/>
  <c r="AF24" i="11" s="1"/>
  <c r="AH25" i="10"/>
  <c r="AE29" i="11"/>
  <c r="AF29" i="11" s="1"/>
  <c r="AH30" i="10"/>
  <c r="AE30" i="11"/>
  <c r="AF30" i="11" s="1"/>
  <c r="AH31" i="10"/>
  <c r="AE20" i="11"/>
  <c r="AF20" i="11" s="1"/>
  <c r="AH21" i="10"/>
  <c r="AE51" i="11"/>
  <c r="AF51" i="11" s="1"/>
  <c r="AH52" i="10"/>
  <c r="AE47" i="11"/>
  <c r="AF47" i="11" s="1"/>
  <c r="AH48" i="10"/>
  <c r="AH46" i="10"/>
  <c r="AE45" i="11"/>
  <c r="AF45" i="11" s="1"/>
  <c r="AE34" i="11"/>
  <c r="AF34" i="11" s="1"/>
  <c r="AH35" i="10"/>
  <c r="AH14" i="10"/>
  <c r="AE13" i="11"/>
  <c r="AF13" i="11" s="1"/>
  <c r="AH54" i="10"/>
  <c r="AE53" i="11"/>
  <c r="AF53" i="11" s="1"/>
  <c r="AE6" i="11"/>
  <c r="AF6" i="11" s="1"/>
  <c r="AH7" i="10"/>
  <c r="AE28" i="11"/>
  <c r="AF28" i="11" s="1"/>
  <c r="AH29" i="10"/>
  <c r="AH23" i="10"/>
  <c r="AE22" i="11"/>
  <c r="AF22" i="11" s="1"/>
  <c r="AE19" i="11"/>
  <c r="AF19" i="11" s="1"/>
  <c r="AH20" i="10"/>
  <c r="AH36" i="10"/>
  <c r="AE35" i="11"/>
  <c r="AF35" i="11" s="1"/>
  <c r="AH60" i="10"/>
  <c r="AE59" i="11"/>
  <c r="AF59" i="11" s="1"/>
  <c r="AH59" i="10"/>
  <c r="AE58" i="11"/>
  <c r="AF58" i="11" s="1"/>
  <c r="AE23" i="11"/>
  <c r="AF23" i="11" s="1"/>
  <c r="AH24" i="10"/>
  <c r="AE12" i="11"/>
  <c r="AF12" i="11" s="1"/>
  <c r="AH13" i="10"/>
  <c r="AE48" i="11"/>
  <c r="AF48" i="11" s="1"/>
  <c r="AH49" i="10"/>
  <c r="AH56" i="10"/>
  <c r="AE55" i="11"/>
  <c r="AF55" i="11" s="1"/>
  <c r="AH44" i="10"/>
  <c r="AE43" i="11"/>
  <c r="AF43" i="11" s="1"/>
  <c r="AH61" i="10"/>
  <c r="AE60" i="11"/>
  <c r="AF60" i="11" s="1"/>
  <c r="AH37" i="10"/>
  <c r="AE36" i="11"/>
  <c r="AF36" i="11" s="1"/>
  <c r="AE5" i="11"/>
  <c r="AF5" i="11" s="1"/>
  <c r="AH6" i="10"/>
  <c r="AE57" i="11"/>
  <c r="AF57" i="11" s="1"/>
  <c r="AH58" i="10"/>
  <c r="AE26" i="11"/>
  <c r="AF26" i="11" s="1"/>
  <c r="AH27" i="10"/>
  <c r="AH58" i="15"/>
  <c r="AM57" i="11"/>
  <c r="AN57" i="11" s="1"/>
  <c r="AM40" i="11"/>
  <c r="AN40" i="11" s="1"/>
  <c r="AH41" i="15"/>
  <c r="AM47" i="11"/>
  <c r="AN47" i="11" s="1"/>
  <c r="AH48" i="15"/>
  <c r="AH40" i="15"/>
  <c r="AM39" i="11"/>
  <c r="AN39" i="11" s="1"/>
  <c r="AM7" i="11"/>
  <c r="AN7" i="11" s="1"/>
  <c r="AH8" i="15"/>
  <c r="AH33" i="15"/>
  <c r="AM32" i="11"/>
  <c r="AN32" i="11" s="1"/>
  <c r="AM38" i="11"/>
  <c r="AN38" i="11" s="1"/>
  <c r="AH39" i="15"/>
  <c r="AH36" i="15"/>
  <c r="AM35" i="11"/>
  <c r="AN35" i="11" s="1"/>
  <c r="AH62" i="15"/>
  <c r="AM61" i="11"/>
  <c r="AN61" i="11" s="1"/>
  <c r="AM31" i="11"/>
  <c r="AN31" i="11" s="1"/>
  <c r="AH32" i="15"/>
  <c r="AH26" i="15"/>
  <c r="AM25" i="11"/>
  <c r="AN25" i="11" s="1"/>
  <c r="AM19" i="11"/>
  <c r="AN19" i="11" s="1"/>
  <c r="AH20" i="15"/>
  <c r="AM50" i="11"/>
  <c r="AN50" i="11" s="1"/>
  <c r="AH51" i="15"/>
  <c r="AM10" i="11"/>
  <c r="AN10" i="11" s="1"/>
  <c r="AH11" i="15"/>
  <c r="AM30" i="11"/>
  <c r="AN30" i="11" s="1"/>
  <c r="AH31" i="15"/>
  <c r="AM29" i="11"/>
  <c r="AN29" i="11" s="1"/>
  <c r="AH30" i="15"/>
  <c r="AM62" i="11"/>
  <c r="AN62" i="11" s="1"/>
  <c r="AH63" i="15"/>
  <c r="AM48" i="11"/>
  <c r="AN48" i="11" s="1"/>
  <c r="AH49" i="15"/>
  <c r="AM6" i="11"/>
  <c r="AN6" i="11" s="1"/>
  <c r="AH7" i="15"/>
  <c r="AM46" i="11"/>
  <c r="AN46" i="11" s="1"/>
  <c r="AH47" i="15"/>
  <c r="AH9" i="15"/>
  <c r="AM8" i="11"/>
  <c r="AN8" i="11" s="1"/>
  <c r="AH21" i="15"/>
  <c r="AM20" i="11"/>
  <c r="AN20" i="11" s="1"/>
  <c r="AM63" i="11"/>
  <c r="AN63" i="11" s="1"/>
  <c r="AH64" i="15"/>
  <c r="AM54" i="11"/>
  <c r="AN54" i="11" s="1"/>
  <c r="AH55" i="15"/>
  <c r="AM34" i="11"/>
  <c r="AN34" i="11" s="1"/>
  <c r="AH35" i="15"/>
  <c r="AM15" i="11"/>
  <c r="AN15" i="11" s="1"/>
  <c r="AH16" i="15"/>
  <c r="AM14" i="11"/>
  <c r="AN14" i="11" s="1"/>
  <c r="AH15" i="15"/>
  <c r="AM17" i="11"/>
  <c r="AN17" i="11" s="1"/>
  <c r="AH18" i="15"/>
  <c r="AM28" i="11"/>
  <c r="AN28" i="11" s="1"/>
  <c r="AH29" i="15"/>
  <c r="K32" i="11"/>
  <c r="L32" i="11" s="1"/>
  <c r="AH33" i="5"/>
  <c r="K60" i="11"/>
  <c r="L60" i="11" s="1"/>
  <c r="AH61" i="5"/>
  <c r="K30" i="11"/>
  <c r="L30" i="11" s="1"/>
  <c r="AH31" i="5"/>
  <c r="AH46" i="5"/>
  <c r="K45" i="11"/>
  <c r="L45" i="11" s="1"/>
  <c r="AH57" i="5"/>
  <c r="K56" i="11"/>
  <c r="L56" i="11" s="1"/>
  <c r="K53" i="11"/>
  <c r="L53" i="11" s="1"/>
  <c r="AH54" i="5"/>
  <c r="K21" i="11"/>
  <c r="L21" i="11" s="1"/>
  <c r="AH22" i="5"/>
  <c r="K47" i="11"/>
  <c r="L47" i="11" s="1"/>
  <c r="AH48" i="5"/>
  <c r="AH53" i="5"/>
  <c r="K52" i="11"/>
  <c r="L52" i="11" s="1"/>
  <c r="K31" i="11"/>
  <c r="L31" i="11" s="1"/>
  <c r="AH32" i="5"/>
  <c r="K10" i="11"/>
  <c r="L10" i="11" s="1"/>
  <c r="AH11" i="5"/>
  <c r="K43" i="11"/>
  <c r="L43" i="11" s="1"/>
  <c r="AH44" i="5"/>
  <c r="K57" i="11"/>
  <c r="L57" i="11" s="1"/>
  <c r="AH58" i="5"/>
  <c r="AH7" i="17"/>
  <c r="AU6" i="11"/>
  <c r="AV6" i="11" s="1"/>
  <c r="AU40" i="11"/>
  <c r="AV40" i="11" s="1"/>
  <c r="AH41" i="17"/>
  <c r="AU21" i="11"/>
  <c r="AV21" i="11" s="1"/>
  <c r="AH22" i="17"/>
  <c r="AH55" i="17"/>
  <c r="AU54" i="11"/>
  <c r="AV54" i="11" s="1"/>
  <c r="AU23" i="11"/>
  <c r="AV23" i="11" s="1"/>
  <c r="AH24" i="17"/>
  <c r="AU24" i="11"/>
  <c r="AV24" i="11" s="1"/>
  <c r="AH25" i="17"/>
  <c r="AH62" i="17"/>
  <c r="AU61" i="11"/>
  <c r="AV61" i="11" s="1"/>
  <c r="AH11" i="17"/>
  <c r="AU10" i="11"/>
  <c r="AV10" i="11" s="1"/>
  <c r="AH36" i="17"/>
  <c r="AU35" i="11"/>
  <c r="AV35" i="11" s="1"/>
  <c r="AU34" i="11"/>
  <c r="AV34" i="11" s="1"/>
  <c r="AH35" i="17"/>
  <c r="AH37" i="17"/>
  <c r="AU36" i="11"/>
  <c r="AV36" i="11" s="1"/>
  <c r="AU58" i="11"/>
  <c r="AV58" i="11" s="1"/>
  <c r="AH59" i="17"/>
  <c r="AH29" i="17"/>
  <c r="AU28" i="11"/>
  <c r="AV28" i="11" s="1"/>
  <c r="AH43" i="17"/>
  <c r="AU42" i="11"/>
  <c r="AV42" i="11" s="1"/>
  <c r="AH58" i="17"/>
  <c r="AU57" i="11"/>
  <c r="AV57" i="11" s="1"/>
  <c r="AU43" i="11"/>
  <c r="AV43" i="11" s="1"/>
  <c r="AH44" i="17"/>
  <c r="AU45" i="11"/>
  <c r="AV45" i="11" s="1"/>
  <c r="AH46" i="17"/>
  <c r="AH27" i="17"/>
  <c r="AU26" i="11"/>
  <c r="AV26" i="11" s="1"/>
  <c r="AH38" i="17"/>
  <c r="AU37" i="11"/>
  <c r="AV37" i="11" s="1"/>
  <c r="AU48" i="11"/>
  <c r="AV48" i="11" s="1"/>
  <c r="AH49" i="17"/>
  <c r="AH9" i="17"/>
  <c r="AU8" i="11"/>
  <c r="AV8" i="11" s="1"/>
  <c r="AU41" i="11"/>
  <c r="AV41" i="11" s="1"/>
  <c r="AH42" i="17"/>
  <c r="AU32" i="11"/>
  <c r="AV32" i="11" s="1"/>
  <c r="AH33" i="17"/>
  <c r="AH31" i="17"/>
  <c r="AU30" i="11"/>
  <c r="AV30" i="11" s="1"/>
  <c r="AU12" i="11"/>
  <c r="AV12" i="11" s="1"/>
  <c r="AH13" i="17"/>
  <c r="AH23" i="17"/>
  <c r="AU22" i="11"/>
  <c r="AV22" i="11" s="1"/>
  <c r="AH63" i="17"/>
  <c r="AU62" i="11"/>
  <c r="AV62" i="11" s="1"/>
  <c r="AU59" i="11"/>
  <c r="AV59" i="11" s="1"/>
  <c r="AH60" i="17"/>
  <c r="AU18" i="11"/>
  <c r="AV18" i="11" s="1"/>
  <c r="AH19" i="17"/>
  <c r="AQ29" i="11"/>
  <c r="AR29" i="11" s="1"/>
  <c r="AH30" i="16"/>
  <c r="AH63" i="16"/>
  <c r="AQ62" i="11"/>
  <c r="AR62" i="11" s="1"/>
  <c r="AH23" i="16"/>
  <c r="AQ22" i="11"/>
  <c r="AR22" i="11" s="1"/>
  <c r="AH40" i="16"/>
  <c r="AQ39" i="11"/>
  <c r="AR39" i="11" s="1"/>
  <c r="AQ11" i="11"/>
  <c r="AR11" i="11" s="1"/>
  <c r="AH12" i="16"/>
  <c r="AH44" i="16"/>
  <c r="AQ43" i="11"/>
  <c r="AR43" i="11" s="1"/>
  <c r="AH29" i="16"/>
  <c r="AQ28" i="11"/>
  <c r="AR28" i="11" s="1"/>
  <c r="AH11" i="16"/>
  <c r="AQ10" i="11"/>
  <c r="AR10" i="11" s="1"/>
  <c r="AH22" i="16"/>
  <c r="AQ21" i="11"/>
  <c r="AR21" i="11" s="1"/>
  <c r="AQ23" i="11"/>
  <c r="AR23" i="11" s="1"/>
  <c r="AH24" i="16"/>
  <c r="AQ14" i="11"/>
  <c r="AR14" i="11" s="1"/>
  <c r="AH15" i="16"/>
  <c r="AQ34" i="11"/>
  <c r="AR34" i="11" s="1"/>
  <c r="AH35" i="16"/>
  <c r="AQ6" i="11"/>
  <c r="AR6" i="11" s="1"/>
  <c r="AH7" i="16"/>
  <c r="AQ13" i="11"/>
  <c r="AR13" i="11" s="1"/>
  <c r="AH14" i="16"/>
  <c r="AQ60" i="11"/>
  <c r="AR60" i="11" s="1"/>
  <c r="AH61" i="16"/>
  <c r="AQ19" i="11"/>
  <c r="AR19" i="11" s="1"/>
  <c r="AH20" i="16"/>
  <c r="AQ58" i="11"/>
  <c r="AR58" i="11" s="1"/>
  <c r="AH59" i="16"/>
  <c r="AQ54" i="11"/>
  <c r="AR54" i="11" s="1"/>
  <c r="AH55" i="16"/>
  <c r="AQ61" i="11"/>
  <c r="AR61" i="11" s="1"/>
  <c r="AH62" i="16"/>
  <c r="AQ9" i="11"/>
  <c r="AR9" i="11" s="1"/>
  <c r="AH10" i="16"/>
  <c r="AQ53" i="11"/>
  <c r="AR53" i="11" s="1"/>
  <c r="AH54" i="16"/>
  <c r="AH60" i="16"/>
  <c r="AQ59" i="11"/>
  <c r="AR59" i="11" s="1"/>
  <c r="AQ26" i="11"/>
  <c r="AR26" i="11" s="1"/>
  <c r="AH27" i="16"/>
  <c r="AQ38" i="11"/>
  <c r="AR38" i="11" s="1"/>
  <c r="AH39" i="16"/>
  <c r="AQ48" i="11"/>
  <c r="AR48" i="11" s="1"/>
  <c r="AH49" i="16"/>
  <c r="AQ55" i="11"/>
  <c r="AR55" i="11" s="1"/>
  <c r="AH56" i="16"/>
  <c r="AQ32" i="11"/>
  <c r="AR32" i="11" s="1"/>
  <c r="AH33" i="16"/>
  <c r="AQ30" i="11"/>
  <c r="AR30" i="11" s="1"/>
  <c r="AH31" i="16"/>
  <c r="AQ24" i="11"/>
  <c r="AR24" i="11" s="1"/>
  <c r="AH25" i="16"/>
  <c r="AQ63" i="11"/>
  <c r="AR63" i="11" s="1"/>
  <c r="AH64" i="16"/>
  <c r="W37" i="11"/>
  <c r="X37" i="11" s="1"/>
  <c r="AH38" i="8"/>
  <c r="U38" i="8" s="1"/>
  <c r="AH14" i="8"/>
  <c r="U14" i="8" s="1"/>
  <c r="W13" i="11"/>
  <c r="X13" i="11" s="1"/>
  <c r="W17" i="11"/>
  <c r="X17" i="11" s="1"/>
  <c r="AH18" i="8"/>
  <c r="U18" i="8" s="1"/>
  <c r="W42" i="11"/>
  <c r="X42" i="11" s="1"/>
  <c r="AH43" i="8"/>
  <c r="U43" i="8" s="1"/>
  <c r="AH36" i="8"/>
  <c r="U36" i="8" s="1"/>
  <c r="W35" i="11"/>
  <c r="X35" i="11" s="1"/>
  <c r="AH47" i="8"/>
  <c r="U47" i="8" s="1"/>
  <c r="W46" i="11"/>
  <c r="X46" i="11" s="1"/>
  <c r="AH40" i="8"/>
  <c r="U40" i="8" s="1"/>
  <c r="W39" i="11"/>
  <c r="X39" i="11" s="1"/>
  <c r="W49" i="11"/>
  <c r="X49" i="11" s="1"/>
  <c r="AH50" i="8"/>
  <c r="U50" i="8" s="1"/>
  <c r="W21" i="11"/>
  <c r="X21" i="11" s="1"/>
  <c r="AH22" i="8"/>
  <c r="U22" i="8" s="1"/>
  <c r="AH10" i="8"/>
  <c r="U10" i="8" s="1"/>
  <c r="W9" i="11"/>
  <c r="X9" i="11" s="1"/>
  <c r="AH56" i="8"/>
  <c r="U56" i="8" s="1"/>
  <c r="W55" i="11"/>
  <c r="X55" i="11" s="1"/>
  <c r="AH16" i="8"/>
  <c r="U16" i="8" s="1"/>
  <c r="W15" i="11"/>
  <c r="X15" i="11" s="1"/>
  <c r="W16" i="11"/>
  <c r="X16" i="11" s="1"/>
  <c r="AH17" i="8"/>
  <c r="U17" i="8" s="1"/>
  <c r="W50" i="11"/>
  <c r="X50" i="11" s="1"/>
  <c r="AH51" i="8"/>
  <c r="U51" i="8" s="1"/>
  <c r="AH53" i="8"/>
  <c r="U53" i="8" s="1"/>
  <c r="W52" i="11"/>
  <c r="X52" i="11" s="1"/>
  <c r="W59" i="11"/>
  <c r="X59" i="11" s="1"/>
  <c r="AH60" i="8"/>
  <c r="U60" i="8" s="1"/>
  <c r="W36" i="11"/>
  <c r="X36" i="11" s="1"/>
  <c r="AH37" i="8"/>
  <c r="U37" i="8" s="1"/>
  <c r="W12" i="11"/>
  <c r="X12" i="11" s="1"/>
  <c r="AH13" i="8"/>
  <c r="U13" i="8" s="1"/>
  <c r="W47" i="11"/>
  <c r="X47" i="11" s="1"/>
  <c r="AH48" i="8"/>
  <c r="U48" i="8" s="1"/>
  <c r="AH59" i="8"/>
  <c r="U59" i="8" s="1"/>
  <c r="W58" i="11"/>
  <c r="X58" i="11" s="1"/>
  <c r="AH35" i="8"/>
  <c r="U35" i="8" s="1"/>
  <c r="W34" i="11"/>
  <c r="X34" i="11" s="1"/>
  <c r="AH21" i="8"/>
  <c r="U21" i="8" s="1"/>
  <c r="W20" i="11"/>
  <c r="X20" i="11" s="1"/>
  <c r="W27" i="11"/>
  <c r="X27" i="11" s="1"/>
  <c r="AH28" i="8"/>
  <c r="U28" i="8" s="1"/>
  <c r="W5" i="11"/>
  <c r="X5" i="11" s="1"/>
  <c r="AH6" i="8"/>
  <c r="U6" i="8" s="1"/>
  <c r="AH62" i="8"/>
  <c r="U62" i="8" s="1"/>
  <c r="W61" i="11"/>
  <c r="X61" i="11" s="1"/>
  <c r="AH19" i="8"/>
  <c r="U19" i="8" s="1"/>
  <c r="W18" i="11"/>
  <c r="X18" i="11" s="1"/>
  <c r="W23" i="11"/>
  <c r="X23" i="11" s="1"/>
  <c r="AH24" i="8"/>
  <c r="U24" i="8" s="1"/>
  <c r="W6" i="11"/>
  <c r="X6" i="11" s="1"/>
  <c r="AH7" i="8"/>
  <c r="U7" i="8" s="1"/>
  <c r="W62" i="11"/>
  <c r="X62" i="11" s="1"/>
  <c r="AH63" i="8"/>
  <c r="U63" i="8" s="1"/>
  <c r="AH32" i="14"/>
  <c r="AI31" i="11"/>
  <c r="AJ31" i="11" s="1"/>
  <c r="AH24" i="14"/>
  <c r="AI23" i="11"/>
  <c r="AJ23" i="11" s="1"/>
  <c r="AI28" i="11"/>
  <c r="AJ28" i="11" s="1"/>
  <c r="AH29" i="14"/>
  <c r="AI36" i="11"/>
  <c r="AJ36" i="11" s="1"/>
  <c r="AH37" i="14"/>
  <c r="AI16" i="11"/>
  <c r="AJ16" i="11" s="1"/>
  <c r="AH17" i="14"/>
  <c r="AH39" i="14"/>
  <c r="AI38" i="11"/>
  <c r="AJ38" i="11" s="1"/>
  <c r="AI60" i="11"/>
  <c r="AJ60" i="11" s="1"/>
  <c r="AH61" i="14"/>
  <c r="AH22" i="14"/>
  <c r="AI21" i="11"/>
  <c r="AJ21" i="11" s="1"/>
  <c r="AI43" i="11"/>
  <c r="AJ43" i="11" s="1"/>
  <c r="AH44" i="14"/>
  <c r="AH45" i="14"/>
  <c r="AI44" i="11"/>
  <c r="AJ44" i="11" s="1"/>
  <c r="AH57" i="14"/>
  <c r="AI56" i="11"/>
  <c r="AJ56" i="11" s="1"/>
  <c r="AI22" i="11"/>
  <c r="AJ22" i="11" s="1"/>
  <c r="AH23" i="14"/>
  <c r="AI24" i="11"/>
  <c r="AJ24" i="11" s="1"/>
  <c r="AH25" i="14"/>
  <c r="AI51" i="11"/>
  <c r="AJ51" i="11" s="1"/>
  <c r="AH52" i="14"/>
  <c r="AH60" i="14"/>
  <c r="AI59" i="11"/>
  <c r="AJ59" i="11" s="1"/>
  <c r="AI58" i="11"/>
  <c r="AJ58" i="11" s="1"/>
  <c r="AH59" i="14"/>
  <c r="AI10" i="11"/>
  <c r="AJ10" i="11" s="1"/>
  <c r="AH11" i="14"/>
  <c r="AI5" i="11"/>
  <c r="AJ5" i="11" s="1"/>
  <c r="AH6" i="14"/>
  <c r="AI41" i="11"/>
  <c r="AJ41" i="11" s="1"/>
  <c r="AH42" i="14"/>
  <c r="AI27" i="11"/>
  <c r="AJ27" i="11" s="1"/>
  <c r="AH28" i="14"/>
  <c r="AH53" i="14"/>
  <c r="AI52" i="11"/>
  <c r="AJ52" i="11" s="1"/>
  <c r="AH51" i="14"/>
  <c r="AI50" i="11"/>
  <c r="AJ50" i="11" s="1"/>
  <c r="AI33" i="11"/>
  <c r="AJ33" i="11" s="1"/>
  <c r="AH34" i="14"/>
  <c r="AI17" i="11"/>
  <c r="AJ17" i="11" s="1"/>
  <c r="AH18" i="14"/>
  <c r="AH36" i="14"/>
  <c r="AI35" i="11"/>
  <c r="AJ35" i="11" s="1"/>
  <c r="AI20" i="11"/>
  <c r="AJ20" i="11" s="1"/>
  <c r="AH21" i="14"/>
  <c r="AH54" i="14"/>
  <c r="AI53" i="11"/>
  <c r="AJ53" i="11" s="1"/>
  <c r="AH33" i="14"/>
  <c r="AI32" i="11"/>
  <c r="AJ32" i="11" s="1"/>
  <c r="AI8" i="11"/>
  <c r="AJ8" i="11" s="1"/>
  <c r="AH9" i="14"/>
  <c r="AH55" i="14"/>
  <c r="AI54" i="11"/>
  <c r="AJ54" i="11" s="1"/>
  <c r="O53" i="11"/>
  <c r="P53" i="11" s="1"/>
  <c r="AH54" i="6"/>
  <c r="U54" i="6" s="1"/>
  <c r="AH44" i="6"/>
  <c r="U44" i="6" s="1"/>
  <c r="O43" i="11"/>
  <c r="P43" i="11" s="1"/>
  <c r="AH30" i="6"/>
  <c r="U30" i="6" s="1"/>
  <c r="O29" i="11"/>
  <c r="P29" i="11" s="1"/>
  <c r="O13" i="11"/>
  <c r="P13" i="11" s="1"/>
  <c r="AH14" i="6"/>
  <c r="U14" i="6" s="1"/>
  <c r="AH13" i="6"/>
  <c r="U13" i="6" s="1"/>
  <c r="O12" i="11"/>
  <c r="P12" i="11" s="1"/>
  <c r="O55" i="11"/>
  <c r="P55" i="11" s="1"/>
  <c r="AH56" i="6"/>
  <c r="U56" i="6" s="1"/>
  <c r="AH52" i="6"/>
  <c r="U52" i="6" s="1"/>
  <c r="O51" i="11"/>
  <c r="P51" i="11" s="1"/>
  <c r="O40" i="11"/>
  <c r="P40" i="11" s="1"/>
  <c r="AH41" i="6"/>
  <c r="U41" i="6" s="1"/>
  <c r="AH23" i="6"/>
  <c r="U23" i="6" s="1"/>
  <c r="O22" i="11"/>
  <c r="P22" i="11" s="1"/>
  <c r="O46" i="11"/>
  <c r="P46" i="11" s="1"/>
  <c r="AH47" i="6"/>
  <c r="U47" i="6" s="1"/>
  <c r="AH45" i="6"/>
  <c r="U45" i="6" s="1"/>
  <c r="O44" i="11"/>
  <c r="P44" i="11" s="1"/>
  <c r="AH59" i="6"/>
  <c r="U59" i="6" s="1"/>
  <c r="O58" i="11"/>
  <c r="P58" i="11" s="1"/>
  <c r="O15" i="11"/>
  <c r="P15" i="11" s="1"/>
  <c r="AH16" i="6"/>
  <c r="U16" i="6" s="1"/>
  <c r="O9" i="11"/>
  <c r="P9" i="11" s="1"/>
  <c r="AH10" i="6"/>
  <c r="U10" i="6" s="1"/>
  <c r="AH51" i="6"/>
  <c r="U51" i="6" s="1"/>
  <c r="O50" i="11"/>
  <c r="P50" i="11" s="1"/>
  <c r="O17" i="11"/>
  <c r="P17" i="11" s="1"/>
  <c r="AH18" i="6"/>
  <c r="U18" i="6" s="1"/>
  <c r="AH29" i="6"/>
  <c r="U29" i="6" s="1"/>
  <c r="O28" i="11"/>
  <c r="P28" i="11" s="1"/>
  <c r="AH7" i="6"/>
  <c r="U7" i="6" s="1"/>
  <c r="O6" i="11"/>
  <c r="P6" i="11" s="1"/>
  <c r="AH62" i="6"/>
  <c r="U62" i="6" s="1"/>
  <c r="O61" i="11"/>
  <c r="P61" i="11" s="1"/>
  <c r="O39" i="11"/>
  <c r="P39" i="11" s="1"/>
  <c r="AH40" i="6"/>
  <c r="U40" i="6" s="1"/>
  <c r="AH42" i="6"/>
  <c r="U42" i="6" s="1"/>
  <c r="O41" i="11"/>
  <c r="P41" i="11" s="1"/>
  <c r="AH28" i="6"/>
  <c r="U28" i="6" s="1"/>
  <c r="O27" i="11"/>
  <c r="P27" i="11" s="1"/>
  <c r="AH6" i="6"/>
  <c r="U6" i="6" s="1"/>
  <c r="O5" i="11"/>
  <c r="P5" i="11" s="1"/>
  <c r="O20" i="11"/>
  <c r="P20" i="11" s="1"/>
  <c r="AH21" i="6"/>
  <c r="U21" i="6" s="1"/>
  <c r="O38" i="11"/>
  <c r="P38" i="11" s="1"/>
  <c r="AH39" i="6"/>
  <c r="U39" i="6" s="1"/>
  <c r="O42" i="11"/>
  <c r="P42" i="11" s="1"/>
  <c r="AH43" i="6"/>
  <c r="U43" i="6" s="1"/>
  <c r="AH37" i="6"/>
  <c r="U37" i="6" s="1"/>
  <c r="O36" i="11"/>
  <c r="P36" i="11" s="1"/>
  <c r="O32" i="11"/>
  <c r="P32" i="11" s="1"/>
  <c r="AH33" i="6"/>
  <c r="U33" i="6" s="1"/>
  <c r="AH55" i="6"/>
  <c r="U55" i="6" s="1"/>
  <c r="O54" i="11"/>
  <c r="P54" i="11" s="1"/>
  <c r="AH23" i="5"/>
  <c r="K22" i="11"/>
  <c r="L22" i="11" s="1"/>
  <c r="AH21" i="5"/>
  <c r="K20" i="11"/>
  <c r="L20" i="11" s="1"/>
  <c r="AH17" i="5"/>
  <c r="K16" i="11"/>
  <c r="L16" i="11" s="1"/>
  <c r="AH42" i="5"/>
  <c r="K41" i="11"/>
  <c r="L41" i="11" s="1"/>
  <c r="K23" i="11"/>
  <c r="L23" i="11" s="1"/>
  <c r="AH24" i="5"/>
  <c r="K11" i="11"/>
  <c r="L11" i="11" s="1"/>
  <c r="AH12" i="5"/>
  <c r="AH9" i="5"/>
  <c r="K8" i="11"/>
  <c r="L8" i="11" s="1"/>
  <c r="K14" i="11"/>
  <c r="L14" i="11" s="1"/>
  <c r="AH15" i="5"/>
  <c r="AH7" i="5"/>
  <c r="K6" i="11"/>
  <c r="L6" i="11" s="1"/>
  <c r="AH34" i="5"/>
  <c r="K33" i="11"/>
  <c r="L33" i="11" s="1"/>
  <c r="AH30" i="5"/>
  <c r="K29" i="11"/>
  <c r="L29" i="11" s="1"/>
  <c r="K54" i="11"/>
  <c r="L54" i="11" s="1"/>
  <c r="AH55" i="5"/>
  <c r="K55" i="11"/>
  <c r="L55" i="11" s="1"/>
  <c r="AH56" i="5"/>
  <c r="K5" i="11"/>
  <c r="L5" i="11" s="1"/>
  <c r="AH6" i="5"/>
  <c r="AH14" i="5"/>
  <c r="K13" i="11"/>
  <c r="L13" i="11" s="1"/>
  <c r="K48" i="11"/>
  <c r="L48" i="11" s="1"/>
  <c r="AH49" i="5"/>
  <c r="AH40" i="5"/>
  <c r="K39" i="11"/>
  <c r="L39" i="11" s="1"/>
  <c r="AH64" i="5"/>
  <c r="K63" i="11"/>
  <c r="L63" i="11" s="1"/>
  <c r="K36" i="11"/>
  <c r="L36" i="11" s="1"/>
  <c r="AH37" i="5"/>
  <c r="AH19" i="5"/>
  <c r="K18" i="11"/>
  <c r="L18" i="11" s="1"/>
  <c r="K27" i="11"/>
  <c r="L27" i="11" s="1"/>
  <c r="AH28" i="5"/>
  <c r="AH17" i="7"/>
  <c r="S16" i="11"/>
  <c r="T16" i="11" s="1"/>
  <c r="AH55" i="7"/>
  <c r="S54" i="11"/>
  <c r="T54" i="11" s="1"/>
  <c r="AH52" i="7"/>
  <c r="S51" i="11"/>
  <c r="T51" i="11" s="1"/>
  <c r="S57" i="11"/>
  <c r="T57" i="11" s="1"/>
  <c r="AH58" i="7"/>
  <c r="S39" i="11"/>
  <c r="T39" i="11" s="1"/>
  <c r="AH40" i="7"/>
  <c r="S36" i="11"/>
  <c r="T36" i="11" s="1"/>
  <c r="AH37" i="7"/>
  <c r="AH7" i="7"/>
  <c r="S6" i="11"/>
  <c r="T6" i="11" s="1"/>
  <c r="S61" i="11"/>
  <c r="T61" i="11" s="1"/>
  <c r="AH62" i="7"/>
  <c r="AH6" i="7"/>
  <c r="S5" i="11"/>
  <c r="T5" i="11" s="1"/>
  <c r="S33" i="11"/>
  <c r="T33" i="11" s="1"/>
  <c r="AH34" i="7"/>
  <c r="AH15" i="7"/>
  <c r="S14" i="11"/>
  <c r="T14" i="11" s="1"/>
  <c r="S43" i="11"/>
  <c r="T43" i="11" s="1"/>
  <c r="AH44" i="7"/>
  <c r="AH29" i="7"/>
  <c r="S28" i="11"/>
  <c r="T28" i="11" s="1"/>
  <c r="S19" i="11"/>
  <c r="T19" i="11" s="1"/>
  <c r="AH20" i="7"/>
  <c r="S46" i="11"/>
  <c r="T46" i="11" s="1"/>
  <c r="AH47" i="7"/>
  <c r="S10" i="11"/>
  <c r="T10" i="11" s="1"/>
  <c r="AH11" i="7"/>
  <c r="S8" i="11"/>
  <c r="T8" i="11" s="1"/>
  <c r="AH9" i="7"/>
  <c r="S35" i="11"/>
  <c r="T35" i="11" s="1"/>
  <c r="AH36" i="7"/>
  <c r="S13" i="11"/>
  <c r="T13" i="11" s="1"/>
  <c r="AH14" i="7"/>
  <c r="S37" i="11"/>
  <c r="T37" i="11" s="1"/>
  <c r="AH38" i="7"/>
  <c r="S24" i="11"/>
  <c r="T24" i="11" s="1"/>
  <c r="AH25" i="7"/>
  <c r="S25" i="11"/>
  <c r="T25" i="11" s="1"/>
  <c r="AH26" i="7"/>
  <c r="S59" i="11"/>
  <c r="T59" i="11" s="1"/>
  <c r="AH60" i="7"/>
  <c r="S50" i="11"/>
  <c r="T50" i="11" s="1"/>
  <c r="AH51" i="7"/>
  <c r="AH42" i="7"/>
  <c r="S41" i="11"/>
  <c r="T41" i="11" s="1"/>
  <c r="AH49" i="7"/>
  <c r="S48" i="11"/>
  <c r="T48" i="11" s="1"/>
  <c r="AH12" i="7"/>
  <c r="S11" i="11"/>
  <c r="T11" i="11" s="1"/>
  <c r="S18" i="11"/>
  <c r="T18" i="11" s="1"/>
  <c r="AH19" i="7"/>
  <c r="S45" i="11"/>
  <c r="T45" i="11" s="1"/>
  <c r="AH46" i="7"/>
  <c r="AH8" i="7"/>
  <c r="S7" i="11"/>
  <c r="T7" i="11" s="1"/>
  <c r="AH21" i="9"/>
  <c r="U21" i="9" s="1"/>
  <c r="AA20" i="11"/>
  <c r="AB20" i="11" s="1"/>
  <c r="AA26" i="11"/>
  <c r="AB26" i="11" s="1"/>
  <c r="AH27" i="9"/>
  <c r="U27" i="9" s="1"/>
  <c r="AH48" i="9"/>
  <c r="U48" i="9" s="1"/>
  <c r="AA47" i="11"/>
  <c r="AB47" i="11" s="1"/>
  <c r="AH47" i="9"/>
  <c r="U47" i="9" s="1"/>
  <c r="AA46" i="11"/>
  <c r="AB46" i="11" s="1"/>
  <c r="AA38" i="11"/>
  <c r="AB38" i="11" s="1"/>
  <c r="AH39" i="9"/>
  <c r="U39" i="9" s="1"/>
  <c r="AA11" i="11"/>
  <c r="AB11" i="11" s="1"/>
  <c r="AH12" i="9"/>
  <c r="U12" i="9" s="1"/>
  <c r="AA54" i="11"/>
  <c r="AB54" i="11" s="1"/>
  <c r="AH55" i="9"/>
  <c r="U55" i="9" s="1"/>
  <c r="AH15" i="9"/>
  <c r="U15" i="9" s="1"/>
  <c r="AA14" i="11"/>
  <c r="AB14" i="11" s="1"/>
  <c r="AA30" i="11"/>
  <c r="AB30" i="11" s="1"/>
  <c r="AH31" i="9"/>
  <c r="U31" i="9" s="1"/>
  <c r="AH25" i="9"/>
  <c r="U25" i="9" s="1"/>
  <c r="AA24" i="11"/>
  <c r="AB24" i="11" s="1"/>
  <c r="AA48" i="11"/>
  <c r="AB48" i="11" s="1"/>
  <c r="AH49" i="9"/>
  <c r="U49" i="9" s="1"/>
  <c r="AA37" i="11"/>
  <c r="AB37" i="11" s="1"/>
  <c r="AH38" i="9"/>
  <c r="U38" i="9" s="1"/>
  <c r="AH19" i="9"/>
  <c r="U19" i="9" s="1"/>
  <c r="AA18" i="11"/>
  <c r="AB18" i="11" s="1"/>
  <c r="AH6" i="9"/>
  <c r="U6" i="9" s="1"/>
  <c r="AA5" i="11"/>
  <c r="AB5" i="11" s="1"/>
  <c r="AH56" i="9"/>
  <c r="U56" i="9" s="1"/>
  <c r="AA55" i="11"/>
  <c r="AB55" i="11" s="1"/>
  <c r="AH51" i="9"/>
  <c r="U51" i="9" s="1"/>
  <c r="AA50" i="11"/>
  <c r="AB50" i="11" s="1"/>
  <c r="AH44" i="9"/>
  <c r="U44" i="9" s="1"/>
  <c r="AA43" i="11"/>
  <c r="AB43" i="11" s="1"/>
  <c r="AA31" i="11"/>
  <c r="AB31" i="11" s="1"/>
  <c r="AH32" i="9"/>
  <c r="U32" i="9" s="1"/>
  <c r="AH29" i="9"/>
  <c r="U29" i="9" s="1"/>
  <c r="AA28" i="11"/>
  <c r="AB28" i="11" s="1"/>
  <c r="AA49" i="11"/>
  <c r="AB49" i="11" s="1"/>
  <c r="AH50" i="9"/>
  <c r="U50" i="9" s="1"/>
  <c r="AA22" i="11"/>
  <c r="AB22" i="11" s="1"/>
  <c r="AH23" i="9"/>
  <c r="U23" i="9" s="1"/>
  <c r="AH22" i="9"/>
  <c r="U22" i="9" s="1"/>
  <c r="AA21" i="11"/>
  <c r="AB21" i="11" s="1"/>
  <c r="AH14" i="9"/>
  <c r="U14" i="9" s="1"/>
  <c r="AA13" i="11"/>
  <c r="AB13" i="11" s="1"/>
  <c r="AA51" i="11"/>
  <c r="AB51" i="11" s="1"/>
  <c r="AH52" i="9"/>
  <c r="U52" i="9" s="1"/>
  <c r="AA42" i="11"/>
  <c r="AB42" i="11" s="1"/>
  <c r="AH43" i="9"/>
  <c r="U43" i="9" s="1"/>
  <c r="AA29" i="11"/>
  <c r="AB29" i="11" s="1"/>
  <c r="AH30" i="9"/>
  <c r="U30" i="9" s="1"/>
  <c r="AH28" i="9"/>
  <c r="U28" i="9" s="1"/>
  <c r="AA27" i="11"/>
  <c r="AB27" i="11" s="1"/>
  <c r="AH7" i="9"/>
  <c r="U7" i="9" s="1"/>
  <c r="AA6" i="11"/>
  <c r="AB6" i="11" s="1"/>
  <c r="AA56" i="11"/>
  <c r="AB56" i="11" s="1"/>
  <c r="AH57" i="9"/>
  <c r="U57" i="9" s="1"/>
  <c r="AH34" i="10"/>
  <c r="AE33" i="11"/>
  <c r="AF33" i="11" s="1"/>
  <c r="AH33" i="10"/>
  <c r="AE32" i="11"/>
  <c r="AF32" i="11" s="1"/>
  <c r="AE39" i="11"/>
  <c r="AF39" i="11" s="1"/>
  <c r="AH40" i="10"/>
  <c r="AH16" i="10"/>
  <c r="AE15" i="11"/>
  <c r="AF15" i="11" s="1"/>
  <c r="AE37" i="11"/>
  <c r="AF37" i="11" s="1"/>
  <c r="AH38" i="10"/>
  <c r="AE62" i="11"/>
  <c r="AF62" i="11" s="1"/>
  <c r="AH63" i="10"/>
  <c r="AE40" i="11"/>
  <c r="AF40" i="11" s="1"/>
  <c r="AH41" i="10"/>
  <c r="AH15" i="10"/>
  <c r="AE14" i="11"/>
  <c r="AF14" i="11" s="1"/>
  <c r="AH57" i="10"/>
  <c r="AE56" i="11"/>
  <c r="AF56" i="11" s="1"/>
  <c r="AH51" i="10"/>
  <c r="AE50" i="11"/>
  <c r="AF50" i="11" s="1"/>
  <c r="AE46" i="11"/>
  <c r="AF46" i="11" s="1"/>
  <c r="AH47" i="10"/>
  <c r="AE11" i="11"/>
  <c r="AF11" i="11" s="1"/>
  <c r="AH12" i="10"/>
  <c r="AH9" i="10"/>
  <c r="AE8" i="11"/>
  <c r="AF8" i="11" s="1"/>
  <c r="AE27" i="11"/>
  <c r="AF27" i="11" s="1"/>
  <c r="AH28" i="10"/>
  <c r="AE41" i="11"/>
  <c r="AF41" i="11" s="1"/>
  <c r="AH42" i="10"/>
  <c r="AE7" i="11"/>
  <c r="AF7" i="11" s="1"/>
  <c r="AH8" i="10"/>
  <c r="AE54" i="11"/>
  <c r="AF54" i="11" s="1"/>
  <c r="AH55" i="10"/>
  <c r="AE63" i="11"/>
  <c r="AF63" i="11" s="1"/>
  <c r="AH64" i="10"/>
  <c r="AE21" i="11"/>
  <c r="AF21" i="11" s="1"/>
  <c r="AH22" i="10"/>
  <c r="AH50" i="10"/>
  <c r="AE49" i="11"/>
  <c r="AF49" i="11" s="1"/>
  <c r="AH19" i="10"/>
  <c r="AE18" i="11"/>
  <c r="AF18" i="11" s="1"/>
  <c r="AH53" i="10"/>
  <c r="AE52" i="11"/>
  <c r="AF52" i="11" s="1"/>
  <c r="AE38" i="11"/>
  <c r="AF38" i="11" s="1"/>
  <c r="AH39" i="10"/>
  <c r="AE44" i="11"/>
  <c r="AF44" i="11" s="1"/>
  <c r="AH45" i="10"/>
  <c r="AH18" i="10"/>
  <c r="AE17" i="11"/>
  <c r="AF17" i="11" s="1"/>
  <c r="AE42" i="11"/>
  <c r="AF42" i="11" s="1"/>
  <c r="AH43" i="10"/>
  <c r="AH26" i="10"/>
  <c r="AE25" i="11"/>
  <c r="AF25" i="11" s="1"/>
  <c r="AE9" i="11"/>
  <c r="AF9" i="11" s="1"/>
  <c r="AH10" i="10"/>
  <c r="AE61" i="11"/>
  <c r="AF61" i="11" s="1"/>
  <c r="AH62" i="10"/>
  <c r="AE10" i="11"/>
  <c r="AF10" i="11" s="1"/>
  <c r="AH11" i="10"/>
  <c r="AM13" i="11"/>
  <c r="AN13" i="11" s="1"/>
  <c r="AH14" i="15"/>
  <c r="AM24" i="11"/>
  <c r="AN24" i="11" s="1"/>
  <c r="AH25" i="15"/>
  <c r="AH34" i="15"/>
  <c r="AM33" i="11"/>
  <c r="AN33" i="11" s="1"/>
  <c r="AM53" i="11"/>
  <c r="AN53" i="11" s="1"/>
  <c r="AH54" i="15"/>
  <c r="AM9" i="11"/>
  <c r="AN9" i="11" s="1"/>
  <c r="AH10" i="15"/>
  <c r="AM16" i="11"/>
  <c r="AN16" i="11" s="1"/>
  <c r="AH17" i="15"/>
  <c r="AH59" i="15"/>
  <c r="AM58" i="11"/>
  <c r="AN58" i="11" s="1"/>
  <c r="AH12" i="15"/>
  <c r="AM11" i="11"/>
  <c r="AN11" i="11" s="1"/>
  <c r="AH50" i="15"/>
  <c r="AM49" i="11"/>
  <c r="AN49" i="11" s="1"/>
  <c r="AH53" i="15"/>
  <c r="AM52" i="11"/>
  <c r="AN52" i="11" s="1"/>
  <c r="AH57" i="15"/>
  <c r="AM56" i="11"/>
  <c r="AN56" i="11" s="1"/>
  <c r="AM18" i="11"/>
  <c r="AN18" i="11" s="1"/>
  <c r="AH19" i="15"/>
  <c r="AH56" i="15"/>
  <c r="AM55" i="11"/>
  <c r="AN55" i="11" s="1"/>
  <c r="AM36" i="11"/>
  <c r="AN36" i="11" s="1"/>
  <c r="AH37" i="15"/>
  <c r="AM5" i="11"/>
  <c r="AN5" i="11" s="1"/>
  <c r="AH6" i="15"/>
  <c r="AH23" i="15"/>
  <c r="AM22" i="11"/>
  <c r="AN22" i="11" s="1"/>
  <c r="AM41" i="11"/>
  <c r="AN41" i="11" s="1"/>
  <c r="AH42" i="15"/>
  <c r="AM27" i="11"/>
  <c r="AN27" i="11" s="1"/>
  <c r="AH28" i="15"/>
  <c r="AM44" i="11"/>
  <c r="AN44" i="11" s="1"/>
  <c r="AH45" i="15"/>
  <c r="AM59" i="11"/>
  <c r="AN59" i="11" s="1"/>
  <c r="AH60" i="15"/>
  <c r="AM37" i="11"/>
  <c r="AN37" i="11" s="1"/>
  <c r="AH38" i="15"/>
  <c r="AH13" i="15"/>
  <c r="AM12" i="11"/>
  <c r="AN12" i="11" s="1"/>
  <c r="AH43" i="15"/>
  <c r="AM42" i="11"/>
  <c r="AN42" i="11" s="1"/>
  <c r="AM45" i="11"/>
  <c r="AN45" i="11" s="1"/>
  <c r="AH46" i="15"/>
  <c r="AH52" i="15"/>
  <c r="AM51" i="11"/>
  <c r="AN51" i="11" s="1"/>
  <c r="AM43" i="11"/>
  <c r="AN43" i="11" s="1"/>
  <c r="AH44" i="15"/>
  <c r="AH61" i="15"/>
  <c r="AM60" i="11"/>
  <c r="AN60" i="11" s="1"/>
  <c r="AM26" i="11"/>
  <c r="AN26" i="11" s="1"/>
  <c r="AH27" i="15"/>
  <c r="AH24" i="15"/>
  <c r="AM23" i="11"/>
  <c r="AN23" i="11" s="1"/>
  <c r="AM21" i="11"/>
  <c r="AN21" i="11" s="1"/>
  <c r="AH22" i="15"/>
  <c r="V19" i="17" l="1"/>
  <c r="U19" i="17"/>
  <c r="V60" i="17"/>
  <c r="U60" i="17"/>
  <c r="V13" i="17"/>
  <c r="U13" i="17"/>
  <c r="V33" i="17"/>
  <c r="U33" i="17"/>
  <c r="V42" i="17"/>
  <c r="U42" i="17"/>
  <c r="V49" i="17"/>
  <c r="U49" i="17"/>
  <c r="V46" i="17"/>
  <c r="U46" i="17"/>
  <c r="V44" i="17"/>
  <c r="U44" i="17"/>
  <c r="V59" i="17"/>
  <c r="U59" i="17"/>
  <c r="V35" i="17"/>
  <c r="U35" i="17"/>
  <c r="V25" i="17"/>
  <c r="U25" i="17"/>
  <c r="V24" i="17"/>
  <c r="U24" i="17"/>
  <c r="V22" i="17"/>
  <c r="U22" i="17"/>
  <c r="V41" i="17"/>
  <c r="U41" i="17"/>
  <c r="V6" i="17"/>
  <c r="U6" i="17"/>
  <c r="V54" i="17"/>
  <c r="U54" i="17"/>
  <c r="V20" i="17"/>
  <c r="U20" i="17"/>
  <c r="V34" i="17"/>
  <c r="U34" i="17"/>
  <c r="V61" i="17"/>
  <c r="U61" i="17"/>
  <c r="V53" i="17"/>
  <c r="U53" i="17"/>
  <c r="V8" i="17"/>
  <c r="U8" i="17"/>
  <c r="V30" i="17"/>
  <c r="U30" i="17"/>
  <c r="V12" i="17"/>
  <c r="U12" i="17"/>
  <c r="V15" i="17"/>
  <c r="U15" i="17"/>
  <c r="V28" i="17"/>
  <c r="U28" i="17"/>
  <c r="V21" i="17"/>
  <c r="U21" i="17"/>
  <c r="V14" i="17"/>
  <c r="U14" i="17"/>
  <c r="V32" i="17"/>
  <c r="U32" i="17"/>
  <c r="V51" i="17"/>
  <c r="U51" i="17"/>
  <c r="V63" i="17"/>
  <c r="U63" i="17"/>
  <c r="V23" i="17"/>
  <c r="U23" i="17"/>
  <c r="V31" i="17"/>
  <c r="U31" i="17"/>
  <c r="V9" i="17"/>
  <c r="U9" i="17"/>
  <c r="V38" i="17"/>
  <c r="U38" i="17"/>
  <c r="V27" i="17"/>
  <c r="U27" i="17"/>
  <c r="V58" i="17"/>
  <c r="U58" i="17"/>
  <c r="V43" i="17"/>
  <c r="U43" i="17"/>
  <c r="V29" i="17"/>
  <c r="U29" i="17"/>
  <c r="V37" i="17"/>
  <c r="U37" i="17"/>
  <c r="V36" i="17"/>
  <c r="U36" i="17"/>
  <c r="V11" i="17"/>
  <c r="U11" i="17"/>
  <c r="V62" i="17"/>
  <c r="U62" i="17"/>
  <c r="V55" i="17"/>
  <c r="U55" i="17"/>
  <c r="V7" i="17"/>
  <c r="U7" i="17"/>
  <c r="V10" i="17"/>
  <c r="U10" i="17"/>
  <c r="V64" i="17"/>
  <c r="U64" i="17"/>
  <c r="V48" i="17"/>
  <c r="U48" i="17"/>
  <c r="V45" i="17"/>
  <c r="U45" i="17"/>
  <c r="V39" i="17"/>
  <c r="U39" i="17"/>
  <c r="V52" i="17"/>
  <c r="U52" i="17"/>
  <c r="V17" i="17"/>
  <c r="U17" i="17"/>
  <c r="V40" i="17"/>
  <c r="U40" i="17"/>
  <c r="V50" i="17"/>
  <c r="U50" i="17"/>
  <c r="V18" i="17"/>
  <c r="U18" i="17"/>
  <c r="V16" i="17"/>
  <c r="U16" i="17"/>
  <c r="V47" i="17"/>
  <c r="U47" i="17"/>
  <c r="V26" i="17"/>
  <c r="U26" i="17"/>
  <c r="V56" i="17"/>
  <c r="U56" i="17"/>
  <c r="V57" i="17"/>
  <c r="U57" i="17"/>
  <c r="V64" i="16"/>
  <c r="U64" i="16"/>
  <c r="V25" i="16"/>
  <c r="U25" i="16"/>
  <c r="V31" i="16"/>
  <c r="U31" i="16"/>
  <c r="V33" i="16"/>
  <c r="U33" i="16"/>
  <c r="V56" i="16"/>
  <c r="U56" i="16"/>
  <c r="V49" i="16"/>
  <c r="U49" i="16"/>
  <c r="V39" i="16"/>
  <c r="U39" i="16"/>
  <c r="V27" i="16"/>
  <c r="U27" i="16"/>
  <c r="V54" i="16"/>
  <c r="U54" i="16"/>
  <c r="V10" i="16"/>
  <c r="U10" i="16"/>
  <c r="V62" i="16"/>
  <c r="U62" i="16"/>
  <c r="V55" i="16"/>
  <c r="U55" i="16"/>
  <c r="V59" i="16"/>
  <c r="U59" i="16"/>
  <c r="V20" i="16"/>
  <c r="U20" i="16"/>
  <c r="V61" i="16"/>
  <c r="U61" i="16"/>
  <c r="V14" i="16"/>
  <c r="U14" i="16"/>
  <c r="V7" i="16"/>
  <c r="U7" i="16"/>
  <c r="V35" i="16"/>
  <c r="U35" i="16"/>
  <c r="V15" i="16"/>
  <c r="U15" i="16"/>
  <c r="V24" i="16"/>
  <c r="U24" i="16"/>
  <c r="V12" i="16"/>
  <c r="U12" i="16"/>
  <c r="V30" i="16"/>
  <c r="U30" i="16"/>
  <c r="V18" i="16"/>
  <c r="U18" i="16"/>
  <c r="V13" i="16"/>
  <c r="U13" i="16"/>
  <c r="V41" i="16"/>
  <c r="U41" i="16"/>
  <c r="V26" i="16"/>
  <c r="U26" i="16"/>
  <c r="V28" i="16"/>
  <c r="U28" i="16"/>
  <c r="V42" i="16"/>
  <c r="U42" i="16"/>
  <c r="V21" i="16"/>
  <c r="U21" i="16"/>
  <c r="V48" i="16"/>
  <c r="U48" i="16"/>
  <c r="V47" i="16"/>
  <c r="U47" i="16"/>
  <c r="V53" i="16"/>
  <c r="U53" i="16"/>
  <c r="V37" i="16"/>
  <c r="U37" i="16"/>
  <c r="V57" i="16"/>
  <c r="U57" i="16"/>
  <c r="V16" i="16"/>
  <c r="U16" i="16"/>
  <c r="V8" i="16"/>
  <c r="U8" i="16"/>
  <c r="V51" i="16"/>
  <c r="U51" i="16"/>
  <c r="V43" i="16"/>
  <c r="U43" i="16"/>
  <c r="V50" i="16"/>
  <c r="U50" i="16"/>
  <c r="V52" i="16"/>
  <c r="U52" i="16"/>
  <c r="V45" i="16"/>
  <c r="U45" i="16"/>
  <c r="V6" i="16"/>
  <c r="U6" i="16"/>
  <c r="V60" i="16"/>
  <c r="U60" i="16"/>
  <c r="V22" i="16"/>
  <c r="U22" i="16"/>
  <c r="V11" i="16"/>
  <c r="U11" i="16"/>
  <c r="V29" i="16"/>
  <c r="U29" i="16"/>
  <c r="V44" i="16"/>
  <c r="U44" i="16"/>
  <c r="V40" i="16"/>
  <c r="U40" i="16"/>
  <c r="V23" i="16"/>
  <c r="U23" i="16"/>
  <c r="V63" i="16"/>
  <c r="U63" i="16"/>
  <c r="V38" i="16"/>
  <c r="U38" i="16"/>
  <c r="V17" i="16"/>
  <c r="U17" i="16"/>
  <c r="V9" i="16"/>
  <c r="U9" i="16"/>
  <c r="V58" i="16"/>
  <c r="U58" i="16"/>
  <c r="V34" i="16"/>
  <c r="U34" i="16"/>
  <c r="V36" i="16"/>
  <c r="U36" i="16"/>
  <c r="V19" i="16"/>
  <c r="U19" i="16"/>
  <c r="V32" i="16"/>
  <c r="U32" i="16"/>
  <c r="V46" i="16"/>
  <c r="U46" i="16"/>
  <c r="V24" i="15"/>
  <c r="U24" i="15"/>
  <c r="V52" i="15"/>
  <c r="U52" i="15"/>
  <c r="V43" i="15"/>
  <c r="U43" i="15"/>
  <c r="V13" i="15"/>
  <c r="U13" i="15"/>
  <c r="V23" i="15"/>
  <c r="U23" i="15"/>
  <c r="V57" i="15"/>
  <c r="U57" i="15"/>
  <c r="V50" i="15"/>
  <c r="U50" i="15"/>
  <c r="V12" i="15"/>
  <c r="U12" i="15"/>
  <c r="V59" i="15"/>
  <c r="U59" i="15"/>
  <c r="V34" i="15"/>
  <c r="U34" i="15"/>
  <c r="V22" i="15"/>
  <c r="U22" i="15"/>
  <c r="V27" i="15"/>
  <c r="U27" i="15"/>
  <c r="V44" i="15"/>
  <c r="U44" i="15"/>
  <c r="V46" i="15"/>
  <c r="U46" i="15"/>
  <c r="V38" i="15"/>
  <c r="U38" i="15"/>
  <c r="V60" i="15"/>
  <c r="U60" i="15"/>
  <c r="V45" i="15"/>
  <c r="U45" i="15"/>
  <c r="V28" i="15"/>
  <c r="U28" i="15"/>
  <c r="V42" i="15"/>
  <c r="U42" i="15"/>
  <c r="V6" i="15"/>
  <c r="U6" i="15"/>
  <c r="V37" i="15"/>
  <c r="U37" i="15"/>
  <c r="V19" i="15"/>
  <c r="U19" i="15"/>
  <c r="V17" i="15"/>
  <c r="U17" i="15"/>
  <c r="V10" i="15"/>
  <c r="U10" i="15"/>
  <c r="V54" i="15"/>
  <c r="U54" i="15"/>
  <c r="V25" i="15"/>
  <c r="U25" i="15"/>
  <c r="V14" i="15"/>
  <c r="U14" i="15"/>
  <c r="V29" i="15"/>
  <c r="U29" i="15"/>
  <c r="V18" i="15"/>
  <c r="U18" i="15"/>
  <c r="V15" i="15"/>
  <c r="U15" i="15"/>
  <c r="V16" i="15"/>
  <c r="U16" i="15"/>
  <c r="V35" i="15"/>
  <c r="U35" i="15"/>
  <c r="V55" i="15"/>
  <c r="U55" i="15"/>
  <c r="V64" i="15"/>
  <c r="U64" i="15"/>
  <c r="V47" i="15"/>
  <c r="U47" i="15"/>
  <c r="V7" i="15"/>
  <c r="U7" i="15"/>
  <c r="V49" i="15"/>
  <c r="U49" i="15"/>
  <c r="V63" i="15"/>
  <c r="U63" i="15"/>
  <c r="V30" i="15"/>
  <c r="U30" i="15"/>
  <c r="V31" i="15"/>
  <c r="U31" i="15"/>
  <c r="V11" i="15"/>
  <c r="U11" i="15"/>
  <c r="V51" i="15"/>
  <c r="U51" i="15"/>
  <c r="V20" i="15"/>
  <c r="U20" i="15"/>
  <c r="V32" i="15"/>
  <c r="U32" i="15"/>
  <c r="V39" i="15"/>
  <c r="U39" i="15"/>
  <c r="V8" i="15"/>
  <c r="U8" i="15"/>
  <c r="V48" i="15"/>
  <c r="U48" i="15"/>
  <c r="V41" i="15"/>
  <c r="U41" i="15"/>
  <c r="V61" i="15"/>
  <c r="U61" i="15"/>
  <c r="V56" i="15"/>
  <c r="U56" i="15"/>
  <c r="V53" i="15"/>
  <c r="U53" i="15"/>
  <c r="V21" i="15"/>
  <c r="U21" i="15"/>
  <c r="V9" i="15"/>
  <c r="U9" i="15"/>
  <c r="V26" i="15"/>
  <c r="U26" i="15"/>
  <c r="V62" i="15"/>
  <c r="U62" i="15"/>
  <c r="V36" i="15"/>
  <c r="U36" i="15"/>
  <c r="V33" i="15"/>
  <c r="U33" i="15"/>
  <c r="V40" i="15"/>
  <c r="U40" i="15"/>
  <c r="V58" i="15"/>
  <c r="U58" i="15"/>
  <c r="V9" i="14"/>
  <c r="U9" i="14"/>
  <c r="V21" i="14"/>
  <c r="U21" i="14"/>
  <c r="V18" i="14"/>
  <c r="U18" i="14"/>
  <c r="V34" i="14"/>
  <c r="U34" i="14"/>
  <c r="V28" i="14"/>
  <c r="U28" i="14"/>
  <c r="V42" i="14"/>
  <c r="U42" i="14"/>
  <c r="V6" i="14"/>
  <c r="U6" i="14"/>
  <c r="V11" i="14"/>
  <c r="U11" i="14"/>
  <c r="V59" i="14"/>
  <c r="U59" i="14"/>
  <c r="V52" i="14"/>
  <c r="U52" i="14"/>
  <c r="V25" i="14"/>
  <c r="U25" i="14"/>
  <c r="V23" i="14"/>
  <c r="U23" i="14"/>
  <c r="V44" i="14"/>
  <c r="U44" i="14"/>
  <c r="V61" i="14"/>
  <c r="U61" i="14"/>
  <c r="V17" i="14"/>
  <c r="U17" i="14"/>
  <c r="V37" i="14"/>
  <c r="U37" i="14"/>
  <c r="V29" i="14"/>
  <c r="U29" i="14"/>
  <c r="V64" i="14"/>
  <c r="U64" i="14"/>
  <c r="V50" i="14"/>
  <c r="U50" i="14"/>
  <c r="V48" i="14"/>
  <c r="U48" i="14"/>
  <c r="V10" i="14"/>
  <c r="U10" i="14"/>
  <c r="V40" i="14"/>
  <c r="U40" i="14"/>
  <c r="V63" i="14"/>
  <c r="U63" i="14"/>
  <c r="V46" i="14"/>
  <c r="U46" i="14"/>
  <c r="V15" i="14"/>
  <c r="U15" i="14"/>
  <c r="V8" i="14"/>
  <c r="U8" i="14"/>
  <c r="V27" i="14"/>
  <c r="U27" i="14"/>
  <c r="V56" i="14"/>
  <c r="U56" i="14"/>
  <c r="V14" i="14"/>
  <c r="U14" i="14"/>
  <c r="V20" i="14"/>
  <c r="U20" i="14"/>
  <c r="V62" i="14"/>
  <c r="U62" i="14"/>
  <c r="V19" i="14"/>
  <c r="U19" i="14"/>
  <c r="V30" i="14"/>
  <c r="U30" i="14"/>
  <c r="V58" i="14"/>
  <c r="U58" i="14"/>
  <c r="V55" i="14"/>
  <c r="U55" i="14"/>
  <c r="V33" i="14"/>
  <c r="U33" i="14"/>
  <c r="V54" i="14"/>
  <c r="U54" i="14"/>
  <c r="V36" i="14"/>
  <c r="U36" i="14"/>
  <c r="V51" i="14"/>
  <c r="U51" i="14"/>
  <c r="V53" i="14"/>
  <c r="U53" i="14"/>
  <c r="V60" i="14"/>
  <c r="U60" i="14"/>
  <c r="V57" i="14"/>
  <c r="U57" i="14"/>
  <c r="V45" i="14"/>
  <c r="U45" i="14"/>
  <c r="V22" i="14"/>
  <c r="U22" i="14"/>
  <c r="V39" i="14"/>
  <c r="U39" i="14"/>
  <c r="V24" i="14"/>
  <c r="U24" i="14"/>
  <c r="V32" i="14"/>
  <c r="U32" i="14"/>
  <c r="V31" i="14"/>
  <c r="U31" i="14"/>
  <c r="V43" i="14"/>
  <c r="U43" i="14"/>
  <c r="V16" i="14"/>
  <c r="U16" i="14"/>
  <c r="V13" i="14"/>
  <c r="U13" i="14"/>
  <c r="V7" i="14"/>
  <c r="U7" i="14"/>
  <c r="V47" i="14"/>
  <c r="U47" i="14"/>
  <c r="V41" i="14"/>
  <c r="U41" i="14"/>
  <c r="V38" i="14"/>
  <c r="U38" i="14"/>
  <c r="V12" i="14"/>
  <c r="U12" i="14"/>
  <c r="V26" i="14"/>
  <c r="U26" i="14"/>
  <c r="V49" i="14"/>
  <c r="U49" i="14"/>
  <c r="V35" i="14"/>
  <c r="U35" i="14"/>
  <c r="V11" i="10"/>
  <c r="U11" i="10"/>
  <c r="V10" i="10"/>
  <c r="U10" i="10"/>
  <c r="V39" i="10"/>
  <c r="U39" i="10"/>
  <c r="V22" i="10"/>
  <c r="U22" i="10"/>
  <c r="V8" i="10"/>
  <c r="U8" i="10"/>
  <c r="V47" i="10"/>
  <c r="U47" i="10"/>
  <c r="V63" i="10"/>
  <c r="U63" i="10"/>
  <c r="V40" i="10"/>
  <c r="U40" i="10"/>
  <c r="V62" i="10"/>
  <c r="U62" i="10"/>
  <c r="V43" i="10"/>
  <c r="U43" i="10"/>
  <c r="V45" i="10"/>
  <c r="U45" i="10"/>
  <c r="V64" i="10"/>
  <c r="U64" i="10"/>
  <c r="V55" i="10"/>
  <c r="U55" i="10"/>
  <c r="V42" i="10"/>
  <c r="U42" i="10"/>
  <c r="V28" i="10"/>
  <c r="U28" i="10"/>
  <c r="V12" i="10"/>
  <c r="U12" i="10"/>
  <c r="V41" i="10"/>
  <c r="U41" i="10"/>
  <c r="V38" i="10"/>
  <c r="U38" i="10"/>
  <c r="V27" i="10"/>
  <c r="U27" i="10"/>
  <c r="V58" i="10"/>
  <c r="U58" i="10"/>
  <c r="V6" i="10"/>
  <c r="U6" i="10"/>
  <c r="V49" i="10"/>
  <c r="U49" i="10"/>
  <c r="V13" i="10"/>
  <c r="U13" i="10"/>
  <c r="V24" i="10"/>
  <c r="U24" i="10"/>
  <c r="V20" i="10"/>
  <c r="U20" i="10"/>
  <c r="V29" i="10"/>
  <c r="U29" i="10"/>
  <c r="V7" i="10"/>
  <c r="U7" i="10"/>
  <c r="V35" i="10"/>
  <c r="U35" i="10"/>
  <c r="V48" i="10"/>
  <c r="U48" i="10"/>
  <c r="V52" i="10"/>
  <c r="U52" i="10"/>
  <c r="V21" i="10"/>
  <c r="U21" i="10"/>
  <c r="V31" i="10"/>
  <c r="U31" i="10"/>
  <c r="V30" i="10"/>
  <c r="U30" i="10"/>
  <c r="V25" i="10"/>
  <c r="U25" i="10"/>
  <c r="V17" i="10"/>
  <c r="U17" i="10"/>
  <c r="V32" i="10"/>
  <c r="U32" i="10"/>
  <c r="V26" i="10"/>
  <c r="U26" i="10"/>
  <c r="V18" i="10"/>
  <c r="U18" i="10"/>
  <c r="V53" i="10"/>
  <c r="U53" i="10"/>
  <c r="V19" i="10"/>
  <c r="U19" i="10"/>
  <c r="V50" i="10"/>
  <c r="U50" i="10"/>
  <c r="V9" i="10"/>
  <c r="U9" i="10"/>
  <c r="V51" i="10"/>
  <c r="U51" i="10"/>
  <c r="V57" i="10"/>
  <c r="U57" i="10"/>
  <c r="V15" i="10"/>
  <c r="U15" i="10"/>
  <c r="V16" i="10"/>
  <c r="U16" i="10"/>
  <c r="V33" i="10"/>
  <c r="U33" i="10"/>
  <c r="V34" i="10"/>
  <c r="U34" i="10"/>
  <c r="V37" i="10"/>
  <c r="U37" i="10"/>
  <c r="V61" i="10"/>
  <c r="U61" i="10"/>
  <c r="V44" i="10"/>
  <c r="U44" i="10"/>
  <c r="V56" i="10"/>
  <c r="U56" i="10"/>
  <c r="V59" i="10"/>
  <c r="U59" i="10"/>
  <c r="V60" i="10"/>
  <c r="U60" i="10"/>
  <c r="V36" i="10"/>
  <c r="U36" i="10"/>
  <c r="V23" i="10"/>
  <c r="U23" i="10"/>
  <c r="V54" i="10"/>
  <c r="U54" i="10"/>
  <c r="V14" i="10"/>
  <c r="U14" i="10"/>
  <c r="V46" i="10"/>
  <c r="U46" i="10"/>
  <c r="V28" i="9"/>
  <c r="V22" i="9"/>
  <c r="V29" i="9"/>
  <c r="V44" i="9"/>
  <c r="V56" i="9"/>
  <c r="V19" i="9"/>
  <c r="V15" i="9"/>
  <c r="V47" i="9"/>
  <c r="V48" i="9"/>
  <c r="V21" i="9"/>
  <c r="V45" i="9"/>
  <c r="V63" i="9"/>
  <c r="V10" i="9"/>
  <c r="V64" i="9"/>
  <c r="V62" i="9"/>
  <c r="V57" i="9"/>
  <c r="V30" i="9"/>
  <c r="V43" i="9"/>
  <c r="V52" i="9"/>
  <c r="V23" i="9"/>
  <c r="V50" i="9"/>
  <c r="V32" i="9"/>
  <c r="V38" i="9"/>
  <c r="V49" i="9"/>
  <c r="V31" i="9"/>
  <c r="V55" i="9"/>
  <c r="V12" i="9"/>
  <c r="V39" i="9"/>
  <c r="V27" i="9"/>
  <c r="V34" i="9"/>
  <c r="V40" i="9"/>
  <c r="V9" i="9"/>
  <c r="V53" i="9"/>
  <c r="V42" i="9"/>
  <c r="V26" i="9"/>
  <c r="V24" i="9"/>
  <c r="V20" i="9"/>
  <c r="V16" i="9"/>
  <c r="V33" i="9"/>
  <c r="V54" i="9"/>
  <c r="V61" i="9"/>
  <c r="V8" i="9"/>
  <c r="V41" i="9"/>
  <c r="V36" i="9"/>
  <c r="V17" i="9"/>
  <c r="V18" i="9"/>
  <c r="V37" i="9"/>
  <c r="V46" i="9"/>
  <c r="V59" i="9"/>
  <c r="V58" i="9"/>
  <c r="V35" i="9"/>
  <c r="V11" i="9"/>
  <c r="V60" i="9"/>
  <c r="V7" i="9"/>
  <c r="V14" i="9"/>
  <c r="V51" i="9"/>
  <c r="V6" i="9"/>
  <c r="V25" i="9"/>
  <c r="V13" i="9"/>
  <c r="V32" i="8"/>
  <c r="V42" i="8"/>
  <c r="V26" i="8"/>
  <c r="V41" i="8"/>
  <c r="V58" i="8"/>
  <c r="V30" i="8"/>
  <c r="V44" i="8"/>
  <c r="V9" i="8"/>
  <c r="V64" i="8"/>
  <c r="V49" i="8"/>
  <c r="V46" i="8"/>
  <c r="V45" i="8"/>
  <c r="V61" i="8"/>
  <c r="V31" i="8"/>
  <c r="V63" i="8"/>
  <c r="V7" i="8"/>
  <c r="V24" i="8"/>
  <c r="V6" i="8"/>
  <c r="V28" i="8"/>
  <c r="V48" i="8"/>
  <c r="V13" i="8"/>
  <c r="V37" i="8"/>
  <c r="V60" i="8"/>
  <c r="V51" i="8"/>
  <c r="V17" i="8"/>
  <c r="V22" i="8"/>
  <c r="V50" i="8"/>
  <c r="V43" i="8"/>
  <c r="V18" i="8"/>
  <c r="V38" i="8"/>
  <c r="V19" i="8"/>
  <c r="V62" i="8"/>
  <c r="V21" i="8"/>
  <c r="V35" i="8"/>
  <c r="V59" i="8"/>
  <c r="V53" i="8"/>
  <c r="V16" i="8"/>
  <c r="V56" i="8"/>
  <c r="V10" i="8"/>
  <c r="V40" i="8"/>
  <c r="V47" i="8"/>
  <c r="V36" i="8"/>
  <c r="V14" i="8"/>
  <c r="V34" i="8"/>
  <c r="V57" i="8"/>
  <c r="V12" i="8"/>
  <c r="V8" i="8"/>
  <c r="V27" i="8"/>
  <c r="V39" i="8"/>
  <c r="V54" i="8"/>
  <c r="V23" i="8"/>
  <c r="V33" i="8"/>
  <c r="V29" i="8"/>
  <c r="V20" i="8"/>
  <c r="V15" i="8"/>
  <c r="V25" i="8"/>
  <c r="V11" i="8"/>
  <c r="V55" i="8"/>
  <c r="V52" i="8"/>
  <c r="V46" i="7"/>
  <c r="U46" i="7"/>
  <c r="V19" i="7"/>
  <c r="U19" i="7"/>
  <c r="V51" i="7"/>
  <c r="U51" i="7"/>
  <c r="V60" i="7"/>
  <c r="U60" i="7"/>
  <c r="V26" i="7"/>
  <c r="U26" i="7"/>
  <c r="V25" i="7"/>
  <c r="U25" i="7"/>
  <c r="V38" i="7"/>
  <c r="U38" i="7"/>
  <c r="V14" i="7"/>
  <c r="U14" i="7"/>
  <c r="V36" i="7"/>
  <c r="U36" i="7"/>
  <c r="V9" i="7"/>
  <c r="U9" i="7"/>
  <c r="V11" i="7"/>
  <c r="U11" i="7"/>
  <c r="V47" i="7"/>
  <c r="U47" i="7"/>
  <c r="V20" i="7"/>
  <c r="U20" i="7"/>
  <c r="V44" i="7"/>
  <c r="U44" i="7"/>
  <c r="V34" i="7"/>
  <c r="U34" i="7"/>
  <c r="V62" i="7"/>
  <c r="U62" i="7"/>
  <c r="V37" i="7"/>
  <c r="U37" i="7"/>
  <c r="V40" i="7"/>
  <c r="U40" i="7"/>
  <c r="V58" i="7"/>
  <c r="U58" i="7"/>
  <c r="V54" i="7"/>
  <c r="U54" i="7"/>
  <c r="V13" i="7"/>
  <c r="U13" i="7"/>
  <c r="V59" i="7"/>
  <c r="U59" i="7"/>
  <c r="V22" i="7"/>
  <c r="U22" i="7"/>
  <c r="V50" i="7"/>
  <c r="U50" i="7"/>
  <c r="V10" i="7"/>
  <c r="U10" i="7"/>
  <c r="V35" i="7"/>
  <c r="U35" i="7"/>
  <c r="V45" i="7"/>
  <c r="U45" i="7"/>
  <c r="V23" i="7"/>
  <c r="U23" i="7"/>
  <c r="V27" i="7"/>
  <c r="U27" i="7"/>
  <c r="V39" i="7"/>
  <c r="U39" i="7"/>
  <c r="V48" i="7"/>
  <c r="U48" i="7"/>
  <c r="V61" i="7"/>
  <c r="U61" i="7"/>
  <c r="V56" i="7"/>
  <c r="U56" i="7"/>
  <c r="V63" i="7"/>
  <c r="U63" i="7"/>
  <c r="V8" i="7"/>
  <c r="U8" i="7"/>
  <c r="V12" i="7"/>
  <c r="U12" i="7"/>
  <c r="V49" i="7"/>
  <c r="U49" i="7"/>
  <c r="V42" i="7"/>
  <c r="U42" i="7"/>
  <c r="V29" i="7"/>
  <c r="U29" i="7"/>
  <c r="V15" i="7"/>
  <c r="U15" i="7"/>
  <c r="V6" i="7"/>
  <c r="U6" i="7"/>
  <c r="V7" i="7"/>
  <c r="U7" i="7"/>
  <c r="V52" i="7"/>
  <c r="U52" i="7"/>
  <c r="V55" i="7"/>
  <c r="U55" i="7"/>
  <c r="V17" i="7"/>
  <c r="U17" i="7"/>
  <c r="V30" i="7"/>
  <c r="U30" i="7"/>
  <c r="V24" i="7"/>
  <c r="U24" i="7"/>
  <c r="V53" i="7"/>
  <c r="U53" i="7"/>
  <c r="V33" i="7"/>
  <c r="U33" i="7"/>
  <c r="V43" i="7"/>
  <c r="U43" i="7"/>
  <c r="V64" i="7"/>
  <c r="U64" i="7"/>
  <c r="V16" i="7"/>
  <c r="U16" i="7"/>
  <c r="V18" i="7"/>
  <c r="U18" i="7"/>
  <c r="V21" i="7"/>
  <c r="U21" i="7"/>
  <c r="V31" i="7"/>
  <c r="U31" i="7"/>
  <c r="V32" i="7"/>
  <c r="U32" i="7"/>
  <c r="V57" i="7"/>
  <c r="U57" i="7"/>
  <c r="V41" i="7"/>
  <c r="U41" i="7"/>
  <c r="V28" i="7"/>
  <c r="U28" i="7"/>
  <c r="V33" i="6"/>
  <c r="V43" i="6"/>
  <c r="V39" i="6"/>
  <c r="V21" i="6"/>
  <c r="V40" i="6"/>
  <c r="V18" i="6"/>
  <c r="V10" i="6"/>
  <c r="V16" i="6"/>
  <c r="V47" i="6"/>
  <c r="V41" i="6"/>
  <c r="V56" i="6"/>
  <c r="V14" i="6"/>
  <c r="V54" i="6"/>
  <c r="V53" i="6"/>
  <c r="V19" i="6"/>
  <c r="V15" i="6"/>
  <c r="V64" i="6"/>
  <c r="V48" i="6"/>
  <c r="V25" i="6"/>
  <c r="V32" i="6"/>
  <c r="V11" i="6"/>
  <c r="V20" i="6"/>
  <c r="V34" i="6"/>
  <c r="V63" i="6"/>
  <c r="V60" i="6"/>
  <c r="V12" i="6"/>
  <c r="V27" i="6"/>
  <c r="V49" i="6"/>
  <c r="V55" i="6"/>
  <c r="V37" i="6"/>
  <c r="V6" i="6"/>
  <c r="V28" i="6"/>
  <c r="V42" i="6"/>
  <c r="V62" i="6"/>
  <c r="V7" i="6"/>
  <c r="V29" i="6"/>
  <c r="V51" i="6"/>
  <c r="V59" i="6"/>
  <c r="V45" i="6"/>
  <c r="V23" i="6"/>
  <c r="V52" i="6"/>
  <c r="V13" i="6"/>
  <c r="V30" i="6"/>
  <c r="V44" i="6"/>
  <c r="V46" i="6"/>
  <c r="V24" i="6"/>
  <c r="V8" i="6"/>
  <c r="V22" i="6"/>
  <c r="V57" i="6"/>
  <c r="V26" i="6"/>
  <c r="V31" i="6"/>
  <c r="V36" i="6"/>
  <c r="V17" i="6"/>
  <c r="V61" i="6"/>
  <c r="V9" i="6"/>
  <c r="V50" i="6"/>
  <c r="V35" i="6"/>
  <c r="V58" i="6"/>
  <c r="V38" i="6"/>
  <c r="V28" i="5"/>
  <c r="U28" i="5"/>
  <c r="V37" i="5"/>
  <c r="U37" i="5"/>
  <c r="V49" i="5"/>
  <c r="U49" i="5"/>
  <c r="V6" i="5"/>
  <c r="U6" i="5"/>
  <c r="V56" i="5"/>
  <c r="U56" i="5"/>
  <c r="V55" i="5"/>
  <c r="U55" i="5"/>
  <c r="V15" i="5"/>
  <c r="U15" i="5"/>
  <c r="V12" i="5"/>
  <c r="U12" i="5"/>
  <c r="V24" i="5"/>
  <c r="U24" i="5"/>
  <c r="V58" i="5"/>
  <c r="U58" i="5"/>
  <c r="V44" i="5"/>
  <c r="U44" i="5"/>
  <c r="V11" i="5"/>
  <c r="U11" i="5"/>
  <c r="V32" i="5"/>
  <c r="U32" i="5"/>
  <c r="V48" i="5"/>
  <c r="U48" i="5"/>
  <c r="V22" i="5"/>
  <c r="U22" i="5"/>
  <c r="V54" i="5"/>
  <c r="U54" i="5"/>
  <c r="V31" i="5"/>
  <c r="U31" i="5"/>
  <c r="V61" i="5"/>
  <c r="U61" i="5"/>
  <c r="V33" i="5"/>
  <c r="U33" i="5"/>
  <c r="V47" i="5"/>
  <c r="U47" i="5"/>
  <c r="V45" i="5"/>
  <c r="U45" i="5"/>
  <c r="V10" i="5"/>
  <c r="U10" i="5"/>
  <c r="V26" i="5"/>
  <c r="U26" i="5"/>
  <c r="V63" i="5"/>
  <c r="U63" i="5"/>
  <c r="V29" i="5"/>
  <c r="U29" i="5"/>
  <c r="V27" i="5"/>
  <c r="U27" i="5"/>
  <c r="V25" i="5"/>
  <c r="U25" i="5"/>
  <c r="V18" i="5"/>
  <c r="U18" i="5"/>
  <c r="V36" i="5"/>
  <c r="U36" i="5"/>
  <c r="V60" i="5"/>
  <c r="U60" i="5"/>
  <c r="V35" i="5"/>
  <c r="U35" i="5"/>
  <c r="V41" i="5"/>
  <c r="U41" i="5"/>
  <c r="V13" i="5"/>
  <c r="U13" i="5"/>
  <c r="V38" i="5"/>
  <c r="U38" i="5"/>
  <c r="V52" i="5"/>
  <c r="U52" i="5"/>
  <c r="V19" i="5"/>
  <c r="U19" i="5"/>
  <c r="V64" i="5"/>
  <c r="U64" i="5"/>
  <c r="V40" i="5"/>
  <c r="U40" i="5"/>
  <c r="V14" i="5"/>
  <c r="U14" i="5"/>
  <c r="V30" i="5"/>
  <c r="U30" i="5"/>
  <c r="V34" i="5"/>
  <c r="U34" i="5"/>
  <c r="V7" i="5"/>
  <c r="U7" i="5"/>
  <c r="V9" i="5"/>
  <c r="U9" i="5"/>
  <c r="V42" i="5"/>
  <c r="U42" i="5"/>
  <c r="V17" i="5"/>
  <c r="U17" i="5"/>
  <c r="V21" i="5"/>
  <c r="U21" i="5"/>
  <c r="V23" i="5"/>
  <c r="U23" i="5"/>
  <c r="V53" i="5"/>
  <c r="U53" i="5"/>
  <c r="V57" i="5"/>
  <c r="U57" i="5"/>
  <c r="V46" i="5"/>
  <c r="U46" i="5"/>
  <c r="V39" i="5"/>
  <c r="U39" i="5"/>
  <c r="V16" i="5"/>
  <c r="U16" i="5"/>
  <c r="V43" i="5"/>
  <c r="U43" i="5"/>
  <c r="V51" i="5"/>
  <c r="U51" i="5"/>
  <c r="V8" i="5"/>
  <c r="U8" i="5"/>
  <c r="V62" i="5"/>
  <c r="U62" i="5"/>
  <c r="V59" i="5"/>
  <c r="U59" i="5"/>
  <c r="V50" i="5"/>
  <c r="U50" i="5"/>
  <c r="U28" i="3"/>
  <c r="U56" i="3"/>
  <c r="U8" i="3"/>
  <c r="U48" i="3"/>
  <c r="U44" i="3"/>
  <c r="U64" i="3"/>
  <c r="U25" i="3"/>
  <c r="U61" i="3"/>
  <c r="U34" i="3"/>
  <c r="U11" i="3"/>
  <c r="U21" i="3"/>
  <c r="U29" i="3"/>
  <c r="U60" i="3"/>
  <c r="U22" i="3"/>
  <c r="U58" i="3"/>
  <c r="U38" i="3"/>
  <c r="U16" i="3"/>
  <c r="U23" i="3"/>
  <c r="U40" i="3"/>
  <c r="U62" i="3"/>
  <c r="U49" i="3"/>
  <c r="U7" i="3"/>
  <c r="U33" i="3"/>
  <c r="U35" i="3"/>
  <c r="U47" i="3"/>
  <c r="U27" i="3"/>
  <c r="U6" i="3"/>
  <c r="U5" i="3"/>
  <c r="U32" i="3"/>
  <c r="U15" i="3"/>
  <c r="U50" i="3"/>
  <c r="U37" i="3"/>
  <c r="U52" i="3"/>
  <c r="U19" i="3"/>
  <c r="U57" i="3"/>
  <c r="U12" i="3"/>
  <c r="U30" i="3"/>
  <c r="U39" i="3"/>
  <c r="U17" i="3"/>
  <c r="U51" i="3"/>
  <c r="U24" i="3"/>
  <c r="U41" i="3"/>
  <c r="U53" i="3"/>
  <c r="U45" i="3"/>
  <c r="U10" i="3"/>
  <c r="U63" i="3"/>
  <c r="U26" i="3"/>
  <c r="U36" i="3"/>
  <c r="U59" i="3"/>
  <c r="U18" i="3"/>
  <c r="U31" i="3"/>
  <c r="U9" i="3"/>
  <c r="U20" i="3"/>
  <c r="U14" i="3"/>
  <c r="U43" i="3"/>
  <c r="U55" i="3"/>
  <c r="U54" i="3"/>
  <c r="U13" i="3"/>
  <c r="U46" i="3"/>
  <c r="U42" i="3"/>
  <c r="AI42" i="3" l="1"/>
  <c r="V42" i="3" s="1"/>
  <c r="C41" i="11"/>
  <c r="D41" i="11" s="1"/>
  <c r="AK42" i="3"/>
  <c r="AJ42" i="3"/>
  <c r="C12" i="11"/>
  <c r="D12" i="11" s="1"/>
  <c r="AJ13" i="3"/>
  <c r="AI13" i="3"/>
  <c r="V13" i="3" s="1"/>
  <c r="AK13" i="3"/>
  <c r="AJ55" i="3"/>
  <c r="AK55" i="3"/>
  <c r="C54" i="11"/>
  <c r="D54" i="11" s="1"/>
  <c r="AI55" i="3"/>
  <c r="V55" i="3" s="1"/>
  <c r="AI14" i="3"/>
  <c r="V14" i="3" s="1"/>
  <c r="AK14" i="3"/>
  <c r="C13" i="11"/>
  <c r="D13" i="11" s="1"/>
  <c r="AJ14" i="3"/>
  <c r="AI9" i="3"/>
  <c r="V9" i="3" s="1"/>
  <c r="AJ9" i="3"/>
  <c r="C8" i="11"/>
  <c r="AJ18" i="3"/>
  <c r="C17" i="11"/>
  <c r="D17" i="11" s="1"/>
  <c r="AI18" i="3"/>
  <c r="V18" i="3" s="1"/>
  <c r="AK18" i="3"/>
  <c r="AI36" i="3"/>
  <c r="V36" i="3" s="1"/>
  <c r="AJ36" i="3"/>
  <c r="C35" i="11"/>
  <c r="D35" i="11" s="1"/>
  <c r="AK36" i="3"/>
  <c r="AK63" i="3"/>
  <c r="AJ63" i="3"/>
  <c r="AI63" i="3"/>
  <c r="V63" i="3" s="1"/>
  <c r="C62" i="11"/>
  <c r="D62" i="11" s="1"/>
  <c r="AJ45" i="3"/>
  <c r="AI45" i="3"/>
  <c r="V45" i="3" s="1"/>
  <c r="AK45" i="3"/>
  <c r="C44" i="11"/>
  <c r="D44" i="11" s="1"/>
  <c r="C40" i="11"/>
  <c r="D40" i="11" s="1"/>
  <c r="AJ41" i="3"/>
  <c r="AI41" i="3"/>
  <c r="V41" i="3" s="1"/>
  <c r="AK41" i="3"/>
  <c r="AI51" i="3"/>
  <c r="V51" i="3" s="1"/>
  <c r="AJ51" i="3"/>
  <c r="C50" i="11"/>
  <c r="D50" i="11" s="1"/>
  <c r="AK51" i="3"/>
  <c r="AJ39" i="3"/>
  <c r="C38" i="11"/>
  <c r="D38" i="11" s="1"/>
  <c r="AK39" i="3"/>
  <c r="AI39" i="3"/>
  <c r="V39" i="3" s="1"/>
  <c r="AI12" i="3"/>
  <c r="V12" i="3" s="1"/>
  <c r="AK12" i="3"/>
  <c r="C11" i="11"/>
  <c r="D11" i="11" s="1"/>
  <c r="AJ12" i="3"/>
  <c r="AI19" i="3"/>
  <c r="V19" i="3" s="1"/>
  <c r="AJ19" i="3"/>
  <c r="AK19" i="3"/>
  <c r="C18" i="11"/>
  <c r="D18" i="11" s="1"/>
  <c r="AI37" i="3"/>
  <c r="V37" i="3" s="1"/>
  <c r="AJ37" i="3"/>
  <c r="AK37" i="3"/>
  <c r="C36" i="11"/>
  <c r="D36" i="11" s="1"/>
  <c r="C14" i="11"/>
  <c r="D14" i="11" s="1"/>
  <c r="AI15" i="3"/>
  <c r="V15" i="3" s="1"/>
  <c r="AJ15" i="3"/>
  <c r="AK15" i="3"/>
  <c r="C4" i="11"/>
  <c r="AJ5" i="3"/>
  <c r="AI5" i="3"/>
  <c r="V5" i="3" s="1"/>
  <c r="C26" i="11"/>
  <c r="D26" i="11" s="1"/>
  <c r="AK27" i="3"/>
  <c r="AI27" i="3"/>
  <c r="V27" i="3" s="1"/>
  <c r="AJ27" i="3"/>
  <c r="AK35" i="3"/>
  <c r="AI35" i="3"/>
  <c r="V35" i="3" s="1"/>
  <c r="C34" i="11"/>
  <c r="D34" i="11" s="1"/>
  <c r="AJ35" i="3"/>
  <c r="C6" i="11"/>
  <c r="AI7" i="3"/>
  <c r="V7" i="3" s="1"/>
  <c r="AJ7" i="3"/>
  <c r="AI62" i="3"/>
  <c r="V62" i="3" s="1"/>
  <c r="AJ62" i="3"/>
  <c r="AK62" i="3"/>
  <c r="C61" i="11"/>
  <c r="D61" i="11" s="1"/>
  <c r="C22" i="11"/>
  <c r="D22" i="11" s="1"/>
  <c r="AI23" i="3"/>
  <c r="V23" i="3" s="1"/>
  <c r="AJ23" i="3"/>
  <c r="AK23" i="3"/>
  <c r="AI38" i="3"/>
  <c r="V38" i="3" s="1"/>
  <c r="AJ38" i="3"/>
  <c r="C37" i="11"/>
  <c r="D37" i="11" s="1"/>
  <c r="AK38" i="3"/>
  <c r="AI22" i="3"/>
  <c r="V22" i="3" s="1"/>
  <c r="AK22" i="3"/>
  <c r="AJ22" i="3"/>
  <c r="C21" i="11"/>
  <c r="D21" i="11" s="1"/>
  <c r="AI29" i="3"/>
  <c r="V29" i="3" s="1"/>
  <c r="AJ29" i="3"/>
  <c r="C28" i="11"/>
  <c r="D28" i="11" s="1"/>
  <c r="AK29" i="3"/>
  <c r="AI11" i="3"/>
  <c r="V11" i="3" s="1"/>
  <c r="AK11" i="3"/>
  <c r="AJ11" i="3"/>
  <c r="C10" i="11"/>
  <c r="D10" i="11" s="1"/>
  <c r="AJ61" i="3"/>
  <c r="AI61" i="3"/>
  <c r="V61" i="3" s="1"/>
  <c r="AK61" i="3"/>
  <c r="C60" i="11"/>
  <c r="D60" i="11" s="1"/>
  <c r="AK64" i="3"/>
  <c r="C63" i="11"/>
  <c r="D63" i="11" s="1"/>
  <c r="AI64" i="3"/>
  <c r="V64" i="3" s="1"/>
  <c r="AJ64" i="3"/>
  <c r="AK48" i="3"/>
  <c r="AJ48" i="3"/>
  <c r="C47" i="11"/>
  <c r="D47" i="11" s="1"/>
  <c r="AI48" i="3"/>
  <c r="V48" i="3" s="1"/>
  <c r="AJ56" i="3"/>
  <c r="AI56" i="3"/>
  <c r="V56" i="3" s="1"/>
  <c r="AK56" i="3"/>
  <c r="C55" i="11"/>
  <c r="D55" i="11" s="1"/>
  <c r="AK46" i="3"/>
  <c r="AJ46" i="3"/>
  <c r="AI46" i="3"/>
  <c r="V46" i="3" s="1"/>
  <c r="C45" i="11"/>
  <c r="D45" i="11" s="1"/>
  <c r="AJ54" i="3"/>
  <c r="AK54" i="3"/>
  <c r="AI54" i="3"/>
  <c r="V54" i="3" s="1"/>
  <c r="C53" i="11"/>
  <c r="D53" i="11" s="1"/>
  <c r="AI43" i="3"/>
  <c r="V43" i="3" s="1"/>
  <c r="AK43" i="3"/>
  <c r="C42" i="11"/>
  <c r="D42" i="11" s="1"/>
  <c r="AJ43" i="3"/>
  <c r="AK20" i="3"/>
  <c r="C19" i="11"/>
  <c r="D19" i="11" s="1"/>
  <c r="AJ20" i="3"/>
  <c r="AI20" i="3"/>
  <c r="V20" i="3" s="1"/>
  <c r="AJ31" i="3"/>
  <c r="AI31" i="3"/>
  <c r="V31" i="3" s="1"/>
  <c r="C30" i="11"/>
  <c r="D30" i="11" s="1"/>
  <c r="AK31" i="3"/>
  <c r="AI59" i="3"/>
  <c r="V59" i="3" s="1"/>
  <c r="C58" i="11"/>
  <c r="D58" i="11" s="1"/>
  <c r="AJ59" i="3"/>
  <c r="AK59" i="3"/>
  <c r="AI26" i="3"/>
  <c r="V26" i="3" s="1"/>
  <c r="AJ26" i="3"/>
  <c r="C25" i="11"/>
  <c r="D25" i="11" s="1"/>
  <c r="AK26" i="3"/>
  <c r="AI10" i="3"/>
  <c r="V10" i="3" s="1"/>
  <c r="C9" i="11"/>
  <c r="D9" i="11" s="1"/>
  <c r="AK10" i="3"/>
  <c r="AJ10" i="3"/>
  <c r="C52" i="11"/>
  <c r="D52" i="11" s="1"/>
  <c r="AJ53" i="3"/>
  <c r="AI53" i="3"/>
  <c r="V53" i="3" s="1"/>
  <c r="AK53" i="3"/>
  <c r="AK24" i="3"/>
  <c r="AI24" i="3"/>
  <c r="V24" i="3" s="1"/>
  <c r="AJ24" i="3"/>
  <c r="C23" i="11"/>
  <c r="D23" i="11" s="1"/>
  <c r="AK17" i="3"/>
  <c r="AI17" i="3"/>
  <c r="V17" i="3" s="1"/>
  <c r="AJ17" i="3"/>
  <c r="C16" i="11"/>
  <c r="D16" i="11" s="1"/>
  <c r="AJ30" i="3"/>
  <c r="AK30" i="3"/>
  <c r="AI30" i="3"/>
  <c r="V30" i="3" s="1"/>
  <c r="C29" i="11"/>
  <c r="D29" i="11" s="1"/>
  <c r="AJ57" i="3"/>
  <c r="AI57" i="3"/>
  <c r="V57" i="3" s="1"/>
  <c r="AK57" i="3"/>
  <c r="C56" i="11"/>
  <c r="D56" i="11" s="1"/>
  <c r="AK52" i="3"/>
  <c r="AJ52" i="3"/>
  <c r="C51" i="11"/>
  <c r="D51" i="11" s="1"/>
  <c r="AI52" i="3"/>
  <c r="V52" i="3" s="1"/>
  <c r="C49" i="11"/>
  <c r="D49" i="11" s="1"/>
  <c r="AI50" i="3"/>
  <c r="V50" i="3" s="1"/>
  <c r="AJ50" i="3"/>
  <c r="AK50" i="3"/>
  <c r="C31" i="11"/>
  <c r="D31" i="11" s="1"/>
  <c r="AJ32" i="3"/>
  <c r="AI32" i="3"/>
  <c r="V32" i="3" s="1"/>
  <c r="AK32" i="3"/>
  <c r="C5" i="11"/>
  <c r="AI6" i="3"/>
  <c r="V6" i="3" s="1"/>
  <c r="AJ6" i="3"/>
  <c r="AJ47" i="3"/>
  <c r="AK47" i="3"/>
  <c r="AI47" i="3"/>
  <c r="V47" i="3" s="1"/>
  <c r="C46" i="11"/>
  <c r="D46" i="11" s="1"/>
  <c r="AI33" i="3"/>
  <c r="V33" i="3" s="1"/>
  <c r="AJ33" i="3"/>
  <c r="C32" i="11"/>
  <c r="D32" i="11" s="1"/>
  <c r="AK33" i="3"/>
  <c r="AJ49" i="3"/>
  <c r="C48" i="11"/>
  <c r="D48" i="11" s="1"/>
  <c r="AK49" i="3"/>
  <c r="AI49" i="3"/>
  <c r="V49" i="3" s="1"/>
  <c r="AJ40" i="3"/>
  <c r="AI40" i="3"/>
  <c r="V40" i="3" s="1"/>
  <c r="AK40" i="3"/>
  <c r="C39" i="11"/>
  <c r="D39" i="11" s="1"/>
  <c r="AJ16" i="3"/>
  <c r="AK16" i="3"/>
  <c r="AI16" i="3"/>
  <c r="V16" i="3" s="1"/>
  <c r="C15" i="11"/>
  <c r="D15" i="11" s="1"/>
  <c r="C57" i="11"/>
  <c r="D57" i="11" s="1"/>
  <c r="AK58" i="3"/>
  <c r="AI58" i="3"/>
  <c r="V58" i="3" s="1"/>
  <c r="AJ58" i="3"/>
  <c r="AI60" i="3"/>
  <c r="V60" i="3" s="1"/>
  <c r="AJ60" i="3"/>
  <c r="C59" i="11"/>
  <c r="D59" i="11" s="1"/>
  <c r="AK60" i="3"/>
  <c r="AI21" i="3"/>
  <c r="V21" i="3" s="1"/>
  <c r="AJ21" i="3"/>
  <c r="C20" i="11"/>
  <c r="D20" i="11" s="1"/>
  <c r="AK21" i="3"/>
  <c r="AK34" i="3"/>
  <c r="AJ34" i="3"/>
  <c r="AI34" i="3"/>
  <c r="V34" i="3" s="1"/>
  <c r="C33" i="11"/>
  <c r="D33" i="11" s="1"/>
  <c r="C24" i="11"/>
  <c r="D24" i="11" s="1"/>
  <c r="AI25" i="3"/>
  <c r="V25" i="3" s="1"/>
  <c r="AJ25" i="3"/>
  <c r="AK25" i="3"/>
  <c r="AK44" i="3"/>
  <c r="AI44" i="3"/>
  <c r="V44" i="3" s="1"/>
  <c r="AJ44" i="3"/>
  <c r="C43" i="11"/>
  <c r="D43" i="11" s="1"/>
  <c r="C7" i="11"/>
  <c r="AJ8" i="3"/>
  <c r="AI8" i="3"/>
  <c r="V8" i="3" s="1"/>
  <c r="AK28" i="3"/>
  <c r="AJ28" i="3"/>
  <c r="C27" i="11"/>
  <c r="D27" i="11" s="1"/>
  <c r="AI28" i="3"/>
  <c r="V28" i="3" s="1"/>
  <c r="G25" i="4" l="1"/>
  <c r="Q25" i="4" s="1"/>
  <c r="G24" i="11" s="1"/>
  <c r="G21" i="4"/>
  <c r="Q21" i="4" s="1"/>
  <c r="G20" i="11" s="1"/>
  <c r="G60" i="4"/>
  <c r="Q60" i="4" s="1"/>
  <c r="G59" i="11" s="1"/>
  <c r="G58" i="4"/>
  <c r="Q58" i="4" s="1"/>
  <c r="G57" i="11" s="1"/>
  <c r="G16" i="4"/>
  <c r="Q16" i="4" s="1"/>
  <c r="G15" i="11" s="1"/>
  <c r="G33" i="4"/>
  <c r="Q33" i="4" s="1"/>
  <c r="G32" i="11" s="1"/>
  <c r="G47" i="4"/>
  <c r="Q47" i="4" s="1"/>
  <c r="G46" i="11" s="1"/>
  <c r="G52" i="4"/>
  <c r="Q52" i="4" s="1"/>
  <c r="G51" i="11" s="1"/>
  <c r="G57" i="4"/>
  <c r="Q57" i="4" s="1"/>
  <c r="G56" i="11" s="1"/>
  <c r="G17" i="4"/>
  <c r="Q17" i="4" s="1"/>
  <c r="G16" i="11" s="1"/>
  <c r="G24" i="4"/>
  <c r="Q24" i="4" s="1"/>
  <c r="G23" i="11" s="1"/>
  <c r="G10" i="4"/>
  <c r="Q10" i="4" s="1"/>
  <c r="G9" i="11" s="1"/>
  <c r="G20" i="4"/>
  <c r="Q20" i="4" s="1"/>
  <c r="G19" i="11" s="1"/>
  <c r="G46" i="4"/>
  <c r="Q46" i="4" s="1"/>
  <c r="G45" i="11" s="1"/>
  <c r="G56" i="4"/>
  <c r="Q56" i="4" s="1"/>
  <c r="G55" i="11" s="1"/>
  <c r="G48" i="4"/>
  <c r="Q48" i="4" s="1"/>
  <c r="G47" i="11" s="1"/>
  <c r="G64" i="4"/>
  <c r="Q64" i="4" s="1"/>
  <c r="G63" i="11" s="1"/>
  <c r="G61" i="4"/>
  <c r="Q61" i="4" s="1"/>
  <c r="G60" i="11" s="1"/>
  <c r="G62" i="4"/>
  <c r="Q62" i="4" s="1"/>
  <c r="G61" i="11" s="1"/>
  <c r="G27" i="4"/>
  <c r="Q27" i="4" s="1"/>
  <c r="G26" i="11" s="1"/>
  <c r="G37" i="4"/>
  <c r="Q37" i="4" s="1"/>
  <c r="G36" i="11" s="1"/>
  <c r="G19" i="4"/>
  <c r="Q19" i="4" s="1"/>
  <c r="G18" i="11" s="1"/>
  <c r="G39" i="4"/>
  <c r="Q39" i="4" s="1"/>
  <c r="G38" i="11" s="1"/>
  <c r="G45" i="4"/>
  <c r="Q45" i="4" s="1"/>
  <c r="G44" i="11" s="1"/>
  <c r="G63" i="4"/>
  <c r="Q63" i="4" s="1"/>
  <c r="G62" i="11" s="1"/>
  <c r="G14" i="4"/>
  <c r="Q14" i="4" s="1"/>
  <c r="G13" i="11" s="1"/>
  <c r="G55" i="4"/>
  <c r="Q55" i="4" s="1"/>
  <c r="G54" i="11" s="1"/>
  <c r="G13" i="4"/>
  <c r="Q13" i="4" s="1"/>
  <c r="G12" i="11" s="1"/>
  <c r="G28" i="4"/>
  <c r="Q28" i="4" s="1"/>
  <c r="G27" i="11" s="1"/>
  <c r="G44" i="4"/>
  <c r="Q44" i="4" s="1"/>
  <c r="G43" i="11" s="1"/>
  <c r="G34" i="4"/>
  <c r="Q34" i="4" s="1"/>
  <c r="G33" i="11" s="1"/>
  <c r="G40" i="4"/>
  <c r="Q40" i="4" s="1"/>
  <c r="G39" i="11" s="1"/>
  <c r="G49" i="4"/>
  <c r="Q49" i="4" s="1"/>
  <c r="G48" i="11" s="1"/>
  <c r="G32" i="4"/>
  <c r="Q32" i="4" s="1"/>
  <c r="G31" i="11" s="1"/>
  <c r="G50" i="4"/>
  <c r="Q50" i="4" s="1"/>
  <c r="G49" i="11" s="1"/>
  <c r="G30" i="4"/>
  <c r="Q30" i="4" s="1"/>
  <c r="G29" i="11" s="1"/>
  <c r="G53" i="4"/>
  <c r="Q53" i="4" s="1"/>
  <c r="G52" i="11" s="1"/>
  <c r="G26" i="4"/>
  <c r="Q26" i="4" s="1"/>
  <c r="G25" i="11" s="1"/>
  <c r="G59" i="4"/>
  <c r="Q59" i="4" s="1"/>
  <c r="G58" i="11" s="1"/>
  <c r="G31" i="4"/>
  <c r="Q31" i="4" s="1"/>
  <c r="G30" i="11" s="1"/>
  <c r="G43" i="4"/>
  <c r="Q43" i="4" s="1"/>
  <c r="G42" i="11" s="1"/>
  <c r="G54" i="4"/>
  <c r="Q54" i="4" s="1"/>
  <c r="G53" i="11" s="1"/>
  <c r="G11" i="4"/>
  <c r="Q11" i="4" s="1"/>
  <c r="G10" i="11" s="1"/>
  <c r="G29" i="4"/>
  <c r="Q29" i="4" s="1"/>
  <c r="G28" i="11" s="1"/>
  <c r="G22" i="4"/>
  <c r="Q22" i="4" s="1"/>
  <c r="G21" i="11" s="1"/>
  <c r="G38" i="4"/>
  <c r="Q38" i="4" s="1"/>
  <c r="G37" i="11" s="1"/>
  <c r="G23" i="4"/>
  <c r="Q23" i="4" s="1"/>
  <c r="G22" i="11" s="1"/>
  <c r="G35" i="4"/>
  <c r="Q35" i="4" s="1"/>
  <c r="G34" i="11" s="1"/>
  <c r="G15" i="4"/>
  <c r="Q15" i="4" s="1"/>
  <c r="G14" i="11" s="1"/>
  <c r="G12" i="4"/>
  <c r="Q12" i="4" s="1"/>
  <c r="G11" i="11" s="1"/>
  <c r="G51" i="4"/>
  <c r="Q51" i="4" s="1"/>
  <c r="G50" i="11" s="1"/>
  <c r="G41" i="4"/>
  <c r="Q41" i="4" s="1"/>
  <c r="G40" i="11" s="1"/>
  <c r="G36" i="4"/>
  <c r="Q36" i="4" s="1"/>
  <c r="G35" i="11" s="1"/>
  <c r="G18" i="4"/>
  <c r="Q18" i="4" s="1"/>
  <c r="G17" i="11" s="1"/>
  <c r="G42" i="4"/>
  <c r="Q42" i="4" s="1"/>
  <c r="G41" i="11" s="1"/>
  <c r="W44" i="3"/>
  <c r="W28" i="3"/>
  <c r="W34" i="3"/>
  <c r="W21" i="3"/>
  <c r="W60" i="3"/>
  <c r="W58" i="3"/>
  <c r="W16" i="3"/>
  <c r="W33" i="3"/>
  <c r="W47" i="3"/>
  <c r="W50" i="3"/>
  <c r="W52" i="3"/>
  <c r="W57" i="3"/>
  <c r="W17" i="3"/>
  <c r="W24" i="3"/>
  <c r="W31" i="3"/>
  <c r="W20" i="3"/>
  <c r="W56" i="3"/>
  <c r="W48" i="3"/>
  <c r="W61" i="3"/>
  <c r="W23" i="3"/>
  <c r="W27" i="3"/>
  <c r="W15" i="3"/>
  <c r="W39" i="3"/>
  <c r="W45" i="3"/>
  <c r="W14" i="3"/>
  <c r="W13" i="3"/>
  <c r="W42" i="3"/>
  <c r="W25" i="3"/>
  <c r="W40" i="3"/>
  <c r="W49" i="3"/>
  <c r="D5" i="11"/>
  <c r="W32" i="3"/>
  <c r="W30" i="3"/>
  <c r="W53" i="3"/>
  <c r="W10" i="3"/>
  <c r="W26" i="3"/>
  <c r="W59" i="3"/>
  <c r="W43" i="3"/>
  <c r="W54" i="3"/>
  <c r="W46" i="3"/>
  <c r="W64" i="3"/>
  <c r="W11" i="3"/>
  <c r="W29" i="3"/>
  <c r="W22" i="3"/>
  <c r="W38" i="3"/>
  <c r="W62" i="3"/>
  <c r="W35" i="3"/>
  <c r="W37" i="3"/>
  <c r="W19" i="3"/>
  <c r="W12" i="3"/>
  <c r="W51" i="3"/>
  <c r="W41" i="3"/>
  <c r="W63" i="3"/>
  <c r="W36" i="3"/>
  <c r="W18" i="3"/>
  <c r="W55" i="3"/>
  <c r="AK9" i="3"/>
  <c r="G9" i="4" s="1"/>
  <c r="AK5" i="3"/>
  <c r="G5" i="4" s="1"/>
  <c r="AK6" i="3"/>
  <c r="G6" i="4" s="1"/>
  <c r="AK8" i="3"/>
  <c r="G8" i="4" s="1"/>
  <c r="AK7" i="3"/>
  <c r="G7" i="4" s="1"/>
  <c r="F8" i="7" l="1"/>
  <c r="Z8" i="21"/>
  <c r="AE44" i="4"/>
  <c r="R44" i="4" s="1"/>
  <c r="AE10" i="4"/>
  <c r="R10" i="4" s="1"/>
  <c r="Z7" i="21"/>
  <c r="D8" i="4"/>
  <c r="Q8" i="4"/>
  <c r="AE13" i="4"/>
  <c r="R13" i="4" s="1"/>
  <c r="AE39" i="4"/>
  <c r="R39" i="4" s="1"/>
  <c r="F8" i="8"/>
  <c r="F8" i="10"/>
  <c r="F8" i="15"/>
  <c r="F8" i="17"/>
  <c r="F8" i="5"/>
  <c r="F8" i="6"/>
  <c r="F8" i="16"/>
  <c r="F8" i="9"/>
  <c r="F8" i="14"/>
  <c r="Z10" i="21"/>
  <c r="AE62" i="4"/>
  <c r="R62" i="4" s="1"/>
  <c r="AE61" i="4"/>
  <c r="R61" i="4" s="1"/>
  <c r="AE33" i="4"/>
  <c r="R33" i="4" s="1"/>
  <c r="AE16" i="4"/>
  <c r="R16" i="4" s="1"/>
  <c r="AE58" i="4"/>
  <c r="R58" i="4" s="1"/>
  <c r="AE60" i="4"/>
  <c r="R60" i="4" s="1"/>
  <c r="AE21" i="4"/>
  <c r="R21" i="4" s="1"/>
  <c r="AE25" i="4"/>
  <c r="R25" i="4" s="1"/>
  <c r="W9" i="3"/>
  <c r="AE36" i="4"/>
  <c r="R36" i="4" s="1"/>
  <c r="AE51" i="4"/>
  <c r="R51" i="4" s="1"/>
  <c r="AE12" i="4"/>
  <c r="R12" i="4" s="1"/>
  <c r="D6" i="11"/>
  <c r="AE38" i="4"/>
  <c r="R38" i="4" s="1"/>
  <c r="AE29" i="4"/>
  <c r="R29" i="4" s="1"/>
  <c r="AE11" i="4"/>
  <c r="R11" i="4" s="1"/>
  <c r="AE54" i="4"/>
  <c r="R54" i="4" s="1"/>
  <c r="AE43" i="4"/>
  <c r="R43" i="4" s="1"/>
  <c r="AE31" i="4"/>
  <c r="R31" i="4" s="1"/>
  <c r="AE26" i="4"/>
  <c r="R26" i="4" s="1"/>
  <c r="AE53" i="4"/>
  <c r="R53" i="4" s="1"/>
  <c r="AE32" i="4"/>
  <c r="R32" i="4" s="1"/>
  <c r="W6" i="3"/>
  <c r="F7" i="8"/>
  <c r="F7" i="10"/>
  <c r="F7" i="16"/>
  <c r="F7" i="6"/>
  <c r="F7" i="9"/>
  <c r="F7" i="14"/>
  <c r="F7" i="5"/>
  <c r="F7" i="15"/>
  <c r="F7" i="17"/>
  <c r="F7" i="7"/>
  <c r="Z9" i="21"/>
  <c r="D9" i="4"/>
  <c r="Q9" i="4"/>
  <c r="AE63" i="4"/>
  <c r="R63" i="4" s="1"/>
  <c r="AE45" i="4"/>
  <c r="R45" i="4" s="1"/>
  <c r="AE37" i="4"/>
  <c r="R37" i="4" s="1"/>
  <c r="F6" i="5"/>
  <c r="F6" i="7"/>
  <c r="F6" i="6"/>
  <c r="F6" i="14"/>
  <c r="F6" i="8"/>
  <c r="F6" i="15"/>
  <c r="F6" i="17"/>
  <c r="F6" i="10"/>
  <c r="F6" i="9"/>
  <c r="F6" i="16"/>
  <c r="D7" i="4"/>
  <c r="Q7" i="4"/>
  <c r="D6" i="4"/>
  <c r="Q6" i="4"/>
  <c r="D5" i="4"/>
  <c r="Q5" i="4"/>
  <c r="AE55" i="4"/>
  <c r="R55" i="4" s="1"/>
  <c r="AE14" i="4"/>
  <c r="R14" i="4" s="1"/>
  <c r="AE19" i="4"/>
  <c r="R19" i="4" s="1"/>
  <c r="D4" i="11"/>
  <c r="W5" i="3"/>
  <c r="AE27" i="4"/>
  <c r="R27" i="4" s="1"/>
  <c r="W7" i="3"/>
  <c r="AE64" i="4"/>
  <c r="R64" i="4" s="1"/>
  <c r="AE48" i="4"/>
  <c r="R48" i="4" s="1"/>
  <c r="AE56" i="4"/>
  <c r="R56" i="4" s="1"/>
  <c r="AE46" i="4"/>
  <c r="R46" i="4" s="1"/>
  <c r="AE20" i="4"/>
  <c r="R20" i="4" s="1"/>
  <c r="AE24" i="4"/>
  <c r="R24" i="4" s="1"/>
  <c r="AE17" i="4"/>
  <c r="R17" i="4" s="1"/>
  <c r="AE57" i="4"/>
  <c r="R57" i="4" s="1"/>
  <c r="AE52" i="4"/>
  <c r="R52" i="4" s="1"/>
  <c r="AE47" i="4"/>
  <c r="R47" i="4" s="1"/>
  <c r="AE28" i="4"/>
  <c r="R28" i="4" s="1"/>
  <c r="AE42" i="4"/>
  <c r="R42" i="4" s="1"/>
  <c r="F9" i="7"/>
  <c r="F9" i="8"/>
  <c r="F9" i="15"/>
  <c r="F9" i="5"/>
  <c r="F9" i="6"/>
  <c r="F9" i="9"/>
  <c r="Z11" i="21"/>
  <c r="F9" i="16"/>
  <c r="F9" i="17"/>
  <c r="F9" i="10"/>
  <c r="F9" i="14"/>
  <c r="D8" i="11"/>
  <c r="AE18" i="4"/>
  <c r="R18" i="4" s="1"/>
  <c r="AE41" i="4"/>
  <c r="R41" i="4" s="1"/>
  <c r="AE15" i="4"/>
  <c r="R15" i="4" s="1"/>
  <c r="AE35" i="4"/>
  <c r="R35" i="4" s="1"/>
  <c r="AE23" i="4"/>
  <c r="R23" i="4" s="1"/>
  <c r="AE22" i="4"/>
  <c r="R22" i="4" s="1"/>
  <c r="AE59" i="4"/>
  <c r="R59" i="4" s="1"/>
  <c r="AE30" i="4"/>
  <c r="R30" i="4" s="1"/>
  <c r="AE50" i="4"/>
  <c r="R50" i="4" s="1"/>
  <c r="F5" i="14"/>
  <c r="F5" i="15"/>
  <c r="F5" i="16"/>
  <c r="F5" i="10"/>
  <c r="F5" i="7"/>
  <c r="AE49" i="4"/>
  <c r="R49" i="4" s="1"/>
  <c r="AE40" i="4"/>
  <c r="R40" i="4" s="1"/>
  <c r="AE34" i="4"/>
  <c r="R34" i="4" s="1"/>
  <c r="D7" i="11"/>
  <c r="W8" i="3"/>
  <c r="S40" i="4" l="1"/>
  <c r="H39" i="11"/>
  <c r="S30" i="4"/>
  <c r="H29" i="11"/>
  <c r="S22" i="4"/>
  <c r="H21" i="11"/>
  <c r="S35" i="4"/>
  <c r="H34" i="11"/>
  <c r="S41" i="4"/>
  <c r="H40" i="11"/>
  <c r="S42" i="4"/>
  <c r="H41" i="11"/>
  <c r="S47" i="4"/>
  <c r="H46" i="11"/>
  <c r="S57" i="4"/>
  <c r="H56" i="11"/>
  <c r="S24" i="4"/>
  <c r="H23" i="11"/>
  <c r="S46" i="4"/>
  <c r="H45" i="11"/>
  <c r="S48" i="4"/>
  <c r="H47" i="11"/>
  <c r="S19" i="4"/>
  <c r="H18" i="11"/>
  <c r="S55" i="4"/>
  <c r="H54" i="11"/>
  <c r="S45" i="4"/>
  <c r="H44" i="11"/>
  <c r="S32" i="4"/>
  <c r="H31" i="11"/>
  <c r="S26" i="4"/>
  <c r="H25" i="11"/>
  <c r="S43" i="4"/>
  <c r="H42" i="11"/>
  <c r="S11" i="4"/>
  <c r="H10" i="11"/>
  <c r="S38" i="4"/>
  <c r="H37" i="11"/>
  <c r="S12" i="4"/>
  <c r="H11" i="11"/>
  <c r="S36" i="4"/>
  <c r="H35" i="11"/>
  <c r="S25" i="4"/>
  <c r="H24" i="11"/>
  <c r="S60" i="4"/>
  <c r="H59" i="11"/>
  <c r="S16" i="4"/>
  <c r="H15" i="11"/>
  <c r="S61" i="4"/>
  <c r="H60" i="11"/>
  <c r="S39" i="4"/>
  <c r="H38" i="11"/>
  <c r="S10" i="4"/>
  <c r="H9" i="11"/>
  <c r="S34" i="4"/>
  <c r="H33" i="11"/>
  <c r="S49" i="4"/>
  <c r="H48" i="11"/>
  <c r="S50" i="4"/>
  <c r="H49" i="11"/>
  <c r="S59" i="4"/>
  <c r="H58" i="11"/>
  <c r="S23" i="4"/>
  <c r="H22" i="11"/>
  <c r="S15" i="4"/>
  <c r="H14" i="11"/>
  <c r="S18" i="4"/>
  <c r="H17" i="11"/>
  <c r="S28" i="4"/>
  <c r="H27" i="11"/>
  <c r="S52" i="4"/>
  <c r="H51" i="11"/>
  <c r="S17" i="4"/>
  <c r="H16" i="11"/>
  <c r="S20" i="4"/>
  <c r="H19" i="11"/>
  <c r="S56" i="4"/>
  <c r="H55" i="11"/>
  <c r="S64" i="4"/>
  <c r="H63" i="11"/>
  <c r="S27" i="4"/>
  <c r="H26" i="11"/>
  <c r="S14" i="4"/>
  <c r="H13" i="11"/>
  <c r="S37" i="4"/>
  <c r="H36" i="11"/>
  <c r="S63" i="4"/>
  <c r="H62" i="11"/>
  <c r="S53" i="4"/>
  <c r="H52" i="11"/>
  <c r="S31" i="4"/>
  <c r="H30" i="11"/>
  <c r="S54" i="4"/>
  <c r="H53" i="11"/>
  <c r="S29" i="4"/>
  <c r="H28" i="11"/>
  <c r="S51" i="4"/>
  <c r="H50" i="11"/>
  <c r="S21" i="4"/>
  <c r="H20" i="11"/>
  <c r="S58" i="4"/>
  <c r="H57" i="11"/>
  <c r="S33" i="4"/>
  <c r="H32" i="11"/>
  <c r="S62" i="4"/>
  <c r="H61" i="11"/>
  <c r="S13" i="4"/>
  <c r="H12" i="11"/>
  <c r="S44" i="4"/>
  <c r="H43" i="11"/>
  <c r="W11" i="21"/>
  <c r="F5" i="8"/>
  <c r="H35" i="8" s="1"/>
  <c r="F5" i="9"/>
  <c r="H49" i="9" s="1"/>
  <c r="F5" i="5"/>
  <c r="H62" i="5" s="1"/>
  <c r="F5" i="17"/>
  <c r="H9" i="17" s="1"/>
  <c r="F5" i="6"/>
  <c r="H12" i="6" s="1"/>
  <c r="H27" i="10"/>
  <c r="H36" i="10"/>
  <c r="H46" i="10"/>
  <c r="H11" i="10"/>
  <c r="H26" i="10"/>
  <c r="H31" i="10"/>
  <c r="H41" i="10"/>
  <c r="H44" i="10"/>
  <c r="H49" i="10"/>
  <c r="H35" i="10"/>
  <c r="H54" i="10"/>
  <c r="H21" i="10"/>
  <c r="H20" i="10"/>
  <c r="H40" i="10"/>
  <c r="H58" i="10"/>
  <c r="H28" i="10"/>
  <c r="H24" i="10"/>
  <c r="H42" i="10"/>
  <c r="H63" i="10"/>
  <c r="H45" i="10"/>
  <c r="H14" i="10"/>
  <c r="H19" i="10"/>
  <c r="H61" i="10"/>
  <c r="H38" i="10"/>
  <c r="H30" i="10"/>
  <c r="H16" i="10"/>
  <c r="H64" i="10"/>
  <c r="H29" i="10"/>
  <c r="H23" i="10"/>
  <c r="H12" i="10"/>
  <c r="H60" i="10"/>
  <c r="H55" i="10"/>
  <c r="H56" i="10"/>
  <c r="H47" i="10"/>
  <c r="H33" i="10"/>
  <c r="H53" i="10"/>
  <c r="H62" i="10"/>
  <c r="H13" i="10"/>
  <c r="H18" i="10"/>
  <c r="H59" i="10"/>
  <c r="H25" i="10"/>
  <c r="H48" i="10"/>
  <c r="H22" i="10"/>
  <c r="H37" i="10"/>
  <c r="H51" i="10"/>
  <c r="H52" i="10"/>
  <c r="H5" i="10"/>
  <c r="H10" i="10"/>
  <c r="H15" i="10"/>
  <c r="H50" i="10"/>
  <c r="H34" i="10"/>
  <c r="H17" i="10"/>
  <c r="H39" i="10"/>
  <c r="H32" i="10"/>
  <c r="H57" i="10"/>
  <c r="H43" i="10"/>
  <c r="H9" i="7"/>
  <c r="H16" i="8"/>
  <c r="H33" i="8"/>
  <c r="H15" i="9"/>
  <c r="H33" i="9"/>
  <c r="H29" i="9"/>
  <c r="H14" i="9"/>
  <c r="H64" i="9"/>
  <c r="H31" i="9"/>
  <c r="H32" i="9"/>
  <c r="H62" i="9"/>
  <c r="H48" i="9"/>
  <c r="H60" i="9"/>
  <c r="H38" i="9"/>
  <c r="H19" i="9"/>
  <c r="H11" i="9"/>
  <c r="H53" i="9"/>
  <c r="H31" i="5"/>
  <c r="H10" i="5"/>
  <c r="H61" i="5"/>
  <c r="H46" i="5"/>
  <c r="H29" i="5"/>
  <c r="H40" i="5"/>
  <c r="H34" i="5"/>
  <c r="H15" i="5"/>
  <c r="H59" i="5"/>
  <c r="H47" i="5"/>
  <c r="H55" i="5"/>
  <c r="H18" i="5"/>
  <c r="H23" i="5"/>
  <c r="H32" i="5"/>
  <c r="H46" i="6"/>
  <c r="H52" i="6"/>
  <c r="H27" i="6"/>
  <c r="H26" i="6"/>
  <c r="H39" i="6"/>
  <c r="H34" i="6"/>
  <c r="H49" i="6"/>
  <c r="H59" i="6"/>
  <c r="H18" i="6"/>
  <c r="H25" i="6"/>
  <c r="H29" i="6"/>
  <c r="H51" i="6"/>
  <c r="H38" i="6"/>
  <c r="H33" i="6"/>
  <c r="W53" i="21"/>
  <c r="W20" i="21"/>
  <c r="W38" i="21"/>
  <c r="W43" i="21"/>
  <c r="W41" i="21"/>
  <c r="W63" i="21"/>
  <c r="W42" i="21"/>
  <c r="W31" i="21"/>
  <c r="W13" i="21"/>
  <c r="W30" i="21"/>
  <c r="W62" i="21"/>
  <c r="W58" i="21"/>
  <c r="W61" i="21"/>
  <c r="W14" i="21"/>
  <c r="W49" i="21"/>
  <c r="W19" i="21"/>
  <c r="W22" i="21"/>
  <c r="W28" i="21"/>
  <c r="W56" i="21"/>
  <c r="W51" i="21"/>
  <c r="W57" i="21"/>
  <c r="W48" i="21"/>
  <c r="W35" i="21"/>
  <c r="W59" i="21"/>
  <c r="W64" i="21"/>
  <c r="W39" i="21"/>
  <c r="W7" i="21"/>
  <c r="W55" i="21"/>
  <c r="W18" i="21"/>
  <c r="W32" i="21"/>
  <c r="W46" i="21"/>
  <c r="W37" i="21"/>
  <c r="W50" i="21"/>
  <c r="W45" i="21"/>
  <c r="W65" i="21"/>
  <c r="W66" i="21"/>
  <c r="W27" i="21"/>
  <c r="W15" i="21"/>
  <c r="W21" i="21"/>
  <c r="W23" i="21"/>
  <c r="W16" i="21"/>
  <c r="W54" i="21"/>
  <c r="W24" i="21"/>
  <c r="W33" i="21"/>
  <c r="W60" i="21"/>
  <c r="W29" i="21"/>
  <c r="W40" i="21"/>
  <c r="W36" i="21"/>
  <c r="W12" i="21"/>
  <c r="W26" i="21"/>
  <c r="W17" i="21"/>
  <c r="W25" i="21"/>
  <c r="W47" i="21"/>
  <c r="W34" i="21"/>
  <c r="W52" i="21"/>
  <c r="W44" i="21"/>
  <c r="H9" i="10"/>
  <c r="H9" i="16"/>
  <c r="H9" i="5"/>
  <c r="H6" i="6"/>
  <c r="H6" i="7"/>
  <c r="H7" i="7"/>
  <c r="H7" i="15"/>
  <c r="H7" i="14"/>
  <c r="H7" i="6"/>
  <c r="H7" i="10"/>
  <c r="H8" i="14"/>
  <c r="H8" i="16"/>
  <c r="H8" i="5"/>
  <c r="H8" i="15"/>
  <c r="AE8" i="4"/>
  <c r="R8" i="4" s="1"/>
  <c r="G7" i="11"/>
  <c r="H14" i="7"/>
  <c r="H36" i="7"/>
  <c r="H53" i="7"/>
  <c r="H30" i="7"/>
  <c r="H64" i="7"/>
  <c r="H48" i="7"/>
  <c r="H63" i="7"/>
  <c r="H43" i="7"/>
  <c r="H55" i="7"/>
  <c r="H17" i="7"/>
  <c r="H57" i="7"/>
  <c r="H38" i="7"/>
  <c r="H35" i="7"/>
  <c r="H47" i="7"/>
  <c r="H44" i="7"/>
  <c r="H34" i="7"/>
  <c r="H46" i="7"/>
  <c r="H28" i="7"/>
  <c r="H18" i="7"/>
  <c r="H42" i="7"/>
  <c r="H50" i="7"/>
  <c r="H60" i="7"/>
  <c r="H10" i="7"/>
  <c r="H51" i="7"/>
  <c r="H59" i="7"/>
  <c r="H21" i="7"/>
  <c r="H25" i="7"/>
  <c r="H13" i="7"/>
  <c r="H24" i="7"/>
  <c r="H49" i="7"/>
  <c r="H23" i="7"/>
  <c r="H58" i="7"/>
  <c r="H37" i="7"/>
  <c r="H22" i="7"/>
  <c r="H11" i="7"/>
  <c r="H56" i="7"/>
  <c r="H27" i="7"/>
  <c r="H39" i="7"/>
  <c r="H5" i="7"/>
  <c r="H12" i="7"/>
  <c r="H45" i="7"/>
  <c r="H62" i="7"/>
  <c r="H29" i="7"/>
  <c r="H19" i="7"/>
  <c r="H32" i="7"/>
  <c r="H31" i="7"/>
  <c r="H52" i="7"/>
  <c r="H15" i="7"/>
  <c r="H61" i="7"/>
  <c r="H16" i="7"/>
  <c r="H41" i="7"/>
  <c r="H40" i="7"/>
  <c r="H26" i="7"/>
  <c r="H54" i="7"/>
  <c r="H33" i="7"/>
  <c r="H20" i="7"/>
  <c r="H32" i="16"/>
  <c r="H31" i="16"/>
  <c r="H18" i="16"/>
  <c r="H55" i="16"/>
  <c r="H10" i="16"/>
  <c r="H21" i="16"/>
  <c r="H16" i="16"/>
  <c r="H48" i="16"/>
  <c r="H35" i="16"/>
  <c r="H22" i="16"/>
  <c r="H11" i="16"/>
  <c r="H58" i="16"/>
  <c r="H45" i="16"/>
  <c r="H5" i="16"/>
  <c r="H27" i="16"/>
  <c r="H15" i="16"/>
  <c r="H42" i="16"/>
  <c r="H33" i="16"/>
  <c r="H14" i="16"/>
  <c r="H29" i="16"/>
  <c r="H24" i="16"/>
  <c r="H54" i="16"/>
  <c r="H47" i="16"/>
  <c r="H43" i="16"/>
  <c r="H56" i="16"/>
  <c r="H30" i="16"/>
  <c r="H25" i="16"/>
  <c r="H28" i="16"/>
  <c r="H12" i="16"/>
  <c r="H46" i="16"/>
  <c r="H38" i="16"/>
  <c r="H53" i="16"/>
  <c r="H57" i="16"/>
  <c r="H37" i="16"/>
  <c r="H17" i="16"/>
  <c r="H60" i="16"/>
  <c r="H13" i="16"/>
  <c r="H39" i="16"/>
  <c r="H59" i="16"/>
  <c r="H36" i="16"/>
  <c r="H50" i="16"/>
  <c r="H63" i="16"/>
  <c r="H23" i="16"/>
  <c r="H20" i="16"/>
  <c r="H51" i="16"/>
  <c r="H61" i="16"/>
  <c r="H40" i="16"/>
  <c r="H26" i="16"/>
  <c r="H64" i="16"/>
  <c r="H19" i="16"/>
  <c r="H62" i="16"/>
  <c r="H44" i="16"/>
  <c r="H34" i="16"/>
  <c r="H41" i="16"/>
  <c r="H49" i="16"/>
  <c r="H52" i="16"/>
  <c r="H10" i="15"/>
  <c r="H52" i="15"/>
  <c r="H64" i="15"/>
  <c r="H45" i="15"/>
  <c r="H55" i="15"/>
  <c r="H30" i="15"/>
  <c r="H61" i="15"/>
  <c r="H26" i="15"/>
  <c r="H33" i="15"/>
  <c r="H57" i="15"/>
  <c r="H50" i="15"/>
  <c r="H59" i="15"/>
  <c r="H37" i="15"/>
  <c r="H20" i="15"/>
  <c r="H18" i="15"/>
  <c r="H49" i="15"/>
  <c r="H29" i="15"/>
  <c r="H16" i="15"/>
  <c r="H42" i="15"/>
  <c r="H24" i="15"/>
  <c r="H17" i="15"/>
  <c r="H28" i="15"/>
  <c r="H63" i="15"/>
  <c r="H35" i="15"/>
  <c r="H32" i="15"/>
  <c r="H34" i="15"/>
  <c r="H53" i="15"/>
  <c r="H62" i="15"/>
  <c r="H23" i="15"/>
  <c r="H44" i="15"/>
  <c r="H39" i="15"/>
  <c r="H5" i="15"/>
  <c r="H22" i="15"/>
  <c r="H43" i="15"/>
  <c r="H25" i="15"/>
  <c r="H15" i="15"/>
  <c r="H54" i="15"/>
  <c r="H21" i="15"/>
  <c r="H19" i="15"/>
  <c r="H27" i="15"/>
  <c r="H41" i="15"/>
  <c r="H11" i="15"/>
  <c r="H12" i="15"/>
  <c r="H13" i="15"/>
  <c r="H51" i="15"/>
  <c r="H14" i="15"/>
  <c r="H58" i="15"/>
  <c r="H36" i="15"/>
  <c r="H31" i="15"/>
  <c r="H46" i="15"/>
  <c r="H38" i="15"/>
  <c r="H56" i="15"/>
  <c r="H40" i="15"/>
  <c r="H60" i="15"/>
  <c r="H47" i="15"/>
  <c r="H48" i="15"/>
  <c r="H64" i="14"/>
  <c r="H48" i="14"/>
  <c r="H52" i="14"/>
  <c r="H33" i="14"/>
  <c r="H36" i="14"/>
  <c r="H40" i="14"/>
  <c r="H43" i="14"/>
  <c r="H15" i="14"/>
  <c r="H61" i="14"/>
  <c r="H37" i="14"/>
  <c r="H22" i="14"/>
  <c r="H17" i="14"/>
  <c r="H10" i="14"/>
  <c r="H53" i="14"/>
  <c r="H63" i="14"/>
  <c r="H47" i="14"/>
  <c r="H38" i="14"/>
  <c r="H49" i="14"/>
  <c r="H42" i="14"/>
  <c r="H39" i="14"/>
  <c r="H5" i="14"/>
  <c r="H35" i="14"/>
  <c r="H13" i="14"/>
  <c r="H41" i="14"/>
  <c r="H14" i="14"/>
  <c r="H18" i="14"/>
  <c r="H58" i="14"/>
  <c r="H45" i="14"/>
  <c r="H16" i="14"/>
  <c r="H34" i="14"/>
  <c r="H20" i="14"/>
  <c r="H57" i="14"/>
  <c r="H32" i="14"/>
  <c r="H62" i="14"/>
  <c r="H30" i="14"/>
  <c r="H44" i="14"/>
  <c r="H25" i="14"/>
  <c r="H19" i="14"/>
  <c r="H21" i="14"/>
  <c r="H31" i="14"/>
  <c r="H26" i="14"/>
  <c r="H59" i="14"/>
  <c r="H12" i="14"/>
  <c r="H46" i="14"/>
  <c r="H55" i="14"/>
  <c r="H11" i="14"/>
  <c r="H29" i="14"/>
  <c r="H50" i="14"/>
  <c r="H28" i="14"/>
  <c r="H60" i="14"/>
  <c r="H23" i="14"/>
  <c r="H24" i="14"/>
  <c r="H51" i="14"/>
  <c r="H54" i="14"/>
  <c r="H56" i="14"/>
  <c r="H27" i="14"/>
  <c r="H9" i="14"/>
  <c r="H9" i="15"/>
  <c r="G4" i="11"/>
  <c r="AE5" i="4"/>
  <c r="R5" i="4" s="1"/>
  <c r="AE6" i="4"/>
  <c r="R6" i="4" s="1"/>
  <c r="G5" i="11"/>
  <c r="AE7" i="4"/>
  <c r="R7" i="4" s="1"/>
  <c r="G6" i="11"/>
  <c r="H6" i="16"/>
  <c r="H6" i="10"/>
  <c r="H6" i="15"/>
  <c r="H6" i="14"/>
  <c r="W8" i="21"/>
  <c r="H6" i="5"/>
  <c r="AE9" i="4"/>
  <c r="R9" i="4" s="1"/>
  <c r="G8" i="11"/>
  <c r="W9" i="21"/>
  <c r="H5" i="17"/>
  <c r="H7" i="5"/>
  <c r="H7" i="16"/>
  <c r="W10" i="21"/>
  <c r="H8" i="6"/>
  <c r="H8" i="10"/>
  <c r="G8" i="10" s="1"/>
  <c r="H8" i="7"/>
  <c r="H30" i="8" l="1"/>
  <c r="H46" i="8"/>
  <c r="H6" i="9"/>
  <c r="H46" i="17"/>
  <c r="H20" i="9"/>
  <c r="H52" i="9"/>
  <c r="H24" i="9"/>
  <c r="H25" i="9"/>
  <c r="H43" i="9"/>
  <c r="H10" i="9"/>
  <c r="H22" i="9"/>
  <c r="H51" i="9"/>
  <c r="H18" i="9"/>
  <c r="H23" i="9"/>
  <c r="H30" i="9"/>
  <c r="H37" i="9"/>
  <c r="H50" i="9"/>
  <c r="H35" i="9"/>
  <c r="H8" i="8"/>
  <c r="H6" i="8"/>
  <c r="H9" i="8"/>
  <c r="H28" i="8"/>
  <c r="H36" i="8"/>
  <c r="H60" i="8"/>
  <c r="H7" i="8"/>
  <c r="H25" i="8"/>
  <c r="H57" i="8"/>
  <c r="H34" i="8"/>
  <c r="H26" i="8"/>
  <c r="H32" i="8"/>
  <c r="H47" i="8"/>
  <c r="H24" i="8"/>
  <c r="S6" i="4"/>
  <c r="H5" i="11"/>
  <c r="S5" i="4"/>
  <c r="H4" i="11"/>
  <c r="S9" i="4"/>
  <c r="H8" i="11"/>
  <c r="S7" i="4"/>
  <c r="H6" i="11"/>
  <c r="S8" i="4"/>
  <c r="H7" i="11"/>
  <c r="H27" i="17"/>
  <c r="H34" i="17"/>
  <c r="H56" i="17"/>
  <c r="H45" i="17"/>
  <c r="H60" i="17"/>
  <c r="H33" i="17"/>
  <c r="H20" i="17"/>
  <c r="H30" i="17"/>
  <c r="H63" i="17"/>
  <c r="H39" i="17"/>
  <c r="H17" i="17"/>
  <c r="H11" i="17"/>
  <c r="H36" i="17"/>
  <c r="H48" i="17"/>
  <c r="H51" i="17"/>
  <c r="H47" i="17"/>
  <c r="H61" i="17"/>
  <c r="H52" i="17"/>
  <c r="H55" i="17"/>
  <c r="H38" i="17"/>
  <c r="H21" i="17"/>
  <c r="H18" i="17"/>
  <c r="H42" i="17"/>
  <c r="H14" i="17"/>
  <c r="H29" i="17"/>
  <c r="H62" i="17"/>
  <c r="H41" i="6"/>
  <c r="H47" i="6"/>
  <c r="H5" i="6"/>
  <c r="H61" i="6"/>
  <c r="H22" i="6"/>
  <c r="H14" i="6"/>
  <c r="H10" i="6"/>
  <c r="H36" i="6"/>
  <c r="H55" i="6"/>
  <c r="H40" i="6"/>
  <c r="H11" i="6"/>
  <c r="H35" i="6"/>
  <c r="H57" i="6"/>
  <c r="H48" i="6"/>
  <c r="H52" i="5"/>
  <c r="H12" i="5"/>
  <c r="H42" i="5"/>
  <c r="H43" i="5"/>
  <c r="H14" i="5"/>
  <c r="H5" i="5"/>
  <c r="H27" i="5"/>
  <c r="H60" i="5"/>
  <c r="H49" i="5"/>
  <c r="H64" i="5"/>
  <c r="H57" i="5"/>
  <c r="H50" i="5"/>
  <c r="H41" i="5"/>
  <c r="H37" i="8"/>
  <c r="H55" i="8"/>
  <c r="H63" i="8"/>
  <c r="H11" i="8"/>
  <c r="H43" i="8"/>
  <c r="H13" i="8"/>
  <c r="H62" i="8"/>
  <c r="H51" i="8"/>
  <c r="H56" i="8"/>
  <c r="H44" i="8"/>
  <c r="H39" i="8"/>
  <c r="H17" i="8"/>
  <c r="H22" i="8"/>
  <c r="H8" i="17"/>
  <c r="H8" i="9"/>
  <c r="H7" i="9"/>
  <c r="H7" i="17"/>
  <c r="H6" i="17"/>
  <c r="H9" i="9"/>
  <c r="H13" i="17"/>
  <c r="H44" i="17"/>
  <c r="H26" i="17"/>
  <c r="H28" i="17"/>
  <c r="H23" i="17"/>
  <c r="H12" i="17"/>
  <c r="H49" i="17"/>
  <c r="H64" i="17"/>
  <c r="H16" i="17"/>
  <c r="H57" i="17"/>
  <c r="H41" i="17"/>
  <c r="H19" i="17"/>
  <c r="G8" i="17" s="1"/>
  <c r="H59" i="17"/>
  <c r="H22" i="17"/>
  <c r="H40" i="17"/>
  <c r="H37" i="17"/>
  <c r="H24" i="17"/>
  <c r="H25" i="17"/>
  <c r="H53" i="17"/>
  <c r="H50" i="17"/>
  <c r="H43" i="17"/>
  <c r="H54" i="17"/>
  <c r="H15" i="17"/>
  <c r="H31" i="17"/>
  <c r="H10" i="17"/>
  <c r="H35" i="17"/>
  <c r="H32" i="17"/>
  <c r="H58" i="17"/>
  <c r="H58" i="9"/>
  <c r="H12" i="9"/>
  <c r="H45" i="9"/>
  <c r="H42" i="9"/>
  <c r="H59" i="9"/>
  <c r="H39" i="9"/>
  <c r="H36" i="9"/>
  <c r="H21" i="9"/>
  <c r="H54" i="9"/>
  <c r="H28" i="9"/>
  <c r="H40" i="9"/>
  <c r="H34" i="9"/>
  <c r="H26" i="9"/>
  <c r="H13" i="9"/>
  <c r="H61" i="9"/>
  <c r="H55" i="9"/>
  <c r="H41" i="9"/>
  <c r="H17" i="9"/>
  <c r="H44" i="9"/>
  <c r="H47" i="9"/>
  <c r="H16" i="9"/>
  <c r="H5" i="9"/>
  <c r="H56" i="9"/>
  <c r="H57" i="9"/>
  <c r="H27" i="9"/>
  <c r="H46" i="9"/>
  <c r="H63" i="9"/>
  <c r="G8" i="7"/>
  <c r="G8" i="9"/>
  <c r="G6" i="15"/>
  <c r="H9" i="6"/>
  <c r="H60" i="6"/>
  <c r="H63" i="6"/>
  <c r="H32" i="6"/>
  <c r="H24" i="6"/>
  <c r="H30" i="6"/>
  <c r="H56" i="6"/>
  <c r="H43" i="6"/>
  <c r="H45" i="6"/>
  <c r="H62" i="6"/>
  <c r="H31" i="6"/>
  <c r="H20" i="6"/>
  <c r="H50" i="6"/>
  <c r="H21" i="6"/>
  <c r="H37" i="6"/>
  <c r="H13" i="6"/>
  <c r="G7" i="6" s="1"/>
  <c r="H58" i="6"/>
  <c r="H54" i="6"/>
  <c r="H17" i="6"/>
  <c r="H15" i="6"/>
  <c r="H53" i="6"/>
  <c r="H42" i="6"/>
  <c r="H23" i="6"/>
  <c r="H64" i="6"/>
  <c r="H19" i="6"/>
  <c r="H44" i="6"/>
  <c r="H28" i="6"/>
  <c r="H16" i="6"/>
  <c r="H44" i="5"/>
  <c r="H28" i="5"/>
  <c r="H21" i="5"/>
  <c r="H38" i="5"/>
  <c r="H26" i="5"/>
  <c r="H35" i="5"/>
  <c r="H22" i="5"/>
  <c r="H24" i="5"/>
  <c r="H53" i="5"/>
  <c r="H37" i="5"/>
  <c r="H51" i="5"/>
  <c r="H25" i="5"/>
  <c r="H48" i="5"/>
  <c r="H33" i="5"/>
  <c r="H30" i="5"/>
  <c r="H13" i="5"/>
  <c r="H19" i="5"/>
  <c r="H11" i="5"/>
  <c r="G8" i="5" s="1"/>
  <c r="H17" i="5"/>
  <c r="H36" i="5"/>
  <c r="H54" i="5"/>
  <c r="H39" i="5"/>
  <c r="H56" i="5"/>
  <c r="H16" i="5"/>
  <c r="H58" i="5"/>
  <c r="H63" i="5"/>
  <c r="H20" i="5"/>
  <c r="H45" i="5"/>
  <c r="H49" i="8"/>
  <c r="H19" i="8"/>
  <c r="H61" i="8"/>
  <c r="H48" i="8"/>
  <c r="H15" i="8"/>
  <c r="H53" i="8"/>
  <c r="H45" i="8"/>
  <c r="H10" i="8"/>
  <c r="H23" i="8"/>
  <c r="H52" i="8"/>
  <c r="H50" i="8"/>
  <c r="H27" i="8"/>
  <c r="H42" i="8"/>
  <c r="H18" i="8"/>
  <c r="H29" i="8"/>
  <c r="H38" i="8"/>
  <c r="H20" i="8"/>
  <c r="H40" i="8"/>
  <c r="H12" i="8"/>
  <c r="H21" i="8"/>
  <c r="H58" i="8"/>
  <c r="H5" i="8"/>
  <c r="H31" i="8"/>
  <c r="H54" i="8"/>
  <c r="H41" i="8"/>
  <c r="H64" i="8"/>
  <c r="H59" i="8"/>
  <c r="H14" i="8"/>
  <c r="G6" i="16"/>
  <c r="G9" i="14"/>
  <c r="G7" i="17"/>
  <c r="G7" i="16"/>
  <c r="G5" i="17"/>
  <c r="G6" i="14"/>
  <c r="G6" i="10"/>
  <c r="G9" i="15"/>
  <c r="G5" i="15"/>
  <c r="G5" i="16"/>
  <c r="G8" i="14"/>
  <c r="G7" i="15"/>
  <c r="G6" i="7"/>
  <c r="G6" i="9"/>
  <c r="G5" i="9"/>
  <c r="G7" i="9"/>
  <c r="G5" i="14"/>
  <c r="G9" i="16"/>
  <c r="G5" i="7"/>
  <c r="G8" i="15"/>
  <c r="G8" i="16"/>
  <c r="G7" i="10"/>
  <c r="G7" i="14"/>
  <c r="G7" i="7"/>
  <c r="G6" i="17"/>
  <c r="G9" i="9"/>
  <c r="G9" i="10"/>
  <c r="C35" i="21"/>
  <c r="J48" i="22" s="1"/>
  <c r="C33" i="21"/>
  <c r="J46" i="22" s="1"/>
  <c r="C47" i="21"/>
  <c r="J60" i="22" s="1"/>
  <c r="C62" i="21"/>
  <c r="J75" i="22" s="1"/>
  <c r="C18" i="21"/>
  <c r="J31" i="22" s="1"/>
  <c r="C46" i="21"/>
  <c r="J59" i="22" s="1"/>
  <c r="C55" i="21"/>
  <c r="J68" i="22" s="1"/>
  <c r="C31" i="21"/>
  <c r="J44" i="22" s="1"/>
  <c r="C61" i="21"/>
  <c r="J74" i="22" s="1"/>
  <c r="C52" i="21"/>
  <c r="J65" i="22" s="1"/>
  <c r="C14" i="21"/>
  <c r="J27" i="22" s="1"/>
  <c r="C51" i="21"/>
  <c r="J64" i="22" s="1"/>
  <c r="C22" i="21"/>
  <c r="J35" i="22" s="1"/>
  <c r="C49" i="21"/>
  <c r="J62" i="22" s="1"/>
  <c r="C57" i="21"/>
  <c r="J70" i="22" s="1"/>
  <c r="C48" i="21"/>
  <c r="J61" i="22" s="1"/>
  <c r="C63" i="21"/>
  <c r="J76" i="22" s="1"/>
  <c r="C21" i="21"/>
  <c r="J34" i="22" s="1"/>
  <c r="C16" i="21"/>
  <c r="J29" i="22" s="1"/>
  <c r="C60" i="21"/>
  <c r="J73" i="22" s="1"/>
  <c r="C10" i="21"/>
  <c r="J23" i="22" s="1"/>
  <c r="C38" i="21"/>
  <c r="J51" i="22" s="1"/>
  <c r="C23" i="21"/>
  <c r="J36" i="22" s="1"/>
  <c r="C11" i="21"/>
  <c r="J24" i="22" s="1"/>
  <c r="C39" i="21"/>
  <c r="J52" i="22" s="1"/>
  <c r="C59" i="21"/>
  <c r="J72" i="22" s="1"/>
  <c r="C13" i="21"/>
  <c r="J26" i="22" s="1"/>
  <c r="C25" i="21"/>
  <c r="J38" i="22" s="1"/>
  <c r="C32" i="21"/>
  <c r="J45" i="22" s="1"/>
  <c r="C7" i="21"/>
  <c r="C30" i="21"/>
  <c r="J43" i="22" s="1"/>
  <c r="C50" i="21"/>
  <c r="J63" i="22" s="1"/>
  <c r="C40" i="21"/>
  <c r="J53" i="22" s="1"/>
  <c r="C41" i="21"/>
  <c r="J54" i="22" s="1"/>
  <c r="C34" i="21"/>
  <c r="J47" i="22" s="1"/>
  <c r="C12" i="21"/>
  <c r="J25" i="22" s="1"/>
  <c r="C24" i="21"/>
  <c r="J37" i="22" s="1"/>
  <c r="C9" i="21"/>
  <c r="J22" i="22" s="1"/>
  <c r="C15" i="21"/>
  <c r="J28" i="22" s="1"/>
  <c r="C43" i="21"/>
  <c r="J56" i="22" s="1"/>
  <c r="C29" i="21"/>
  <c r="J42" i="22" s="1"/>
  <c r="C54" i="21"/>
  <c r="J67" i="22" s="1"/>
  <c r="C66" i="21"/>
  <c r="J79" i="22" s="1"/>
  <c r="C8" i="21"/>
  <c r="J21" i="22" s="1"/>
  <c r="C42" i="21"/>
  <c r="J55" i="22" s="1"/>
  <c r="C45" i="21"/>
  <c r="J58" i="22" s="1"/>
  <c r="C19" i="21"/>
  <c r="J32" i="22" s="1"/>
  <c r="C56" i="21"/>
  <c r="J69" i="22" s="1"/>
  <c r="C37" i="21"/>
  <c r="J50" i="22" s="1"/>
  <c r="C58" i="21"/>
  <c r="J71" i="22" s="1"/>
  <c r="C20" i="21"/>
  <c r="J33" i="22" s="1"/>
  <c r="C44" i="21"/>
  <c r="J57" i="22" s="1"/>
  <c r="C53" i="21"/>
  <c r="J66" i="22" s="1"/>
  <c r="C28" i="21"/>
  <c r="J41" i="22" s="1"/>
  <c r="C36" i="21"/>
  <c r="J49" i="22" s="1"/>
  <c r="C26" i="21"/>
  <c r="J39" i="22" s="1"/>
  <c r="C64" i="21"/>
  <c r="J77" i="22" s="1"/>
  <c r="C17" i="21"/>
  <c r="J30" i="22" s="1"/>
  <c r="C65" i="21"/>
  <c r="J78" i="22" s="1"/>
  <c r="C27" i="21"/>
  <c r="J40" i="22" s="1"/>
  <c r="G5" i="8"/>
  <c r="G9" i="7"/>
  <c r="G9" i="17"/>
  <c r="G5" i="10"/>
  <c r="K78" i="22" l="1"/>
  <c r="L78" i="22" s="1"/>
  <c r="M78" i="22"/>
  <c r="N78" i="22" s="1"/>
  <c r="K77" i="22"/>
  <c r="L77" i="22" s="1"/>
  <c r="M77" i="22"/>
  <c r="N77" i="22" s="1"/>
  <c r="K49" i="22"/>
  <c r="L49" i="22" s="1"/>
  <c r="M49" i="22"/>
  <c r="N49" i="22" s="1"/>
  <c r="K66" i="22"/>
  <c r="L66" i="22" s="1"/>
  <c r="M66" i="22"/>
  <c r="N66" i="22" s="1"/>
  <c r="K33" i="22"/>
  <c r="L33" i="22" s="1"/>
  <c r="M33" i="22"/>
  <c r="N33" i="22" s="1"/>
  <c r="K50" i="22"/>
  <c r="L50" i="22" s="1"/>
  <c r="M50" i="22"/>
  <c r="N50" i="22" s="1"/>
  <c r="K32" i="22"/>
  <c r="L32" i="22" s="1"/>
  <c r="M32" i="22"/>
  <c r="N32" i="22" s="1"/>
  <c r="K55" i="22"/>
  <c r="L55" i="22" s="1"/>
  <c r="M55" i="22"/>
  <c r="N55" i="22" s="1"/>
  <c r="K79" i="22"/>
  <c r="L79" i="22" s="1"/>
  <c r="M79" i="22"/>
  <c r="N79" i="22" s="1"/>
  <c r="K42" i="22"/>
  <c r="L42" i="22" s="1"/>
  <c r="M42" i="22"/>
  <c r="N42" i="22" s="1"/>
  <c r="K28" i="22"/>
  <c r="L28" i="22" s="1"/>
  <c r="M28" i="22"/>
  <c r="N28" i="22" s="1"/>
  <c r="K37" i="22"/>
  <c r="L37" i="22" s="1"/>
  <c r="M37" i="22"/>
  <c r="N37" i="22" s="1"/>
  <c r="K47" i="22"/>
  <c r="L47" i="22" s="1"/>
  <c r="M47" i="22"/>
  <c r="N47" i="22" s="1"/>
  <c r="K53" i="22"/>
  <c r="L53" i="22" s="1"/>
  <c r="M53" i="22"/>
  <c r="N53" i="22" s="1"/>
  <c r="K43" i="22"/>
  <c r="L43" i="22" s="1"/>
  <c r="M43" i="22"/>
  <c r="N43" i="22" s="1"/>
  <c r="K45" i="22"/>
  <c r="L45" i="22" s="1"/>
  <c r="M45" i="22"/>
  <c r="N45" i="22" s="1"/>
  <c r="K26" i="22"/>
  <c r="L26" i="22" s="1"/>
  <c r="M26" i="22"/>
  <c r="N26" i="22" s="1"/>
  <c r="K52" i="22"/>
  <c r="L52" i="22" s="1"/>
  <c r="M52" i="22"/>
  <c r="N52" i="22" s="1"/>
  <c r="K36" i="22"/>
  <c r="L36" i="22" s="1"/>
  <c r="M36" i="22"/>
  <c r="N36" i="22" s="1"/>
  <c r="K23" i="22"/>
  <c r="L23" i="22" s="1"/>
  <c r="M23" i="22"/>
  <c r="N23" i="22" s="1"/>
  <c r="K29" i="22"/>
  <c r="L29" i="22" s="1"/>
  <c r="M29" i="22"/>
  <c r="N29" i="22" s="1"/>
  <c r="K76" i="22"/>
  <c r="L76" i="22" s="1"/>
  <c r="M76" i="22"/>
  <c r="N76" i="22" s="1"/>
  <c r="K70" i="22"/>
  <c r="L70" i="22" s="1"/>
  <c r="M70" i="22"/>
  <c r="N70" i="22" s="1"/>
  <c r="K35" i="22"/>
  <c r="L35" i="22" s="1"/>
  <c r="M35" i="22"/>
  <c r="N35" i="22" s="1"/>
  <c r="K27" i="22"/>
  <c r="L27" i="22" s="1"/>
  <c r="M27" i="22"/>
  <c r="N27" i="22" s="1"/>
  <c r="K74" i="22"/>
  <c r="L74" i="22" s="1"/>
  <c r="M74" i="22"/>
  <c r="N74" i="22" s="1"/>
  <c r="K68" i="22"/>
  <c r="L68" i="22" s="1"/>
  <c r="M68" i="22"/>
  <c r="N68" i="22" s="1"/>
  <c r="K31" i="22"/>
  <c r="L31" i="22" s="1"/>
  <c r="M31" i="22"/>
  <c r="N31" i="22" s="1"/>
  <c r="K60" i="22"/>
  <c r="L60" i="22" s="1"/>
  <c r="M60" i="22"/>
  <c r="N60" i="22" s="1"/>
  <c r="K48" i="22"/>
  <c r="L48" i="22" s="1"/>
  <c r="M48" i="22"/>
  <c r="N48" i="22" s="1"/>
  <c r="K40" i="22"/>
  <c r="L40" i="22" s="1"/>
  <c r="M40" i="22"/>
  <c r="N40" i="22" s="1"/>
  <c r="K30" i="22"/>
  <c r="L30" i="22" s="1"/>
  <c r="M30" i="22"/>
  <c r="N30" i="22" s="1"/>
  <c r="K39" i="22"/>
  <c r="L39" i="22" s="1"/>
  <c r="M39" i="22"/>
  <c r="N39" i="22" s="1"/>
  <c r="K41" i="22"/>
  <c r="L41" i="22" s="1"/>
  <c r="M41" i="22"/>
  <c r="N41" i="22" s="1"/>
  <c r="K57" i="22"/>
  <c r="L57" i="22" s="1"/>
  <c r="M57" i="22"/>
  <c r="N57" i="22" s="1"/>
  <c r="K71" i="22"/>
  <c r="L71" i="22" s="1"/>
  <c r="M71" i="22"/>
  <c r="N71" i="22" s="1"/>
  <c r="M69" i="22"/>
  <c r="N69" i="22" s="1"/>
  <c r="K69" i="22"/>
  <c r="L69" i="22" s="1"/>
  <c r="K58" i="22"/>
  <c r="L58" i="22" s="1"/>
  <c r="M58" i="22"/>
  <c r="N58" i="22" s="1"/>
  <c r="K21" i="22"/>
  <c r="L21" i="22" s="1"/>
  <c r="M21" i="22"/>
  <c r="N21" i="22" s="1"/>
  <c r="K67" i="22"/>
  <c r="L67" i="22" s="1"/>
  <c r="M67" i="22"/>
  <c r="N67" i="22" s="1"/>
  <c r="K56" i="22"/>
  <c r="L56" i="22" s="1"/>
  <c r="M56" i="22"/>
  <c r="N56" i="22" s="1"/>
  <c r="K22" i="22"/>
  <c r="L22" i="22" s="1"/>
  <c r="M22" i="22"/>
  <c r="N22" i="22" s="1"/>
  <c r="K25" i="22"/>
  <c r="L25" i="22" s="1"/>
  <c r="M25" i="22"/>
  <c r="N25" i="22" s="1"/>
  <c r="M54" i="22"/>
  <c r="N54" i="22" s="1"/>
  <c r="K54" i="22"/>
  <c r="L54" i="22" s="1"/>
  <c r="K63" i="22"/>
  <c r="L63" i="22" s="1"/>
  <c r="M63" i="22"/>
  <c r="N63" i="22" s="1"/>
  <c r="K38" i="22"/>
  <c r="L38" i="22" s="1"/>
  <c r="M38" i="22"/>
  <c r="N38" i="22" s="1"/>
  <c r="K72" i="22"/>
  <c r="L72" i="22" s="1"/>
  <c r="M72" i="22"/>
  <c r="N72" i="22" s="1"/>
  <c r="K24" i="22"/>
  <c r="L24" i="22" s="1"/>
  <c r="M24" i="22"/>
  <c r="N24" i="22" s="1"/>
  <c r="K51" i="22"/>
  <c r="L51" i="22" s="1"/>
  <c r="M51" i="22"/>
  <c r="N51" i="22" s="1"/>
  <c r="M73" i="22"/>
  <c r="N73" i="22" s="1"/>
  <c r="K73" i="22"/>
  <c r="L73" i="22" s="1"/>
  <c r="K34" i="22"/>
  <c r="L34" i="22" s="1"/>
  <c r="M34" i="22"/>
  <c r="N34" i="22" s="1"/>
  <c r="K61" i="22"/>
  <c r="L61" i="22" s="1"/>
  <c r="M61" i="22"/>
  <c r="N61" i="22" s="1"/>
  <c r="K62" i="22"/>
  <c r="L62" i="22" s="1"/>
  <c r="M62" i="22"/>
  <c r="N62" i="22" s="1"/>
  <c r="K64" i="22"/>
  <c r="L64" i="22" s="1"/>
  <c r="M64" i="22"/>
  <c r="N64" i="22" s="1"/>
  <c r="M65" i="22"/>
  <c r="N65" i="22" s="1"/>
  <c r="K65" i="22"/>
  <c r="L65" i="22" s="1"/>
  <c r="K44" i="22"/>
  <c r="L44" i="22" s="1"/>
  <c r="M44" i="22"/>
  <c r="N44" i="22" s="1"/>
  <c r="K59" i="22"/>
  <c r="L59" i="22" s="1"/>
  <c r="M59" i="22"/>
  <c r="N59" i="22" s="1"/>
  <c r="K75" i="22"/>
  <c r="L75" i="22" s="1"/>
  <c r="M75" i="22"/>
  <c r="N75" i="22" s="1"/>
  <c r="K46" i="22"/>
  <c r="L46" i="22" s="1"/>
  <c r="M46" i="22"/>
  <c r="N46" i="22" s="1"/>
  <c r="G5" i="6"/>
  <c r="G8" i="8"/>
  <c r="G6" i="5"/>
  <c r="G8" i="6"/>
  <c r="G7" i="8"/>
  <c r="G7" i="5"/>
  <c r="G9" i="8"/>
  <c r="G6" i="6"/>
  <c r="G9" i="6"/>
  <c r="G5" i="5"/>
  <c r="G9" i="5"/>
  <c r="G6" i="8"/>
  <c r="D27" i="21"/>
  <c r="D17" i="21"/>
  <c r="D26" i="21"/>
  <c r="D28" i="21"/>
  <c r="D44" i="21"/>
  <c r="D58" i="21"/>
  <c r="D56" i="21"/>
  <c r="D45" i="21"/>
  <c r="G8" i="21"/>
  <c r="D8" i="21"/>
  <c r="D54" i="21"/>
  <c r="D43" i="21"/>
  <c r="G9" i="21"/>
  <c r="D9" i="21"/>
  <c r="D12" i="21"/>
  <c r="D41" i="21"/>
  <c r="D50" i="21"/>
  <c r="J20" i="22"/>
  <c r="M20" i="22" s="1"/>
  <c r="G7" i="21"/>
  <c r="D7" i="21"/>
  <c r="D25" i="21"/>
  <c r="D59" i="21"/>
  <c r="G11" i="21"/>
  <c r="D11" i="21"/>
  <c r="D38" i="21"/>
  <c r="D60" i="21"/>
  <c r="D21" i="21"/>
  <c r="D48" i="21"/>
  <c r="D49" i="21"/>
  <c r="D51" i="21"/>
  <c r="D52" i="21"/>
  <c r="D31" i="21"/>
  <c r="D46" i="21"/>
  <c r="D62" i="21"/>
  <c r="D33" i="21"/>
  <c r="D65" i="21"/>
  <c r="D64" i="21"/>
  <c r="D36" i="21"/>
  <c r="D53" i="21"/>
  <c r="D20" i="21"/>
  <c r="D37" i="21"/>
  <c r="D19" i="21"/>
  <c r="D42" i="21"/>
  <c r="D66" i="21"/>
  <c r="D29" i="21"/>
  <c r="D15" i="21"/>
  <c r="D24" i="21"/>
  <c r="D34" i="21"/>
  <c r="D40" i="21"/>
  <c r="D30" i="21"/>
  <c r="D32" i="21"/>
  <c r="D13" i="21"/>
  <c r="D39" i="21"/>
  <c r="D23" i="21"/>
  <c r="G10" i="21"/>
  <c r="D10" i="21"/>
  <c r="D16" i="21"/>
  <c r="D63" i="21"/>
  <c r="D57" i="21"/>
  <c r="D22" i="21"/>
  <c r="D14" i="21"/>
  <c r="D61" i="21"/>
  <c r="D55" i="21"/>
  <c r="D18" i="21"/>
  <c r="D47" i="21"/>
  <c r="D35" i="21"/>
  <c r="H8" i="21" l="1"/>
  <c r="H10" i="21"/>
  <c r="H12" i="21"/>
  <c r="H14" i="21"/>
  <c r="H16" i="21"/>
  <c r="H18" i="21"/>
  <c r="H20" i="21"/>
  <c r="H22" i="21"/>
  <c r="H24" i="21"/>
  <c r="H26" i="21"/>
  <c r="H28" i="21"/>
  <c r="H30" i="21"/>
  <c r="H32" i="21"/>
  <c r="H34" i="21"/>
  <c r="H36" i="21"/>
  <c r="H38" i="21"/>
  <c r="H40" i="21"/>
  <c r="H42" i="21"/>
  <c r="H44" i="21"/>
  <c r="H46" i="21"/>
  <c r="H48" i="21"/>
  <c r="H50" i="21"/>
  <c r="H52" i="21"/>
  <c r="H54" i="21"/>
  <c r="H56" i="21"/>
  <c r="H58" i="21"/>
  <c r="H60" i="21"/>
  <c r="H62" i="21"/>
  <c r="H64" i="21"/>
  <c r="H66" i="21"/>
  <c r="H9" i="21"/>
  <c r="H11" i="21"/>
  <c r="H13" i="21"/>
  <c r="H15" i="21"/>
  <c r="H17" i="21"/>
  <c r="H19" i="21"/>
  <c r="H21" i="21"/>
  <c r="H23" i="21"/>
  <c r="H25" i="21"/>
  <c r="H27" i="21"/>
  <c r="H29" i="21"/>
  <c r="H31" i="21"/>
  <c r="H33" i="21"/>
  <c r="H35" i="21"/>
  <c r="H37" i="21"/>
  <c r="H39" i="21"/>
  <c r="H41" i="21"/>
  <c r="H43" i="21"/>
  <c r="H45" i="21"/>
  <c r="H47" i="21"/>
  <c r="H49" i="21"/>
  <c r="H51" i="21"/>
  <c r="H53" i="21"/>
  <c r="H55" i="21"/>
  <c r="H57" i="21"/>
  <c r="H59" i="21"/>
  <c r="H61" i="21"/>
  <c r="H63" i="21"/>
  <c r="H65" i="21"/>
  <c r="H7" i="21"/>
  <c r="B48" i="22"/>
  <c r="A48" i="22"/>
  <c r="I48" i="22" s="1"/>
  <c r="A60" i="22"/>
  <c r="I60" i="22" s="1"/>
  <c r="B60" i="22"/>
  <c r="B31" i="22"/>
  <c r="A31" i="22"/>
  <c r="I31" i="22" s="1"/>
  <c r="B68" i="22"/>
  <c r="A68" i="22"/>
  <c r="I68" i="22" s="1"/>
  <c r="B74" i="22"/>
  <c r="A74" i="22"/>
  <c r="I74" i="22" s="1"/>
  <c r="B27" i="22"/>
  <c r="A27" i="22"/>
  <c r="I27" i="22" s="1"/>
  <c r="B35" i="22"/>
  <c r="A35" i="22"/>
  <c r="I35" i="22" s="1"/>
  <c r="B70" i="22"/>
  <c r="A70" i="22"/>
  <c r="I70" i="22" s="1"/>
  <c r="B76" i="22"/>
  <c r="A76" i="22"/>
  <c r="I76" i="22" s="1"/>
  <c r="B29" i="22"/>
  <c r="A29" i="22"/>
  <c r="I29" i="22" s="1"/>
  <c r="B24" i="22"/>
  <c r="A24" i="22"/>
  <c r="I24" i="22" s="1"/>
  <c r="B72" i="22"/>
  <c r="A72" i="22"/>
  <c r="I72" i="22" s="1"/>
  <c r="B38" i="22"/>
  <c r="A38" i="22"/>
  <c r="I38" i="22" s="1"/>
  <c r="A22" i="22"/>
  <c r="I22" i="22" s="1"/>
  <c r="B22" i="22"/>
  <c r="A56" i="22"/>
  <c r="I56" i="22" s="1"/>
  <c r="B56" i="22"/>
  <c r="A67" i="22"/>
  <c r="I67" i="22" s="1"/>
  <c r="B67" i="22"/>
  <c r="B23" i="22"/>
  <c r="A23" i="22"/>
  <c r="I23" i="22" s="1"/>
  <c r="B36" i="22"/>
  <c r="A36" i="22"/>
  <c r="I36" i="22" s="1"/>
  <c r="B52" i="22"/>
  <c r="A52" i="22"/>
  <c r="I52" i="22" s="1"/>
  <c r="B26" i="22"/>
  <c r="A26" i="22"/>
  <c r="I26" i="22" s="1"/>
  <c r="B45" i="22"/>
  <c r="A45" i="22"/>
  <c r="I45" i="22" s="1"/>
  <c r="B43" i="22"/>
  <c r="A43" i="22"/>
  <c r="I43" i="22" s="1"/>
  <c r="B53" i="22"/>
  <c r="A53" i="22"/>
  <c r="I53" i="22" s="1"/>
  <c r="B47" i="22"/>
  <c r="A47" i="22"/>
  <c r="I47" i="22" s="1"/>
  <c r="B37" i="22"/>
  <c r="A37" i="22"/>
  <c r="I37" i="22" s="1"/>
  <c r="B28" i="22"/>
  <c r="A28" i="22"/>
  <c r="I28" i="22" s="1"/>
  <c r="B42" i="22"/>
  <c r="A42" i="22"/>
  <c r="I42" i="22" s="1"/>
  <c r="B79" i="22"/>
  <c r="A79" i="22"/>
  <c r="I79" i="22" s="1"/>
  <c r="A55" i="22"/>
  <c r="I55" i="22" s="1"/>
  <c r="B55" i="22"/>
  <c r="B32" i="22"/>
  <c r="A32" i="22"/>
  <c r="I32" i="22" s="1"/>
  <c r="B50" i="22"/>
  <c r="A50" i="22"/>
  <c r="I50" i="22" s="1"/>
  <c r="B33" i="22"/>
  <c r="A33" i="22"/>
  <c r="I33" i="22" s="1"/>
  <c r="A66" i="22"/>
  <c r="I66" i="22" s="1"/>
  <c r="B66" i="22"/>
  <c r="B49" i="22"/>
  <c r="A49" i="22"/>
  <c r="I49" i="22" s="1"/>
  <c r="B77" i="22"/>
  <c r="A77" i="22"/>
  <c r="I77" i="22" s="1"/>
  <c r="B78" i="22"/>
  <c r="A78" i="22"/>
  <c r="I78" i="22" s="1"/>
  <c r="B46" i="22"/>
  <c r="A46" i="22"/>
  <c r="I46" i="22" s="1"/>
  <c r="B75" i="22"/>
  <c r="A75" i="22"/>
  <c r="I75" i="22" s="1"/>
  <c r="A59" i="22"/>
  <c r="I59" i="22" s="1"/>
  <c r="B59" i="22"/>
  <c r="B44" i="22"/>
  <c r="A44" i="22"/>
  <c r="I44" i="22" s="1"/>
  <c r="A65" i="22"/>
  <c r="I65" i="22" s="1"/>
  <c r="B65" i="22"/>
  <c r="A64" i="22"/>
  <c r="I64" i="22" s="1"/>
  <c r="B64" i="22"/>
  <c r="A62" i="22"/>
  <c r="I62" i="22" s="1"/>
  <c r="B62" i="22"/>
  <c r="A61" i="22"/>
  <c r="I61" i="22" s="1"/>
  <c r="B61" i="22"/>
  <c r="B34" i="22"/>
  <c r="A34" i="22"/>
  <c r="I34" i="22" s="1"/>
  <c r="B73" i="22"/>
  <c r="A73" i="22"/>
  <c r="I73" i="22" s="1"/>
  <c r="B51" i="22"/>
  <c r="A51" i="22"/>
  <c r="I51" i="22" s="1"/>
  <c r="A63" i="22"/>
  <c r="I63" i="22" s="1"/>
  <c r="B63" i="22"/>
  <c r="A54" i="22"/>
  <c r="I54" i="22" s="1"/>
  <c r="B54" i="22"/>
  <c r="D25" i="22"/>
  <c r="B25" i="22"/>
  <c r="A25" i="22"/>
  <c r="I25" i="22" s="1"/>
  <c r="A21" i="22"/>
  <c r="B21" i="22"/>
  <c r="A58" i="22"/>
  <c r="I58" i="22" s="1"/>
  <c r="B58" i="22"/>
  <c r="B69" i="22"/>
  <c r="A69" i="22"/>
  <c r="I69" i="22" s="1"/>
  <c r="B71" i="22"/>
  <c r="A71" i="22"/>
  <c r="I71" i="22" s="1"/>
  <c r="A57" i="22"/>
  <c r="I57" i="22" s="1"/>
  <c r="B57" i="22"/>
  <c r="B41" i="22"/>
  <c r="A41" i="22"/>
  <c r="I41" i="22" s="1"/>
  <c r="B39" i="22"/>
  <c r="A39" i="22"/>
  <c r="I39" i="22" s="1"/>
  <c r="B30" i="22"/>
  <c r="A30" i="22"/>
  <c r="I30" i="22" s="1"/>
  <c r="B40" i="22"/>
  <c r="A40" i="22"/>
  <c r="I40" i="22" s="1"/>
  <c r="D23" i="22"/>
  <c r="D21" i="22"/>
  <c r="D24" i="22"/>
  <c r="D22" i="22"/>
  <c r="D48" i="22"/>
  <c r="C48" i="22"/>
  <c r="D60" i="22"/>
  <c r="C60" i="22"/>
  <c r="C31" i="22"/>
  <c r="D31" i="22"/>
  <c r="C68" i="22"/>
  <c r="D68" i="22"/>
  <c r="C74" i="22"/>
  <c r="D74" i="22"/>
  <c r="C27" i="22"/>
  <c r="D27" i="22"/>
  <c r="C35" i="22"/>
  <c r="D35" i="22"/>
  <c r="C70" i="22"/>
  <c r="D70" i="22"/>
  <c r="C76" i="22"/>
  <c r="D76" i="22"/>
  <c r="C29" i="22"/>
  <c r="D29" i="22"/>
  <c r="C24" i="22"/>
  <c r="C72" i="22"/>
  <c r="D72" i="22"/>
  <c r="D38" i="22"/>
  <c r="C38" i="22"/>
  <c r="C22" i="22"/>
  <c r="D56" i="22"/>
  <c r="C56" i="22"/>
  <c r="D67" i="22"/>
  <c r="C67" i="22"/>
  <c r="C23" i="22"/>
  <c r="D36" i="22"/>
  <c r="C36" i="22"/>
  <c r="D52" i="22"/>
  <c r="C52" i="22"/>
  <c r="D26" i="22"/>
  <c r="C26" i="22"/>
  <c r="C45" i="22"/>
  <c r="D45" i="22"/>
  <c r="C43" i="22"/>
  <c r="D43" i="22"/>
  <c r="D53" i="22"/>
  <c r="C53" i="22"/>
  <c r="D47" i="22"/>
  <c r="C47" i="22"/>
  <c r="C37" i="22"/>
  <c r="D37" i="22"/>
  <c r="D28" i="22"/>
  <c r="C28" i="22"/>
  <c r="D42" i="22"/>
  <c r="C42" i="22"/>
  <c r="C79" i="22"/>
  <c r="D79" i="22"/>
  <c r="C55" i="22"/>
  <c r="D55" i="22"/>
  <c r="D32" i="22"/>
  <c r="C32" i="22"/>
  <c r="C50" i="22"/>
  <c r="D50" i="22"/>
  <c r="D33" i="22"/>
  <c r="C33" i="22"/>
  <c r="D66" i="22"/>
  <c r="C66" i="22"/>
  <c r="D49" i="22"/>
  <c r="C49" i="22"/>
  <c r="D77" i="22"/>
  <c r="C77" i="22"/>
  <c r="C78" i="22"/>
  <c r="D78" i="22"/>
  <c r="C46" i="22"/>
  <c r="D46" i="22"/>
  <c r="D75" i="22"/>
  <c r="C75" i="22"/>
  <c r="C59" i="22"/>
  <c r="D59" i="22"/>
  <c r="D44" i="22"/>
  <c r="C44" i="22"/>
  <c r="C65" i="22"/>
  <c r="D65" i="22"/>
  <c r="D64" i="22"/>
  <c r="C64" i="22"/>
  <c r="D62" i="22"/>
  <c r="C62" i="22"/>
  <c r="C61" i="22"/>
  <c r="D61" i="22"/>
  <c r="C34" i="22"/>
  <c r="D34" i="22"/>
  <c r="D73" i="22"/>
  <c r="C73" i="22"/>
  <c r="D51" i="22"/>
  <c r="C51" i="22"/>
  <c r="K20" i="22"/>
  <c r="L20" i="22" s="1"/>
  <c r="C20" i="22" s="1"/>
  <c r="B20" i="22"/>
  <c r="N20" i="22"/>
  <c r="D20" i="22" s="1"/>
  <c r="A20" i="22"/>
  <c r="C63" i="22"/>
  <c r="D63" i="22"/>
  <c r="C54" i="22"/>
  <c r="D54" i="22"/>
  <c r="C25" i="22"/>
  <c r="U8" i="21"/>
  <c r="C21" i="22"/>
  <c r="D58" i="22"/>
  <c r="C58" i="22"/>
  <c r="D69" i="22"/>
  <c r="C69" i="22"/>
  <c r="D71" i="22"/>
  <c r="C71" i="22"/>
  <c r="C57" i="22"/>
  <c r="D57" i="22"/>
  <c r="C41" i="22"/>
  <c r="D41" i="22"/>
  <c r="C39" i="22"/>
  <c r="D39" i="22"/>
  <c r="D30" i="22"/>
  <c r="C30" i="22"/>
  <c r="D40" i="22"/>
  <c r="C40" i="22"/>
  <c r="E57" i="22" l="1"/>
  <c r="G57" i="22"/>
  <c r="H57" i="22"/>
  <c r="F57" i="22"/>
  <c r="E58" i="22"/>
  <c r="G58" i="22"/>
  <c r="H58" i="22"/>
  <c r="F58" i="22"/>
  <c r="E21" i="22"/>
  <c r="F51" i="22"/>
  <c r="H51" i="22"/>
  <c r="E51" i="22"/>
  <c r="G51" i="22"/>
  <c r="F73" i="22"/>
  <c r="H73" i="22"/>
  <c r="E73" i="22"/>
  <c r="G73" i="22"/>
  <c r="F34" i="22"/>
  <c r="H34" i="22"/>
  <c r="E34" i="22"/>
  <c r="G34" i="22"/>
  <c r="F44" i="22"/>
  <c r="H44" i="22"/>
  <c r="E44" i="22"/>
  <c r="G44" i="22"/>
  <c r="F75" i="22"/>
  <c r="H75" i="22"/>
  <c r="E75" i="22"/>
  <c r="G75" i="22"/>
  <c r="F46" i="22"/>
  <c r="H46" i="22"/>
  <c r="E46" i="22"/>
  <c r="G46" i="22"/>
  <c r="F78" i="22"/>
  <c r="E78" i="22"/>
  <c r="G78" i="22"/>
  <c r="H78" i="22"/>
  <c r="F77" i="22"/>
  <c r="E77" i="22"/>
  <c r="G77" i="22"/>
  <c r="H77" i="22"/>
  <c r="F49" i="22"/>
  <c r="H49" i="22"/>
  <c r="E49" i="22"/>
  <c r="G49" i="22"/>
  <c r="F33" i="22"/>
  <c r="H33" i="22"/>
  <c r="E33" i="22"/>
  <c r="G33" i="22"/>
  <c r="F50" i="22"/>
  <c r="H50" i="22"/>
  <c r="E50" i="22"/>
  <c r="G50" i="22"/>
  <c r="F32" i="22"/>
  <c r="H32" i="22"/>
  <c r="E32" i="22"/>
  <c r="G32" i="22"/>
  <c r="F79" i="22"/>
  <c r="E79" i="22"/>
  <c r="G79" i="22"/>
  <c r="H79" i="22"/>
  <c r="F42" i="22"/>
  <c r="H42" i="22"/>
  <c r="E42" i="22"/>
  <c r="G42" i="22"/>
  <c r="F28" i="22"/>
  <c r="H28" i="22"/>
  <c r="E28" i="22"/>
  <c r="G28" i="22"/>
  <c r="F37" i="22"/>
  <c r="H37" i="22"/>
  <c r="E37" i="22"/>
  <c r="G37" i="22"/>
  <c r="F47" i="22"/>
  <c r="H47" i="22"/>
  <c r="E47" i="22"/>
  <c r="G47" i="22"/>
  <c r="F53" i="22"/>
  <c r="E53" i="22"/>
  <c r="G53" i="22"/>
  <c r="H53" i="22"/>
  <c r="F43" i="22"/>
  <c r="H43" i="22"/>
  <c r="E43" i="22"/>
  <c r="G43" i="22"/>
  <c r="F45" i="22"/>
  <c r="H45" i="22"/>
  <c r="E45" i="22"/>
  <c r="G45" i="22"/>
  <c r="F26" i="22"/>
  <c r="H26" i="22"/>
  <c r="E26" i="22"/>
  <c r="G26" i="22"/>
  <c r="F52" i="22"/>
  <c r="H52" i="22"/>
  <c r="E52" i="22"/>
  <c r="G52" i="22"/>
  <c r="F36" i="22"/>
  <c r="H36" i="22"/>
  <c r="E36" i="22"/>
  <c r="G36" i="22"/>
  <c r="E23" i="22"/>
  <c r="F38" i="22"/>
  <c r="H38" i="22"/>
  <c r="E38" i="22"/>
  <c r="G38" i="22"/>
  <c r="F72" i="22"/>
  <c r="H72" i="22"/>
  <c r="E72" i="22"/>
  <c r="G72" i="22"/>
  <c r="E24" i="22"/>
  <c r="F29" i="22"/>
  <c r="H29" i="22"/>
  <c r="E29" i="22"/>
  <c r="G29" i="22"/>
  <c r="F76" i="22"/>
  <c r="H76" i="22"/>
  <c r="E76" i="22"/>
  <c r="G76" i="22"/>
  <c r="F70" i="22"/>
  <c r="H70" i="22"/>
  <c r="E70" i="22"/>
  <c r="G70" i="22"/>
  <c r="F35" i="22"/>
  <c r="H35" i="22"/>
  <c r="E35" i="22"/>
  <c r="G35" i="22"/>
  <c r="F27" i="22"/>
  <c r="H27" i="22"/>
  <c r="E27" i="22"/>
  <c r="G27" i="22"/>
  <c r="F74" i="22"/>
  <c r="H74" i="22"/>
  <c r="E74" i="22"/>
  <c r="G74" i="22"/>
  <c r="F68" i="22"/>
  <c r="H68" i="22"/>
  <c r="E68" i="22"/>
  <c r="G68" i="22"/>
  <c r="F31" i="22"/>
  <c r="H31" i="22"/>
  <c r="E31" i="22"/>
  <c r="G31" i="22"/>
  <c r="F48" i="22"/>
  <c r="H48" i="22"/>
  <c r="E48" i="22"/>
  <c r="G48" i="22"/>
  <c r="F40" i="22"/>
  <c r="H40" i="22"/>
  <c r="E40" i="22"/>
  <c r="G40" i="22"/>
  <c r="F30" i="22"/>
  <c r="H30" i="22"/>
  <c r="E30" i="22"/>
  <c r="G30" i="22"/>
  <c r="F39" i="22"/>
  <c r="H39" i="22"/>
  <c r="E39" i="22"/>
  <c r="G39" i="22"/>
  <c r="F41" i="22"/>
  <c r="H41" i="22"/>
  <c r="E41" i="22"/>
  <c r="G41" i="22"/>
  <c r="F71" i="22"/>
  <c r="H71" i="22"/>
  <c r="E71" i="22"/>
  <c r="G71" i="22"/>
  <c r="F69" i="22"/>
  <c r="H69" i="22"/>
  <c r="E69" i="22"/>
  <c r="G69" i="22"/>
  <c r="F25" i="22"/>
  <c r="H25" i="22"/>
  <c r="E25" i="22"/>
  <c r="G25" i="22"/>
  <c r="E54" i="22"/>
  <c r="G54" i="22"/>
  <c r="H54" i="22"/>
  <c r="F54" i="22"/>
  <c r="E63" i="22"/>
  <c r="G63" i="22"/>
  <c r="H63" i="22"/>
  <c r="F63" i="22"/>
  <c r="E61" i="22"/>
  <c r="G61" i="22"/>
  <c r="H61" i="22"/>
  <c r="F61" i="22"/>
  <c r="E62" i="22"/>
  <c r="G62" i="22"/>
  <c r="H62" i="22"/>
  <c r="F62" i="22"/>
  <c r="E64" i="22"/>
  <c r="G64" i="22"/>
  <c r="H64" i="22"/>
  <c r="F64" i="22"/>
  <c r="E65" i="22"/>
  <c r="G65" i="22"/>
  <c r="H65" i="22"/>
  <c r="F65" i="22"/>
  <c r="E59" i="22"/>
  <c r="G59" i="22"/>
  <c r="H59" i="22"/>
  <c r="F59" i="22"/>
  <c r="E66" i="22"/>
  <c r="G66" i="22"/>
  <c r="H66" i="22"/>
  <c r="F66" i="22"/>
  <c r="E55" i="22"/>
  <c r="G55" i="22"/>
  <c r="H55" i="22"/>
  <c r="F55" i="22"/>
  <c r="F67" i="22"/>
  <c r="H67" i="22"/>
  <c r="E67" i="22"/>
  <c r="G67" i="22"/>
  <c r="E56" i="22"/>
  <c r="G56" i="22"/>
  <c r="H56" i="22"/>
  <c r="F56" i="22"/>
  <c r="E22" i="22"/>
  <c r="E60" i="22"/>
  <c r="G60" i="22"/>
  <c r="H60" i="22"/>
  <c r="F60" i="22"/>
  <c r="U9" i="21"/>
  <c r="U7" i="21"/>
  <c r="U10" i="21"/>
  <c r="U11" i="21"/>
  <c r="E20" i="22"/>
  <c r="F21" i="22" l="1"/>
  <c r="F24" i="22"/>
  <c r="G21" i="22"/>
  <c r="I21" i="22" s="1"/>
  <c r="G22" i="22"/>
  <c r="F23" i="22"/>
  <c r="F22" i="22"/>
  <c r="G24" i="22"/>
  <c r="G23" i="22"/>
  <c r="H23" i="22" s="1"/>
  <c r="F20" i="22"/>
  <c r="G20" i="22"/>
  <c r="I20" i="22" s="1"/>
  <c r="H21" i="22" l="1"/>
  <c r="H24" i="22"/>
  <c r="H22" i="22"/>
  <c r="H20" i="22"/>
</calcChain>
</file>

<file path=xl/sharedStrings.xml><?xml version="1.0" encoding="utf-8"?>
<sst xmlns="http://schemas.openxmlformats.org/spreadsheetml/2006/main" count="5108" uniqueCount="144">
  <si>
    <t>Altitude Limited Electric Soaring</t>
  </si>
  <si>
    <t>Man-on-Man (MOM)</t>
  </si>
  <si>
    <t>Scoring Spreadsheet</t>
  </si>
  <si>
    <t>www.TailwindGliders.com</t>
  </si>
  <si>
    <t>What it does</t>
  </si>
  <si>
    <t>All the cells are protected except what is highlighted in bright Yellow, which are entry cells.</t>
  </si>
  <si>
    <t>The spreadsheet was designed with Microsoft Excel ver 2007.  It should be compatible with any version of MS Excel, Open Office etc…</t>
  </si>
  <si>
    <t xml:space="preserve">There are no macros, VBA code etc... Thus security settings are not an issue.  </t>
  </si>
  <si>
    <t>If the contestants flight time exceeds the Target Time by one minute no landing bonus points will be awarded.</t>
  </si>
  <si>
    <t>The CD has the option to drop a round at the end of the contest if he/she wishes to do so.</t>
  </si>
  <si>
    <t>How to Use the Spreadsheet</t>
  </si>
  <si>
    <t>A new copy of the spreadsheet is recommended for each contest.</t>
  </si>
  <si>
    <t xml:space="preserve">Data is entered in the Yellow cells only. </t>
  </si>
  <si>
    <t>Flight Groups Tab</t>
  </si>
  <si>
    <t>Round Tabs</t>
  </si>
  <si>
    <t>Enter the "Target Time" for the Round.  This is required for proper scoring.</t>
  </si>
  <si>
    <t>Final Scores Tab</t>
  </si>
  <si>
    <t>Score Cards Tab</t>
  </si>
  <si>
    <t>Pilot's Meeting</t>
  </si>
  <si>
    <t>Are there any Frequency Conflicts?</t>
  </si>
  <si>
    <t>Is everyone signed up?</t>
  </si>
  <si>
    <t xml:space="preserve">Review the rules for the flight task (# of Rounds and Flight Groups) and landing option </t>
  </si>
  <si>
    <t>Review the method used to normalize scores</t>
  </si>
  <si>
    <t>Clearly define any out-of-bounds areas</t>
  </si>
  <si>
    <t>Clearly define Launch and Landing direction</t>
  </si>
  <si>
    <t>Review any exceptions to the rules from the AMA Soaring Document</t>
  </si>
  <si>
    <t>Please direct any questions to Curtis Suter at</t>
  </si>
  <si>
    <t>sales@TailwindGliders.com</t>
  </si>
  <si>
    <t>Pilots and Groups</t>
  </si>
  <si>
    <t>#</t>
  </si>
  <si>
    <t>Pilot</t>
  </si>
  <si>
    <t>Model</t>
  </si>
  <si>
    <t>AMA Number</t>
  </si>
  <si>
    <t>A</t>
  </si>
  <si>
    <t>B</t>
  </si>
  <si>
    <t>C</t>
  </si>
  <si>
    <t>D</t>
  </si>
  <si>
    <t>Round 1</t>
  </si>
  <si>
    <t>Target Time</t>
  </si>
  <si>
    <t>minutes</t>
  </si>
  <si>
    <t>Score</t>
  </si>
  <si>
    <t>FLT Group</t>
  </si>
  <si>
    <t>Min</t>
  </si>
  <si>
    <t>Sec</t>
  </si>
  <si>
    <t>Landing</t>
  </si>
  <si>
    <r>
      <t xml:space="preserve">Score </t>
    </r>
    <r>
      <rPr>
        <sz val="11"/>
        <color indexed="8"/>
        <rFont val="Tahoma"/>
        <family val="2"/>
      </rPr>
      <t xml:space="preserve"> (seconds)</t>
    </r>
  </si>
  <si>
    <t>Normalized Score</t>
  </si>
  <si>
    <t>Normalized Score with Landing</t>
  </si>
  <si>
    <t>Pilot Rank</t>
  </si>
  <si>
    <t>Round 2</t>
  </si>
  <si>
    <t>Round 3</t>
  </si>
  <si>
    <t>Round 4</t>
  </si>
  <si>
    <t>Round 5</t>
  </si>
  <si>
    <t>Round 6</t>
  </si>
  <si>
    <t>Round 7</t>
  </si>
  <si>
    <t>Round 8</t>
  </si>
  <si>
    <t>Place</t>
  </si>
  <si>
    <t>Name</t>
  </si>
  <si>
    <t>Final Scores</t>
  </si>
  <si>
    <t>Rounds</t>
  </si>
  <si>
    <t>Model Name</t>
  </si>
  <si>
    <t>Lowest Score Dropped</t>
  </si>
  <si>
    <t>Total Score</t>
  </si>
  <si>
    <t>Round</t>
  </si>
  <si>
    <t>Flt</t>
  </si>
  <si>
    <t>Target</t>
  </si>
  <si>
    <t>Time</t>
  </si>
  <si>
    <t>Land</t>
  </si>
  <si>
    <t>Timer</t>
  </si>
  <si>
    <t>Group</t>
  </si>
  <si>
    <t>Points</t>
  </si>
  <si>
    <t>(init)</t>
  </si>
  <si>
    <t>Round 9</t>
  </si>
  <si>
    <t>Round 10</t>
  </si>
  <si>
    <t>Round 11</t>
  </si>
  <si>
    <t>Round 12</t>
  </si>
  <si>
    <t>E</t>
  </si>
  <si>
    <t>Pilot Rank Column J</t>
  </si>
  <si>
    <t>Score (Seconds) Column H</t>
  </si>
  <si>
    <t>All Rounds Score (ranked)</t>
  </si>
  <si>
    <t>Normalized Score (Group A)</t>
  </si>
  <si>
    <t>The spreadsheet allows for a maximum of 60 pilots, five flight groups and 12 rounds.</t>
  </si>
  <si>
    <t>The spreadsheet normalizes flight scores for each round by Flight Group and then adds the Landing Score as a bonus.   Flight time is one point per second up to the Target Time and then reduced one point per second for each second over the Target Time.   All Fractions of seconds are dropped.</t>
  </si>
  <si>
    <t>Round ScoresTab</t>
  </si>
  <si>
    <t xml:space="preserve">This shows each pilot ranking and score by round.  This is a very convenient way to post each rounds scores and pilot rankings. </t>
  </si>
  <si>
    <t xml:space="preserve">When the number of Flight Groups have been entered on the "Flight Groups" tab the Score cards may be printed, even if the Pilot’s have not been entered.  This allows for a contest to be held without pre-registration. </t>
  </si>
  <si>
    <r>
      <rPr>
        <b/>
        <i/>
        <sz val="11"/>
        <color indexed="12"/>
        <rFont val="Tahoma"/>
        <family val="2"/>
      </rPr>
      <t>Note:</t>
    </r>
    <r>
      <rPr>
        <b/>
        <i/>
        <sz val="11"/>
        <color indexed="8"/>
        <rFont val="Tahoma"/>
        <family val="2"/>
      </rPr>
      <t xml:space="preserve"> </t>
    </r>
    <r>
      <rPr>
        <sz val="11"/>
        <color indexed="8"/>
        <rFont val="Tahoma"/>
        <family val="2"/>
      </rPr>
      <t xml:space="preserve"> If the Contest Director (CD) wishes to change a Pilot's flight groups he/she may do so by unprotecting the spreadsheet; it is not password protected.</t>
    </r>
  </si>
  <si>
    <t>Maximum of Five</t>
  </si>
  <si>
    <t>Actual Rank</t>
  </si>
  <si>
    <t>HIDE</t>
  </si>
  <si>
    <t>For Seeded MOM</t>
  </si>
  <si>
    <t xml:space="preserve">  </t>
  </si>
  <si>
    <t># of Flight Groups</t>
  </si>
  <si>
    <t>Manual Flight Groups</t>
  </si>
  <si>
    <t>Presorted Flight Groups</t>
  </si>
  <si>
    <t>Pilot Hide</t>
  </si>
  <si>
    <t>Round 2 Cumulative Scores</t>
  </si>
  <si>
    <t>Pilot in signup order</t>
  </si>
  <si>
    <t>rank</t>
  </si>
  <si>
    <t># In Group</t>
  </si>
  <si>
    <t>Round 1 Options</t>
  </si>
  <si>
    <t>This shows the scores for all the rounds completed and the pilot's ranking.  An option is available if CD wishes to drop the Pilot's lowest round score at the end of the contest.</t>
  </si>
  <si>
    <t>This Rounds Player                            Ranking and Score</t>
  </si>
  <si>
    <t xml:space="preserve">This is a simple to use scoring spreadsheet for Seeded Man-on-Man (MOM) soaring tasks.  The first rounds flight groups are based on a random Presorted order, or they may be manually presorted.  Normally the more skilled pilots fly in a later flight group.  They are evenly spaced among the number of Flight Groups.  The highest cumulative scoring pilots of the previous Rounds will fly last in the next Round.  Example:  Fly Round 1 then once all the scores are input the Matrix it will be automatically completed for Round 2 with the high scoring pilots flying in the later Group.  </t>
  </si>
  <si>
    <t>Yes</t>
  </si>
  <si>
    <t>Presorted Matrix?</t>
  </si>
  <si>
    <t>No</t>
  </si>
  <si>
    <t>The "Number in Group" column (Green cells) add up the cells in the "Minutes" column that are filled or blank, but do not count "Zeros".  If a pilot is scratching this round enter zeros for their score and they will not be added to the "Number in Group".  This ensures an accurate count when calling up this Round which makes it easy to determine how many pilots should be on the flight line for each Group.</t>
  </si>
  <si>
    <t>Once the round is complete verify the scores and Press the yellow box (checkmark) to confirm this and the scores will be posted.</t>
  </si>
  <si>
    <t>As the pilot's fly enter their flight time in minutes and seconds and their landing bonus.</t>
  </si>
  <si>
    <t>The Pilot's Rank for this round will automatically be sorted and applied to the "Rounds Scores" and "Final Scores" tab.</t>
  </si>
  <si>
    <t xml:space="preserve">Prior to flying the next round the "Flt Groups" must be filled in. </t>
  </si>
  <si>
    <r>
      <rPr>
        <i/>
        <sz val="11"/>
        <color indexed="8"/>
        <rFont val="Tahoma"/>
        <family val="2"/>
      </rPr>
      <t>Note:</t>
    </r>
    <r>
      <rPr>
        <b/>
        <sz val="11"/>
        <color indexed="8"/>
        <rFont val="Tahoma"/>
        <family val="2"/>
      </rPr>
      <t xml:space="preserve"> </t>
    </r>
    <r>
      <rPr>
        <sz val="11"/>
        <color indexed="8"/>
        <rFont val="Tahoma"/>
        <family val="2"/>
      </rPr>
      <t xml:space="preserve"> If there is an odd number of pilots one pilot will be forced into the lower or higher group at the discretion of the CD.  </t>
    </r>
  </si>
  <si>
    <r>
      <t xml:space="preserve">   </t>
    </r>
    <r>
      <rPr>
        <i/>
        <sz val="11"/>
        <color indexed="8"/>
        <rFont val="Tahoma"/>
        <family val="2"/>
      </rPr>
      <t>Example:</t>
    </r>
    <r>
      <rPr>
        <sz val="11"/>
        <color indexed="8"/>
        <rFont val="Tahoma"/>
        <family val="2"/>
      </rPr>
      <t xml:space="preserve">  If there are two flight groups and an odd number of pilots the highest scoring pilot may be placed in either the low group (A) or high group (B).  I suggest briefing this prior to the start of the contest</t>
    </r>
  </si>
  <si>
    <t>On the "Flight Groups" tab enter the Number of Flight Groups.  Select Presorted or Manual for Round 1's Flight Groups.  Manual allows the CD to sort Flight Groups by skill level.  Normally the lower skilled pilots fly first.  The number of flight groups may be changed in subsequent rounds.</t>
  </si>
  <si>
    <t>ALES League Contest Submission Form</t>
  </si>
  <si>
    <t>INSTRUCTIONS
Enter your club's name, contest name, contest director's name, and contest date in the blue area.
Enter each pilot's last name, first name, AMA or MAAC number, and their total score for the contest in the yellow area.
Pilots may be entered in any order. 
League scores will be calculated automatically.  The red scores will be entered into the league database.
Email completed form to alesleague@gmail.com</t>
  </si>
  <si>
    <t>Club Name</t>
  </si>
  <si>
    <t>Contest Name</t>
  </si>
  <si>
    <t>CD Name</t>
  </si>
  <si>
    <t>Date</t>
  </si>
  <si>
    <t>Enter club name here</t>
  </si>
  <si>
    <t>Enter contest name here</t>
  </si>
  <si>
    <t>Enter CD name here</t>
  </si>
  <si>
    <t>Contest</t>
  </si>
  <si>
    <t>League</t>
  </si>
  <si>
    <t>Last Name</t>
  </si>
  <si>
    <t>First Name</t>
  </si>
  <si>
    <t>AMA #</t>
  </si>
  <si>
    <t>MAAC #</t>
  </si>
  <si>
    <t>Total</t>
  </si>
  <si>
    <t>Normalized</t>
  </si>
  <si>
    <t>Bonus</t>
  </si>
  <si>
    <t>AMA</t>
  </si>
  <si>
    <t>MAAC</t>
  </si>
  <si>
    <t>MAAC Number</t>
  </si>
  <si>
    <r>
      <t xml:space="preserve">Pilot                        </t>
    </r>
    <r>
      <rPr>
        <sz val="11"/>
        <color indexed="8"/>
        <rFont val="Tahoma"/>
        <family val="2"/>
      </rPr>
      <t xml:space="preserve">   (First then Last)</t>
    </r>
  </si>
  <si>
    <t>Enter the Pilots (First and Last Name Only), AMA or MAAC Number and Model names</t>
  </si>
  <si>
    <r>
      <t xml:space="preserve">  </t>
    </r>
    <r>
      <rPr>
        <i/>
        <sz val="11"/>
        <color indexed="8"/>
        <rFont val="Tahoma"/>
        <family val="2"/>
      </rPr>
      <t>Note:</t>
    </r>
    <r>
      <rPr>
        <sz val="11"/>
        <color indexed="8"/>
        <rFont val="Tahoma"/>
        <family val="2"/>
      </rPr>
      <t xml:space="preserve">  The Restriction to First and Last Name Only is for ALES League Sorting</t>
    </r>
  </si>
  <si>
    <t>ALES League</t>
  </si>
  <si>
    <t>This tab allows easy submission to the ALES League.  Fill in the Club, Contest, CD and Date.  Then submit the entire spreadsheet to alesleague@gmail.com</t>
  </si>
  <si>
    <t xml:space="preserve">LSF </t>
  </si>
  <si>
    <t>Once the round is complete verify the scores then type "Yes" without the quotes and no spaces to confirm this and the scores will be posted.</t>
  </si>
  <si>
    <t>Yes or No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</si>
</sst>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m/d/yy;@"/>
  </numFmts>
  <fonts count="99">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Geneva"/>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indexed="8"/>
      <name val="Tahoma"/>
      <family val="2"/>
    </font>
    <font>
      <sz val="22"/>
      <color indexed="12"/>
      <name val="Tahoma"/>
      <family val="2"/>
    </font>
    <font>
      <b/>
      <sz val="16"/>
      <name val="Tahoma"/>
      <family val="2"/>
    </font>
    <font>
      <u/>
      <sz val="14"/>
      <color indexed="12"/>
      <name val="Calibri"/>
      <family val="2"/>
    </font>
    <font>
      <u/>
      <sz val="11"/>
      <color indexed="12"/>
      <name val="Calibri"/>
      <family val="2"/>
    </font>
    <font>
      <sz val="16"/>
      <color indexed="10"/>
      <name val="Tahoma"/>
      <family val="2"/>
    </font>
    <font>
      <b/>
      <sz val="7.5"/>
      <color indexed="8"/>
      <name val="Calibri"/>
      <family val="2"/>
    </font>
    <font>
      <b/>
      <i/>
      <sz val="11"/>
      <color indexed="8"/>
      <name val="Tahoma"/>
      <family val="2"/>
    </font>
    <font>
      <sz val="11"/>
      <name val="Tahoma"/>
      <family val="2"/>
    </font>
    <font>
      <b/>
      <sz val="11"/>
      <color indexed="8"/>
      <name val="Tahoma"/>
      <family val="2"/>
    </font>
    <font>
      <b/>
      <sz val="11"/>
      <name val="Tahoma"/>
      <family val="2"/>
    </font>
    <font>
      <u/>
      <sz val="12"/>
      <color indexed="12"/>
      <name val="Calibri"/>
      <family val="2"/>
    </font>
    <font>
      <sz val="12"/>
      <color indexed="8"/>
      <name val="Tahoma"/>
      <family val="2"/>
    </font>
    <font>
      <sz val="18"/>
      <color indexed="12"/>
      <name val="Tahoma"/>
      <family val="2"/>
    </font>
    <font>
      <sz val="24"/>
      <color indexed="12"/>
      <name val="Tahoma"/>
      <family val="2"/>
    </font>
    <font>
      <sz val="20"/>
      <color indexed="12"/>
      <name val="Tahoma"/>
      <family val="2"/>
    </font>
    <font>
      <sz val="11"/>
      <color indexed="10"/>
      <name val="Tahoma"/>
      <family val="2"/>
    </font>
    <font>
      <b/>
      <sz val="12"/>
      <color indexed="8"/>
      <name val="Tahoma"/>
      <family val="2"/>
    </font>
    <font>
      <b/>
      <sz val="11"/>
      <color indexed="12"/>
      <name val="Tahoma"/>
      <family val="2"/>
    </font>
    <font>
      <sz val="10"/>
      <name val="Arial"/>
      <family val="2"/>
    </font>
    <font>
      <b/>
      <sz val="10"/>
      <name val="Arial"/>
      <family val="2"/>
    </font>
    <font>
      <b/>
      <sz val="14"/>
      <color indexed="8"/>
      <name val="Tahoma"/>
      <family val="2"/>
    </font>
    <font>
      <sz val="14"/>
      <color indexed="8"/>
      <name val="Tahoma"/>
      <family val="2"/>
    </font>
    <font>
      <sz val="14"/>
      <name val="Tahoma"/>
      <family val="2"/>
    </font>
    <font>
      <b/>
      <sz val="16"/>
      <color indexed="8"/>
      <name val="Tahoma"/>
      <family val="2"/>
    </font>
    <font>
      <b/>
      <sz val="14"/>
      <color indexed="12"/>
      <name val="Tahoma"/>
      <family val="2"/>
    </font>
    <font>
      <b/>
      <sz val="14"/>
      <color indexed="48"/>
      <name val="Tahoma"/>
      <family val="2"/>
    </font>
    <font>
      <b/>
      <sz val="11"/>
      <color indexed="10"/>
      <name val="Tahoma"/>
      <family val="2"/>
    </font>
    <font>
      <sz val="11"/>
      <color indexed="8"/>
      <name val="Arial"/>
      <family val="2"/>
    </font>
    <font>
      <b/>
      <sz val="9"/>
      <color indexed="55"/>
      <name val="Arial"/>
      <family val="2"/>
    </font>
    <font>
      <b/>
      <sz val="14"/>
      <name val="Arial"/>
      <family val="2"/>
    </font>
    <font>
      <sz val="9"/>
      <name val="Arial"/>
      <family val="2"/>
    </font>
    <font>
      <b/>
      <sz val="9"/>
      <name val="Arial"/>
      <family val="2"/>
    </font>
    <font>
      <b/>
      <sz val="12"/>
      <name val="Arial"/>
      <family val="2"/>
    </font>
    <font>
      <sz val="12"/>
      <name val="Arial"/>
      <family val="2"/>
    </font>
    <font>
      <sz val="11"/>
      <color indexed="8"/>
      <name val="Calibri"/>
      <family val="2"/>
    </font>
    <font>
      <sz val="10"/>
      <color indexed="8"/>
      <name val="Arial Unicode MS"/>
      <family val="2"/>
    </font>
    <font>
      <sz val="20"/>
      <color indexed="8"/>
      <name val="Arial"/>
      <family val="2"/>
    </font>
    <font>
      <b/>
      <sz val="20"/>
      <name val="Arial"/>
      <family val="2"/>
    </font>
    <font>
      <sz val="10"/>
      <color indexed="8"/>
      <name val="Arial"/>
      <family val="2"/>
    </font>
    <font>
      <b/>
      <sz val="10"/>
      <color indexed="55"/>
      <name val="Arial"/>
      <family val="2"/>
    </font>
    <font>
      <sz val="12"/>
      <color indexed="8"/>
      <name val="Arial"/>
      <family val="2"/>
    </font>
    <font>
      <b/>
      <sz val="11"/>
      <color indexed="8"/>
      <name val="Arial"/>
      <family val="2"/>
    </font>
    <font>
      <b/>
      <sz val="14"/>
      <color indexed="55"/>
      <name val="Arial"/>
      <family val="2"/>
    </font>
    <font>
      <sz val="14"/>
      <color indexed="8"/>
      <name val="Arial"/>
      <family val="2"/>
    </font>
    <font>
      <b/>
      <sz val="12"/>
      <color indexed="55"/>
      <name val="Arial"/>
      <family val="2"/>
    </font>
    <font>
      <sz val="22"/>
      <color indexed="8"/>
      <name val="Arial"/>
      <family val="2"/>
    </font>
    <font>
      <sz val="20"/>
      <name val="Arial"/>
      <family val="2"/>
    </font>
    <font>
      <b/>
      <sz val="22"/>
      <color indexed="55"/>
      <name val="Arial"/>
      <family val="2"/>
    </font>
    <font>
      <b/>
      <sz val="20"/>
      <color indexed="10"/>
      <name val="Arial"/>
      <family val="2"/>
    </font>
    <font>
      <b/>
      <sz val="20"/>
      <color indexed="55"/>
      <name val="Arial"/>
      <family val="2"/>
    </font>
    <font>
      <sz val="8"/>
      <name val="Calibri"/>
      <family val="2"/>
    </font>
    <font>
      <b/>
      <i/>
      <sz val="11"/>
      <color indexed="12"/>
      <name val="Tahoma"/>
      <family val="2"/>
    </font>
    <font>
      <b/>
      <sz val="11"/>
      <name val="Arial"/>
      <family val="2"/>
    </font>
    <font>
      <sz val="11"/>
      <name val="Arial"/>
      <family val="2"/>
    </font>
    <font>
      <sz val="10"/>
      <color indexed="8"/>
      <name val="Tahoma"/>
      <family val="2"/>
    </font>
    <font>
      <b/>
      <sz val="10"/>
      <name val="Tahoma"/>
      <family val="2"/>
    </font>
    <font>
      <sz val="11"/>
      <name val="Calibri"/>
      <family val="2"/>
    </font>
    <font>
      <sz val="9"/>
      <name val="Tahoma"/>
      <family val="2"/>
    </font>
    <font>
      <sz val="18"/>
      <name val="Tahoma"/>
      <family val="2"/>
    </font>
    <font>
      <b/>
      <i/>
      <sz val="10"/>
      <name val="Arial"/>
      <family val="2"/>
    </font>
    <font>
      <sz val="11"/>
      <color indexed="10"/>
      <name val="Tahoma"/>
      <family val="2"/>
    </font>
    <font>
      <sz val="10"/>
      <color indexed="10"/>
      <name val="Tahoma"/>
      <family val="2"/>
    </font>
    <font>
      <sz val="10"/>
      <name val="Tahoma"/>
      <family val="2"/>
    </font>
    <font>
      <sz val="9"/>
      <color indexed="8"/>
      <name val="Tahoma"/>
      <family val="2"/>
    </font>
    <font>
      <i/>
      <sz val="11"/>
      <color indexed="8"/>
      <name val="Tahoma"/>
      <family val="2"/>
    </font>
    <font>
      <sz val="11"/>
      <color theme="1"/>
      <name val="Calibri"/>
      <family val="2"/>
      <scheme val="minor"/>
    </font>
    <font>
      <sz val="11"/>
      <color rgb="FFFF0000"/>
      <name val="Tahoma"/>
      <family val="2"/>
    </font>
    <font>
      <b/>
      <sz val="11"/>
      <color rgb="FFFF0000"/>
      <name val="Tahoma"/>
      <family val="2"/>
    </font>
    <font>
      <b/>
      <sz val="12"/>
      <color rgb="FFFF0000"/>
      <name val="Tahoma"/>
      <family val="2"/>
    </font>
    <font>
      <sz val="18"/>
      <color rgb="FFFF0000"/>
      <name val="Tahoma"/>
      <family val="2"/>
    </font>
    <font>
      <sz val="11"/>
      <color rgb="FFFF0000"/>
      <name val="Calibri"/>
      <family val="2"/>
    </font>
    <font>
      <sz val="16"/>
      <color rgb="FFFF0000"/>
      <name val="Tahoma"/>
      <family val="2"/>
    </font>
    <font>
      <b/>
      <sz val="24"/>
      <color theme="0"/>
      <name val="Calibri"/>
      <family val="2"/>
      <scheme val="minor"/>
    </font>
    <font>
      <b/>
      <sz val="11"/>
      <color theme="0"/>
      <name val="Calibri"/>
      <family val="2"/>
      <scheme val="minor"/>
    </font>
    <font>
      <sz val="11"/>
      <name val="Calibri"/>
      <family val="2"/>
      <scheme val="minor"/>
    </font>
    <font>
      <b/>
      <sz val="11"/>
      <color theme="1"/>
      <name val="Calibri"/>
      <family val="2"/>
      <scheme val="minor"/>
    </font>
    <font>
      <b/>
      <sz val="11"/>
      <color rgb="FFFF0000"/>
      <name val="Calibri"/>
      <family val="2"/>
      <scheme val="minor"/>
    </font>
  </fonts>
  <fills count="40">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indexed="9"/>
        <bgColor indexed="64"/>
      </patternFill>
    </fill>
    <fill>
      <patternFill patternType="solid">
        <fgColor indexed="9"/>
        <bgColor indexed="22"/>
      </patternFill>
    </fill>
    <fill>
      <patternFill patternType="solid">
        <fgColor indexed="9"/>
        <bgColor indexed="55"/>
      </patternFill>
    </fill>
    <fill>
      <patternFill patternType="solid">
        <fgColor indexed="13"/>
        <bgColor indexed="34"/>
      </patternFill>
    </fill>
    <fill>
      <patternFill patternType="solid">
        <fgColor indexed="13"/>
        <bgColor indexed="64"/>
      </patternFill>
    </fill>
    <fill>
      <patternFill patternType="solid">
        <fgColor indexed="13"/>
        <bgColor indexed="26"/>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theme="0"/>
        <bgColor indexed="22"/>
      </patternFill>
    </fill>
    <fill>
      <patternFill patternType="solid">
        <fgColor theme="0"/>
        <bgColor indexed="34"/>
      </patternFill>
    </fill>
    <fill>
      <patternFill patternType="solid">
        <fgColor theme="4" tint="0.79998168889431442"/>
        <bgColor indexed="22"/>
      </patternFill>
    </fill>
    <fill>
      <patternFill patternType="solid">
        <fgColor theme="1"/>
        <bgColor indexed="64"/>
      </patternFill>
    </fill>
    <fill>
      <patternFill patternType="solid">
        <fgColor theme="3" tint="0.79998168889431442"/>
        <bgColor indexed="64"/>
      </patternFill>
    </fill>
    <fill>
      <patternFill patternType="solid">
        <fgColor rgb="FFFFFF99"/>
        <bgColor indexed="64"/>
      </patternFill>
    </fill>
  </fills>
  <borders count="11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8"/>
      </left>
      <right/>
      <top style="medium">
        <color indexed="8"/>
      </top>
      <bottom/>
      <diagonal/>
    </border>
    <border>
      <left style="medium">
        <color indexed="8"/>
      </left>
      <right/>
      <top/>
      <bottom/>
      <diagonal/>
    </border>
    <border>
      <left style="medium">
        <color indexed="64"/>
      </left>
      <right/>
      <top/>
      <bottom/>
      <diagonal/>
    </border>
    <border>
      <left style="medium">
        <color indexed="64"/>
      </left>
      <right/>
      <top/>
      <bottom style="medium">
        <color indexed="64"/>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8"/>
      </left>
      <right style="medium">
        <color indexed="8"/>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top style="medium">
        <color indexed="64"/>
      </top>
      <bottom style="thin">
        <color indexed="8"/>
      </bottom>
      <diagonal/>
    </border>
    <border>
      <left style="medium">
        <color indexed="64"/>
      </left>
      <right/>
      <top style="thin">
        <color indexed="8"/>
      </top>
      <bottom style="thin">
        <color indexed="8"/>
      </bottom>
      <diagonal/>
    </border>
    <border>
      <left style="medium">
        <color indexed="64"/>
      </left>
      <right/>
      <top style="thin">
        <color indexed="8"/>
      </top>
      <bottom style="medium">
        <color indexed="64"/>
      </bottom>
      <diagonal/>
    </border>
    <border>
      <left style="medium">
        <color indexed="8"/>
      </left>
      <right style="thin">
        <color indexed="8"/>
      </right>
      <top style="medium">
        <color indexed="8"/>
      </top>
      <bottom/>
      <diagonal/>
    </border>
    <border>
      <left/>
      <right style="medium">
        <color indexed="8"/>
      </right>
      <top style="medium">
        <color indexed="8"/>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top style="medium">
        <color indexed="8"/>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8"/>
      </right>
      <top/>
      <bottom/>
      <diagonal/>
    </border>
    <border>
      <left style="medium">
        <color indexed="8"/>
      </left>
      <right/>
      <top/>
      <bottom style="medium">
        <color indexed="8"/>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right/>
      <top/>
      <bottom style="medium">
        <color indexed="8"/>
      </bottom>
      <diagonal/>
    </border>
    <border>
      <left/>
      <right style="medium">
        <color indexed="8"/>
      </right>
      <top/>
      <bottom style="medium">
        <color indexed="8"/>
      </bottom>
      <diagonal/>
    </border>
    <border>
      <left style="medium">
        <color indexed="64"/>
      </left>
      <right style="dashDot">
        <color indexed="64"/>
      </right>
      <top style="medium">
        <color indexed="64"/>
      </top>
      <bottom style="thin">
        <color indexed="64"/>
      </bottom>
      <diagonal/>
    </border>
    <border>
      <left style="medium">
        <color indexed="64"/>
      </left>
      <right style="dashDot">
        <color indexed="64"/>
      </right>
      <top style="thin">
        <color indexed="64"/>
      </top>
      <bottom style="thin">
        <color indexed="64"/>
      </bottom>
      <diagonal/>
    </border>
    <border>
      <left style="medium">
        <color indexed="64"/>
      </left>
      <right style="dashDot">
        <color indexed="64"/>
      </right>
      <top style="thin">
        <color indexed="64"/>
      </top>
      <bottom style="medium">
        <color indexed="64"/>
      </bottom>
      <diagonal/>
    </border>
    <border>
      <left style="dashDot">
        <color indexed="64"/>
      </left>
      <right style="medium">
        <color indexed="64"/>
      </right>
      <top style="medium">
        <color indexed="64"/>
      </top>
      <bottom style="thin">
        <color indexed="64"/>
      </bottom>
      <diagonal/>
    </border>
    <border>
      <left style="dashDot">
        <color indexed="64"/>
      </left>
      <right style="medium">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8"/>
      </left>
      <right style="double">
        <color indexed="8"/>
      </right>
      <top style="medium">
        <color indexed="8"/>
      </top>
      <bottom/>
      <diagonal/>
    </border>
    <border>
      <left style="double">
        <color indexed="8"/>
      </left>
      <right style="double">
        <color indexed="8"/>
      </right>
      <top/>
      <bottom/>
      <diagonal/>
    </border>
    <border>
      <left style="double">
        <color indexed="8"/>
      </left>
      <right style="double">
        <color indexed="8"/>
      </right>
      <top/>
      <bottom style="medium">
        <color indexed="8"/>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double">
        <color indexed="64"/>
      </right>
      <top style="medium">
        <color indexed="64"/>
      </top>
      <bottom/>
      <diagonal/>
    </border>
    <border>
      <left style="double">
        <color indexed="64"/>
      </left>
      <right style="medium">
        <color indexed="64"/>
      </right>
      <top style="medium">
        <color indexed="64"/>
      </top>
      <bottom/>
      <diagonal/>
    </border>
    <border>
      <left style="medium">
        <color indexed="64"/>
      </left>
      <right style="double">
        <color indexed="64"/>
      </right>
      <top/>
      <bottom/>
      <diagonal/>
    </border>
    <border>
      <left style="double">
        <color indexed="64"/>
      </left>
      <right style="medium">
        <color indexed="64"/>
      </right>
      <top/>
      <bottom/>
      <diagonal/>
    </border>
    <border>
      <left style="medium">
        <color indexed="64"/>
      </left>
      <right style="double">
        <color indexed="64"/>
      </right>
      <top/>
      <bottom style="medium">
        <color indexed="64"/>
      </bottom>
      <diagonal/>
    </border>
    <border>
      <left style="double">
        <color indexed="64"/>
      </left>
      <right style="medium">
        <color indexed="64"/>
      </right>
      <top/>
      <bottom style="medium">
        <color indexed="64"/>
      </bottom>
      <diagonal/>
    </border>
    <border>
      <left style="dashDot">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style="double">
        <color indexed="8"/>
      </left>
      <right/>
      <top style="medium">
        <color indexed="8"/>
      </top>
      <bottom/>
      <diagonal/>
    </border>
    <border>
      <left style="double">
        <color indexed="8"/>
      </left>
      <right/>
      <top/>
      <bottom/>
      <diagonal/>
    </border>
    <border>
      <left style="double">
        <color indexed="8"/>
      </left>
      <right/>
      <top/>
      <bottom style="medium">
        <color indexed="8"/>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bottom style="thin">
        <color indexed="64"/>
      </bottom>
      <diagonal/>
    </border>
    <border>
      <left style="thin">
        <color indexed="8"/>
      </left>
      <right/>
      <top style="thin">
        <color indexed="64"/>
      </top>
      <bottom/>
      <diagonal/>
    </border>
    <border>
      <left style="thin">
        <color indexed="8"/>
      </left>
      <right/>
      <top/>
      <bottom/>
      <diagonal/>
    </border>
    <border>
      <left style="thin">
        <color indexed="8"/>
      </left>
      <right/>
      <top/>
      <bottom style="thin">
        <color indexed="8"/>
      </bottom>
      <diagonal/>
    </border>
    <border>
      <left/>
      <right/>
      <top/>
      <bottom style="thin">
        <color indexed="8"/>
      </bottom>
      <diagonal/>
    </border>
    <border>
      <left/>
      <right style="thin">
        <color indexed="64"/>
      </right>
      <top/>
      <bottom style="thin">
        <color indexed="8"/>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double">
        <color indexed="8"/>
      </right>
      <top/>
      <bottom/>
      <diagonal/>
    </border>
    <border>
      <left/>
      <right style="double">
        <color indexed="8"/>
      </right>
      <top style="medium">
        <color indexed="8"/>
      </top>
      <bottom/>
      <diagonal/>
    </border>
    <border>
      <left/>
      <right style="double">
        <color indexed="8"/>
      </right>
      <top/>
      <bottom style="medium">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medium">
        <color indexed="8"/>
      </top>
      <bottom style="medium">
        <color indexed="8"/>
      </bottom>
      <diagonal/>
    </border>
    <border>
      <left style="thin">
        <color indexed="64"/>
      </left>
      <right style="thin">
        <color indexed="8"/>
      </right>
      <top style="medium">
        <color indexed="8"/>
      </top>
      <bottom/>
      <diagonal/>
    </border>
    <border>
      <left style="thin">
        <color indexed="64"/>
      </left>
      <right style="thin">
        <color indexed="8"/>
      </right>
      <top/>
      <bottom/>
      <diagonal/>
    </border>
    <border>
      <left style="thin">
        <color indexed="64"/>
      </left>
      <right style="thin">
        <color indexed="8"/>
      </right>
      <top/>
      <bottom style="medium">
        <color indexed="64"/>
      </bottom>
      <diagonal/>
    </border>
  </borders>
  <cellStyleXfs count="51">
    <xf numFmtId="0" fontId="0" fillId="0" borderId="0"/>
    <xf numFmtId="0" fontId="56" fillId="2" borderId="0" applyNumberFormat="0" applyBorder="0" applyAlignment="0" applyProtection="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5" borderId="0" applyNumberFormat="0" applyBorder="0" applyAlignment="0" applyProtection="0"/>
    <xf numFmtId="0" fontId="56" fillId="8" borderId="0" applyNumberFormat="0" applyBorder="0" applyAlignment="0" applyProtection="0"/>
    <xf numFmtId="0" fontId="56"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 applyNumberFormat="0" applyAlignment="0" applyProtection="0"/>
    <xf numFmtId="0" fontId="7" fillId="21" borderId="2"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25" fillId="0" borderId="0" applyNumberFormat="0" applyFill="0" applyBorder="0" applyAlignment="0" applyProtection="0"/>
    <xf numFmtId="0" fontId="13" fillId="7" borderId="1" applyNumberFormat="0" applyAlignment="0" applyProtection="0"/>
    <xf numFmtId="0" fontId="14" fillId="0" borderId="6" applyNumberFormat="0" applyFill="0" applyAlignment="0" applyProtection="0"/>
    <xf numFmtId="0" fontId="15" fillId="22" borderId="0" applyNumberFormat="0" applyBorder="0" applyAlignment="0" applyProtection="0"/>
    <xf numFmtId="0" fontId="16" fillId="0" borderId="0"/>
    <xf numFmtId="0" fontId="87" fillId="0" borderId="0"/>
    <xf numFmtId="0" fontId="56" fillId="23" borderId="7" applyNumberFormat="0" applyAlignment="0" applyProtection="0"/>
    <xf numFmtId="0" fontId="17" fillId="20" borderId="8"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cellStyleXfs>
  <cellXfs count="479">
    <xf numFmtId="0" fontId="0" fillId="0" borderId="0" xfId="0"/>
    <xf numFmtId="0" fontId="21" fillId="0" borderId="0" xfId="0" applyFont="1" applyAlignment="1" applyProtection="1">
      <alignment horizontal="left" vertical="center"/>
    </xf>
    <xf numFmtId="0" fontId="21" fillId="0" borderId="0" xfId="0" applyFont="1" applyAlignment="1" applyProtection="1">
      <alignment horizontal="left" vertical="center" wrapText="1"/>
    </xf>
    <xf numFmtId="0" fontId="22" fillId="0" borderId="0" xfId="0" applyFont="1" applyAlignment="1" applyProtection="1">
      <alignment horizontal="center" vertical="center" wrapText="1"/>
    </xf>
    <xf numFmtId="0" fontId="23" fillId="0" borderId="0" xfId="0" applyFont="1" applyAlignment="1" applyProtection="1">
      <alignment horizontal="center" vertical="center" wrapText="1"/>
    </xf>
    <xf numFmtId="0" fontId="24" fillId="0" borderId="0" xfId="34" applyNumberFormat="1" applyFont="1" applyFill="1" applyBorder="1" applyAlignment="1" applyProtection="1">
      <alignment horizontal="center" vertical="center" wrapText="1"/>
    </xf>
    <xf numFmtId="0" fontId="26" fillId="0" borderId="0" xfId="0" applyFont="1" applyAlignment="1" applyProtection="1">
      <alignment horizontal="left" vertical="center" wrapText="1"/>
    </xf>
    <xf numFmtId="0" fontId="27" fillId="0" borderId="0" xfId="0" applyFont="1" applyAlignment="1" applyProtection="1">
      <alignment horizontal="left" vertical="center" wrapText="1"/>
    </xf>
    <xf numFmtId="0" fontId="28" fillId="0" borderId="0" xfId="0" applyFont="1" applyAlignment="1" applyProtection="1">
      <alignment horizontal="left" vertical="center" wrapText="1"/>
    </xf>
    <xf numFmtId="0" fontId="29" fillId="0" borderId="0" xfId="0" applyFont="1" applyAlignment="1" applyProtection="1">
      <alignment horizontal="left" vertical="center" wrapText="1"/>
    </xf>
    <xf numFmtId="0" fontId="30" fillId="0" borderId="0" xfId="0" applyFont="1" applyAlignment="1" applyProtection="1">
      <alignment horizontal="left" vertical="center"/>
    </xf>
    <xf numFmtId="0" fontId="21" fillId="0" borderId="0" xfId="0" applyFont="1" applyAlignment="1" applyProtection="1">
      <alignment horizontal="left" vertical="center" wrapText="1" readingOrder="1"/>
    </xf>
    <xf numFmtId="0" fontId="31" fillId="0" borderId="0" xfId="0" applyFont="1" applyAlignment="1" applyProtection="1">
      <alignment horizontal="left" vertical="center" wrapText="1"/>
    </xf>
    <xf numFmtId="0" fontId="32" fillId="0" borderId="0" xfId="34" applyNumberFormat="1" applyFont="1" applyFill="1" applyBorder="1" applyAlignment="1" applyProtection="1">
      <alignment horizontal="left" vertical="center" wrapText="1"/>
    </xf>
    <xf numFmtId="0" fontId="21" fillId="0" borderId="0" xfId="0" applyFont="1" applyAlignment="1" applyProtection="1">
      <alignment horizontal="center"/>
    </xf>
    <xf numFmtId="0" fontId="21" fillId="0" borderId="0" xfId="0" applyFont="1" applyFill="1" applyAlignment="1" applyProtection="1">
      <alignment horizontal="center"/>
    </xf>
    <xf numFmtId="0" fontId="21" fillId="24" borderId="0" xfId="0" applyFont="1" applyFill="1" applyBorder="1" applyAlignment="1" applyProtection="1">
      <alignment horizontal="center"/>
    </xf>
    <xf numFmtId="0" fontId="34" fillId="0" borderId="0" xfId="0" applyFont="1" applyAlignment="1" applyProtection="1">
      <alignment horizontal="center"/>
    </xf>
    <xf numFmtId="0" fontId="35" fillId="0" borderId="0" xfId="0" applyFont="1" applyAlignment="1" applyProtection="1">
      <alignment horizontal="left"/>
    </xf>
    <xf numFmtId="0" fontId="36" fillId="0" borderId="0" xfId="0" applyFont="1" applyAlignment="1" applyProtection="1">
      <alignment horizontal="left"/>
    </xf>
    <xf numFmtId="1" fontId="21" fillId="0" borderId="0" xfId="0" applyNumberFormat="1" applyFont="1" applyAlignment="1" applyProtection="1">
      <alignment horizontal="center"/>
    </xf>
    <xf numFmtId="0" fontId="37" fillId="0" borderId="0" xfId="0" applyFont="1" applyFill="1" applyAlignment="1" applyProtection="1">
      <alignment horizontal="center"/>
    </xf>
    <xf numFmtId="0" fontId="34" fillId="24" borderId="0" xfId="0" applyFont="1" applyFill="1" applyAlignment="1" applyProtection="1">
      <alignment horizontal="center"/>
    </xf>
    <xf numFmtId="0" fontId="21" fillId="24" borderId="0" xfId="0" applyFont="1" applyFill="1" applyAlignment="1" applyProtection="1">
      <alignment horizontal="center"/>
    </xf>
    <xf numFmtId="0" fontId="37" fillId="0" borderId="0" xfId="0" applyFont="1" applyAlignment="1" applyProtection="1">
      <alignment horizontal="center"/>
    </xf>
    <xf numFmtId="0" fontId="21" fillId="0" borderId="0" xfId="0" applyFont="1" applyBorder="1" applyAlignment="1" applyProtection="1">
      <alignment horizontal="center"/>
    </xf>
    <xf numFmtId="0" fontId="29" fillId="0" borderId="0" xfId="0" applyFont="1" applyBorder="1" applyAlignment="1" applyProtection="1">
      <alignment horizontal="left"/>
    </xf>
    <xf numFmtId="0" fontId="30" fillId="0" borderId="0" xfId="0" applyFont="1" applyAlignment="1" applyProtection="1">
      <alignment horizontal="right" wrapText="1"/>
    </xf>
    <xf numFmtId="0" fontId="39" fillId="0" borderId="0" xfId="0" applyFont="1" applyBorder="1" applyAlignment="1" applyProtection="1">
      <alignment horizontal="center"/>
    </xf>
    <xf numFmtId="0" fontId="30" fillId="0" borderId="0" xfId="0" applyFont="1" applyAlignment="1" applyProtection="1">
      <alignment horizontal="center" vertical="center"/>
    </xf>
    <xf numFmtId="0" fontId="30" fillId="0" borderId="0" xfId="0" applyFont="1" applyBorder="1" applyAlignment="1" applyProtection="1">
      <alignment horizontal="center" vertical="center"/>
    </xf>
    <xf numFmtId="0" fontId="30" fillId="0" borderId="0" xfId="0" applyFont="1" applyBorder="1" applyAlignment="1" applyProtection="1">
      <alignment horizontal="center" vertical="center" wrapText="1"/>
    </xf>
    <xf numFmtId="0" fontId="30" fillId="24" borderId="0" xfId="0" applyFont="1" applyFill="1" applyBorder="1" applyAlignment="1" applyProtection="1">
      <alignment horizontal="center" vertical="center" wrapText="1"/>
    </xf>
    <xf numFmtId="0" fontId="0" fillId="0" borderId="0" xfId="0" applyProtection="1"/>
    <xf numFmtId="0" fontId="40" fillId="24" borderId="0" xfId="0" applyFont="1" applyFill="1" applyBorder="1" applyAlignment="1" applyProtection="1">
      <alignment horizontal="center" vertical="center"/>
    </xf>
    <xf numFmtId="1" fontId="21" fillId="0" borderId="0" xfId="0" applyNumberFormat="1" applyFont="1" applyBorder="1" applyAlignment="1" applyProtection="1">
      <alignment horizontal="center"/>
    </xf>
    <xf numFmtId="0" fontId="21" fillId="0" borderId="0" xfId="0" applyFont="1" applyAlignment="1" applyProtection="1">
      <alignment vertical="center"/>
    </xf>
    <xf numFmtId="0" fontId="30" fillId="0" borderId="0" xfId="0" applyFont="1" applyFill="1" applyBorder="1" applyAlignment="1" applyProtection="1">
      <alignment horizontal="center" vertical="center"/>
    </xf>
    <xf numFmtId="0" fontId="31" fillId="0" borderId="0" xfId="0" applyFont="1" applyBorder="1" applyAlignment="1" applyProtection="1">
      <alignment horizontal="center" vertical="center" wrapText="1"/>
    </xf>
    <xf numFmtId="0" fontId="31" fillId="0" borderId="0" xfId="0" applyFont="1" applyBorder="1" applyAlignment="1" applyProtection="1">
      <alignment horizontal="center" vertical="center"/>
    </xf>
    <xf numFmtId="0" fontId="37" fillId="0" borderId="0" xfId="0" applyFont="1" applyAlignment="1" applyProtection="1">
      <alignment horizontal="center" vertical="center"/>
    </xf>
    <xf numFmtId="0" fontId="31" fillId="24" borderId="0" xfId="0" applyFont="1" applyFill="1" applyBorder="1" applyAlignment="1" applyProtection="1">
      <alignment horizontal="center" vertical="center" wrapText="1"/>
    </xf>
    <xf numFmtId="0" fontId="48" fillId="0" borderId="0" xfId="0" applyFont="1" applyFill="1" applyAlignment="1" applyProtection="1">
      <alignment horizontal="right"/>
    </xf>
    <xf numFmtId="0" fontId="30" fillId="0" borderId="0" xfId="0" applyFont="1" applyBorder="1" applyAlignment="1" applyProtection="1">
      <alignment horizontal="right"/>
    </xf>
    <xf numFmtId="0" fontId="48" fillId="0" borderId="0" xfId="0" applyFont="1" applyBorder="1" applyAlignment="1" applyProtection="1">
      <alignment horizontal="center" vertical="center" wrapText="1"/>
    </xf>
    <xf numFmtId="1" fontId="30" fillId="0" borderId="0" xfId="0" applyNumberFormat="1" applyFont="1" applyBorder="1" applyAlignment="1" applyProtection="1">
      <alignment horizontal="center" vertical="center" wrapText="1"/>
    </xf>
    <xf numFmtId="0" fontId="21" fillId="0" borderId="0" xfId="0" applyFont="1" applyBorder="1" applyAlignment="1" applyProtection="1">
      <alignment horizontal="center" vertical="center"/>
    </xf>
    <xf numFmtId="0" fontId="21" fillId="0" borderId="10" xfId="0" applyFont="1" applyBorder="1" applyAlignment="1" applyProtection="1">
      <alignment horizontal="center"/>
    </xf>
    <xf numFmtId="0" fontId="0" fillId="0" borderId="0" xfId="0" applyFont="1" applyAlignment="1" applyProtection="1">
      <alignment horizontal="center"/>
    </xf>
    <xf numFmtId="0" fontId="21" fillId="0" borderId="11" xfId="0" applyFont="1" applyBorder="1" applyAlignment="1" applyProtection="1">
      <alignment horizontal="center"/>
    </xf>
    <xf numFmtId="0" fontId="49" fillId="0" borderId="0" xfId="0" applyFont="1" applyAlignment="1" applyProtection="1">
      <alignment vertical="center"/>
    </xf>
    <xf numFmtId="0" fontId="49" fillId="0" borderId="0" xfId="0" applyFont="1" applyAlignment="1" applyProtection="1">
      <alignment horizontal="center" vertical="center"/>
    </xf>
    <xf numFmtId="0" fontId="49" fillId="0" borderId="0" xfId="0" applyFont="1" applyFill="1" applyAlignment="1" applyProtection="1">
      <alignment horizontal="center" vertical="center"/>
    </xf>
    <xf numFmtId="0" fontId="50" fillId="0" borderId="0" xfId="38" applyFont="1" applyAlignment="1" applyProtection="1">
      <alignment horizontal="center" vertical="center"/>
    </xf>
    <xf numFmtId="0" fontId="50" fillId="0" borderId="0" xfId="38" applyFont="1" applyAlignment="1" applyProtection="1">
      <alignment horizontal="right" vertical="center"/>
    </xf>
    <xf numFmtId="0" fontId="51" fillId="0" borderId="0" xfId="38" applyFont="1" applyBorder="1" applyAlignment="1" applyProtection="1">
      <alignment horizontal="left" vertical="center"/>
    </xf>
    <xf numFmtId="0" fontId="40" fillId="0" borderId="0" xfId="38" applyFont="1" applyBorder="1" applyAlignment="1" applyProtection="1">
      <alignment vertical="center"/>
    </xf>
    <xf numFmtId="0" fontId="53" fillId="0" borderId="0" xfId="38" applyFont="1" applyBorder="1" applyAlignment="1" applyProtection="1">
      <alignment horizontal="left" vertical="center"/>
    </xf>
    <xf numFmtId="14" fontId="53" fillId="0" borderId="0" xfId="38" applyNumberFormat="1" applyFont="1" applyAlignment="1" applyProtection="1">
      <alignment vertical="center"/>
    </xf>
    <xf numFmtId="0" fontId="54" fillId="0" borderId="0" xfId="38" applyFont="1" applyAlignment="1" applyProtection="1">
      <alignment horizontal="left" vertical="center"/>
    </xf>
    <xf numFmtId="0" fontId="53" fillId="0" borderId="0" xfId="38" applyFont="1" applyAlignment="1" applyProtection="1">
      <alignment horizontal="right" vertical="center"/>
    </xf>
    <xf numFmtId="0" fontId="53" fillId="0" borderId="0" xfId="38" applyFont="1" applyBorder="1" applyAlignment="1" applyProtection="1">
      <alignment horizontal="center" vertical="center"/>
    </xf>
    <xf numFmtId="0" fontId="52" fillId="0" borderId="0" xfId="38" applyFont="1" applyBorder="1" applyAlignment="1" applyProtection="1">
      <alignment horizontal="center" vertical="center"/>
    </xf>
    <xf numFmtId="0" fontId="52" fillId="0" borderId="0" xfId="38" applyFont="1" applyBorder="1" applyAlignment="1" applyProtection="1">
      <alignment horizontal="right" vertical="center"/>
    </xf>
    <xf numFmtId="0" fontId="52" fillId="0" borderId="0" xfId="38" applyFont="1" applyBorder="1" applyAlignment="1" applyProtection="1">
      <alignment vertical="center"/>
    </xf>
    <xf numFmtId="0" fontId="49" fillId="0" borderId="0" xfId="0" applyFont="1" applyBorder="1" applyAlignment="1" applyProtection="1">
      <alignment horizontal="center" vertical="center"/>
    </xf>
    <xf numFmtId="0" fontId="37" fillId="25" borderId="0" xfId="0" applyFont="1" applyFill="1" applyAlignment="1" applyProtection="1">
      <alignment horizontal="center"/>
    </xf>
    <xf numFmtId="0" fontId="21" fillId="0" borderId="0" xfId="0" applyFont="1" applyFill="1" applyAlignment="1" applyProtection="1">
      <alignment horizontal="left"/>
    </xf>
    <xf numFmtId="0" fontId="58" fillId="0" borderId="0" xfId="0" applyFont="1" applyAlignment="1" applyProtection="1">
      <alignment vertical="center"/>
    </xf>
    <xf numFmtId="0" fontId="59" fillId="0" borderId="0" xfId="38" applyFont="1" applyBorder="1" applyAlignment="1" applyProtection="1">
      <alignment horizontal="left" vertical="center"/>
    </xf>
    <xf numFmtId="0" fontId="60" fillId="0" borderId="0" xfId="0" applyFont="1" applyAlignment="1" applyProtection="1">
      <alignment vertical="center"/>
    </xf>
    <xf numFmtId="0" fontId="61" fillId="0" borderId="0" xfId="38" applyFont="1" applyAlignment="1" applyProtection="1">
      <alignment horizontal="center" vertical="center"/>
    </xf>
    <xf numFmtId="0" fontId="61" fillId="0" borderId="0" xfId="38" applyFont="1" applyAlignment="1" applyProtection="1">
      <alignment horizontal="right" vertical="center"/>
    </xf>
    <xf numFmtId="0" fontId="41" fillId="0" borderId="0" xfId="38" applyFont="1" applyBorder="1" applyAlignment="1" applyProtection="1">
      <alignment horizontal="left" vertical="center"/>
    </xf>
    <xf numFmtId="0" fontId="40" fillId="0" borderId="0" xfId="38" applyFont="1" applyAlignment="1" applyProtection="1">
      <alignment vertical="center"/>
    </xf>
    <xf numFmtId="14" fontId="41" fillId="0" borderId="0" xfId="38" applyNumberFormat="1" applyFont="1" applyAlignment="1" applyProtection="1">
      <alignment vertical="center"/>
    </xf>
    <xf numFmtId="0" fontId="54" fillId="0" borderId="0" xfId="38" applyFont="1" applyBorder="1" applyAlignment="1" applyProtection="1">
      <alignment horizontal="left" vertical="center"/>
    </xf>
    <xf numFmtId="0" fontId="62" fillId="0" borderId="0" xfId="0" applyFont="1" applyAlignment="1" applyProtection="1">
      <alignment vertical="center"/>
    </xf>
    <xf numFmtId="14" fontId="54" fillId="0" borderId="0" xfId="38" applyNumberFormat="1" applyFont="1" applyAlignment="1" applyProtection="1">
      <alignment vertical="center"/>
    </xf>
    <xf numFmtId="0" fontId="55" fillId="0" borderId="0" xfId="38" applyFont="1" applyAlignment="1" applyProtection="1">
      <alignment vertical="center"/>
    </xf>
    <xf numFmtId="0" fontId="55" fillId="0" borderId="0" xfId="38" applyFont="1" applyBorder="1" applyAlignment="1" applyProtection="1">
      <alignment horizontal="center" vertical="center"/>
    </xf>
    <xf numFmtId="0" fontId="40" fillId="0" borderId="0" xfId="38" applyFont="1" applyBorder="1" applyAlignment="1" applyProtection="1">
      <alignment horizontal="center" vertical="center"/>
    </xf>
    <xf numFmtId="2" fontId="40" fillId="0" borderId="0" xfId="38" applyNumberFormat="1" applyFont="1" applyBorder="1" applyAlignment="1" applyProtection="1">
      <alignment horizontal="center" vertical="center"/>
    </xf>
    <xf numFmtId="0" fontId="40" fillId="0" borderId="0" xfId="38" applyFont="1" applyBorder="1" applyAlignment="1" applyProtection="1">
      <alignment horizontal="right" vertical="center"/>
    </xf>
    <xf numFmtId="0" fontId="63" fillId="0" borderId="0" xfId="0" applyFont="1" applyAlignment="1" applyProtection="1">
      <alignment vertical="center"/>
    </xf>
    <xf numFmtId="0" fontId="64" fillId="0" borderId="0" xfId="38" applyFont="1" applyAlignment="1" applyProtection="1">
      <alignment horizontal="center" vertical="center"/>
    </xf>
    <xf numFmtId="0" fontId="64" fillId="0" borderId="0" xfId="38" applyFont="1" applyAlignment="1" applyProtection="1">
      <alignment horizontal="right" vertical="center"/>
    </xf>
    <xf numFmtId="0" fontId="65" fillId="0" borderId="0" xfId="0" applyFont="1" applyAlignment="1" applyProtection="1">
      <alignment vertical="center"/>
    </xf>
    <xf numFmtId="0" fontId="66" fillId="0" borderId="0" xfId="38" applyFont="1" applyAlignment="1" applyProtection="1">
      <alignment horizontal="center" vertical="center"/>
    </xf>
    <xf numFmtId="0" fontId="66" fillId="0" borderId="0" xfId="38" applyFont="1" applyAlignment="1" applyProtection="1">
      <alignment horizontal="right" vertical="center"/>
    </xf>
    <xf numFmtId="0" fontId="67" fillId="0" borderId="0" xfId="0" applyFont="1" applyAlignment="1" applyProtection="1">
      <alignment vertical="center"/>
    </xf>
    <xf numFmtId="0" fontId="55" fillId="0" borderId="0" xfId="38" applyFont="1" applyBorder="1" applyAlignment="1" applyProtection="1">
      <alignment vertical="center"/>
    </xf>
    <xf numFmtId="0" fontId="62" fillId="0" borderId="0" xfId="0" applyFont="1" applyBorder="1" applyAlignment="1" applyProtection="1">
      <alignment vertical="center"/>
    </xf>
    <xf numFmtId="0" fontId="49" fillId="0" borderId="0" xfId="0" applyFont="1" applyBorder="1" applyAlignment="1" applyProtection="1">
      <alignment vertical="center"/>
    </xf>
    <xf numFmtId="0" fontId="69" fillId="0" borderId="0" xfId="38" applyFont="1" applyAlignment="1" applyProtection="1">
      <alignment horizontal="center" vertical="center"/>
    </xf>
    <xf numFmtId="0" fontId="69" fillId="0" borderId="0" xfId="38" applyFont="1" applyAlignment="1" applyProtection="1">
      <alignment horizontal="right" vertical="center"/>
    </xf>
    <xf numFmtId="0" fontId="70" fillId="0" borderId="0" xfId="38" applyFont="1" applyFill="1" applyAlignment="1" applyProtection="1">
      <alignment horizontal="left" vertical="center"/>
    </xf>
    <xf numFmtId="0" fontId="71" fillId="0" borderId="0" xfId="38" applyFont="1" applyAlignment="1" applyProtection="1">
      <alignment horizontal="center" vertical="center"/>
    </xf>
    <xf numFmtId="0" fontId="71" fillId="0" borderId="0" xfId="38" applyFont="1" applyAlignment="1" applyProtection="1">
      <alignment horizontal="right" vertical="center"/>
    </xf>
    <xf numFmtId="0" fontId="68" fillId="0" borderId="0" xfId="38" applyFont="1" applyAlignment="1" applyProtection="1">
      <alignment vertical="center"/>
    </xf>
    <xf numFmtId="14" fontId="59" fillId="0" borderId="0" xfId="38" applyNumberFormat="1" applyFont="1" applyAlignment="1" applyProtection="1">
      <alignment vertical="center"/>
    </xf>
    <xf numFmtId="2" fontId="40" fillId="0" borderId="0" xfId="38" quotePrefix="1" applyNumberFormat="1" applyFont="1" applyBorder="1" applyAlignment="1" applyProtection="1">
      <alignment horizontal="center" vertical="center"/>
    </xf>
    <xf numFmtId="0" fontId="21" fillId="0" borderId="12" xfId="0" applyFont="1" applyBorder="1" applyAlignment="1" applyProtection="1">
      <alignment horizontal="center"/>
    </xf>
    <xf numFmtId="0" fontId="57" fillId="0" borderId="0" xfId="0" applyFont="1" applyAlignment="1" applyProtection="1">
      <alignment vertical="center"/>
    </xf>
    <xf numFmtId="0" fontId="29" fillId="24" borderId="0" xfId="0" applyFont="1" applyFill="1" applyBorder="1" applyAlignment="1" applyProtection="1">
      <alignment horizontal="center"/>
    </xf>
    <xf numFmtId="0" fontId="29" fillId="25" borderId="0" xfId="0" applyFont="1" applyFill="1" applyBorder="1" applyAlignment="1" applyProtection="1">
      <alignment horizontal="center"/>
    </xf>
    <xf numFmtId="0" fontId="21" fillId="0" borderId="13" xfId="0" applyFont="1" applyBorder="1" applyAlignment="1" applyProtection="1">
      <alignment horizontal="center"/>
    </xf>
    <xf numFmtId="0" fontId="21" fillId="25" borderId="0" xfId="0" applyFont="1" applyFill="1" applyBorder="1" applyAlignment="1" applyProtection="1">
      <alignment horizontal="center"/>
    </xf>
    <xf numFmtId="0" fontId="30" fillId="25" borderId="0" xfId="0" applyFont="1" applyFill="1" applyBorder="1" applyAlignment="1" applyProtection="1">
      <alignment horizontal="center" vertical="center"/>
    </xf>
    <xf numFmtId="0" fontId="41" fillId="25" borderId="0" xfId="0" applyFont="1" applyFill="1" applyBorder="1" applyAlignment="1" applyProtection="1">
      <alignment horizontal="center" vertical="center"/>
    </xf>
    <xf numFmtId="0" fontId="74" fillId="0" borderId="14" xfId="38" applyFont="1" applyBorder="1" applyAlignment="1" applyProtection="1">
      <alignment horizontal="center" vertical="center"/>
    </xf>
    <xf numFmtId="0" fontId="74" fillId="0" borderId="15" xfId="38" applyFont="1" applyBorder="1" applyAlignment="1" applyProtection="1">
      <alignment horizontal="center" vertical="center"/>
    </xf>
    <xf numFmtId="0" fontId="74" fillId="0" borderId="0" xfId="38" applyFont="1" applyAlignment="1" applyProtection="1">
      <alignment horizontal="right" vertical="center"/>
    </xf>
    <xf numFmtId="0" fontId="74" fillId="0" borderId="16" xfId="38" applyFont="1" applyBorder="1" applyAlignment="1" applyProtection="1">
      <alignment horizontal="center" vertical="center"/>
    </xf>
    <xf numFmtId="0" fontId="74" fillId="0" borderId="17" xfId="38" applyFont="1" applyBorder="1" applyAlignment="1" applyProtection="1">
      <alignment horizontal="center" vertical="center"/>
    </xf>
    <xf numFmtId="0" fontId="74" fillId="0" borderId="18" xfId="38" applyFont="1" applyBorder="1" applyAlignment="1" applyProtection="1">
      <alignment horizontal="center" vertical="center"/>
    </xf>
    <xf numFmtId="0" fontId="74" fillId="0" borderId="0" xfId="38" applyFont="1" applyBorder="1" applyAlignment="1" applyProtection="1">
      <alignment horizontal="center" vertical="center"/>
    </xf>
    <xf numFmtId="0" fontId="75" fillId="0" borderId="19" xfId="38" applyFont="1" applyBorder="1" applyAlignment="1" applyProtection="1">
      <alignment horizontal="center" vertical="center"/>
    </xf>
    <xf numFmtId="0" fontId="75" fillId="24" borderId="20" xfId="0" applyFont="1" applyFill="1" applyBorder="1" applyAlignment="1" applyProtection="1">
      <alignment horizontal="center" vertical="center"/>
    </xf>
    <xf numFmtId="2" fontId="75" fillId="0" borderId="20" xfId="38" applyNumberFormat="1" applyFont="1" applyBorder="1" applyAlignment="1" applyProtection="1">
      <alignment horizontal="center" vertical="center"/>
    </xf>
    <xf numFmtId="0" fontId="75" fillId="0" borderId="20" xfId="38" applyFont="1" applyBorder="1" applyAlignment="1" applyProtection="1">
      <alignment horizontal="center" vertical="center"/>
    </xf>
    <xf numFmtId="0" fontId="75" fillId="0" borderId="20" xfId="38" applyFont="1" applyBorder="1" applyAlignment="1" applyProtection="1">
      <alignment horizontal="right" vertical="center"/>
    </xf>
    <xf numFmtId="0" fontId="75" fillId="0" borderId="20" xfId="38" applyFont="1" applyBorder="1" applyAlignment="1" applyProtection="1">
      <alignment vertical="center"/>
    </xf>
    <xf numFmtId="0" fontId="75" fillId="0" borderId="21" xfId="38" applyFont="1" applyBorder="1" applyAlignment="1" applyProtection="1">
      <alignment horizontal="center" vertical="center"/>
    </xf>
    <xf numFmtId="0" fontId="75" fillId="0" borderId="22" xfId="38" applyFont="1" applyBorder="1" applyAlignment="1" applyProtection="1">
      <alignment horizontal="center" vertical="center"/>
    </xf>
    <xf numFmtId="0" fontId="75" fillId="0" borderId="23" xfId="38" applyFont="1" applyBorder="1" applyAlignment="1" applyProtection="1">
      <alignment horizontal="center" vertical="center"/>
    </xf>
    <xf numFmtId="0" fontId="75" fillId="0" borderId="23" xfId="38" applyFont="1" applyBorder="1" applyAlignment="1" applyProtection="1">
      <alignment horizontal="right" vertical="center"/>
    </xf>
    <xf numFmtId="0" fontId="75" fillId="0" borderId="23" xfId="38" applyFont="1" applyBorder="1" applyAlignment="1" applyProtection="1">
      <alignment vertical="center"/>
    </xf>
    <xf numFmtId="0" fontId="75" fillId="0" borderId="24" xfId="38" applyFont="1" applyBorder="1" applyAlignment="1" applyProtection="1">
      <alignment horizontal="center" vertical="center"/>
    </xf>
    <xf numFmtId="0" fontId="75" fillId="0" borderId="25" xfId="38" applyFont="1" applyBorder="1" applyAlignment="1" applyProtection="1">
      <alignment horizontal="center" vertical="center"/>
    </xf>
    <xf numFmtId="0" fontId="75" fillId="24" borderId="26" xfId="0" applyFont="1" applyFill="1" applyBorder="1" applyAlignment="1" applyProtection="1">
      <alignment horizontal="center" vertical="center"/>
    </xf>
    <xf numFmtId="2" fontId="75" fillId="0" borderId="26" xfId="38" applyNumberFormat="1" applyFont="1" applyBorder="1" applyAlignment="1" applyProtection="1">
      <alignment horizontal="center" vertical="center"/>
    </xf>
    <xf numFmtId="0" fontId="75" fillId="0" borderId="26" xfId="38" applyFont="1" applyBorder="1" applyAlignment="1" applyProtection="1">
      <alignment horizontal="center" vertical="center"/>
    </xf>
    <xf numFmtId="0" fontId="75" fillId="0" borderId="26" xfId="38" applyFont="1" applyBorder="1" applyAlignment="1" applyProtection="1">
      <alignment horizontal="right" vertical="center"/>
    </xf>
    <xf numFmtId="0" fontId="75" fillId="0" borderId="26" xfId="38" applyFont="1" applyBorder="1" applyAlignment="1" applyProtection="1">
      <alignment vertical="center"/>
    </xf>
    <xf numFmtId="0" fontId="75" fillId="0" borderId="27" xfId="38" applyFont="1" applyBorder="1" applyAlignment="1" applyProtection="1">
      <alignment horizontal="center" vertical="center"/>
    </xf>
    <xf numFmtId="0" fontId="75" fillId="0" borderId="28" xfId="38" applyFont="1" applyBorder="1" applyAlignment="1" applyProtection="1">
      <alignment horizontal="center" vertical="center"/>
    </xf>
    <xf numFmtId="0" fontId="75" fillId="0" borderId="29" xfId="38" applyFont="1" applyBorder="1" applyAlignment="1" applyProtection="1">
      <alignment horizontal="center" vertical="center"/>
    </xf>
    <xf numFmtId="0" fontId="75" fillId="0" borderId="29" xfId="38" applyFont="1" applyBorder="1" applyAlignment="1" applyProtection="1">
      <alignment horizontal="right" vertical="center"/>
    </xf>
    <xf numFmtId="0" fontId="75" fillId="0" borderId="29" xfId="38" applyFont="1" applyBorder="1" applyAlignment="1" applyProtection="1">
      <alignment vertical="center"/>
    </xf>
    <xf numFmtId="0" fontId="75" fillId="0" borderId="30" xfId="38" applyFont="1" applyBorder="1" applyAlignment="1" applyProtection="1">
      <alignment horizontal="center" vertical="center"/>
    </xf>
    <xf numFmtId="0" fontId="75" fillId="0" borderId="0" xfId="38" applyFont="1" applyBorder="1" applyAlignment="1" applyProtection="1">
      <alignment horizontal="center" vertical="center"/>
    </xf>
    <xf numFmtId="0" fontId="75" fillId="0" borderId="31" xfId="38" applyFont="1" applyBorder="1" applyAlignment="1" applyProtection="1">
      <alignment horizontal="center" vertical="center"/>
    </xf>
    <xf numFmtId="0" fontId="75" fillId="0" borderId="31" xfId="38" applyFont="1" applyBorder="1" applyAlignment="1" applyProtection="1">
      <alignment horizontal="right" vertical="center"/>
    </xf>
    <xf numFmtId="0" fontId="75" fillId="0" borderId="31" xfId="38" applyFont="1" applyBorder="1" applyAlignment="1" applyProtection="1">
      <alignment vertical="center"/>
    </xf>
    <xf numFmtId="0" fontId="75" fillId="0" borderId="32" xfId="38" applyFont="1" applyBorder="1" applyAlignment="1" applyProtection="1">
      <alignment horizontal="center" vertical="center"/>
    </xf>
    <xf numFmtId="0" fontId="75" fillId="0" borderId="33" xfId="38" applyFont="1" applyBorder="1" applyAlignment="1" applyProtection="1">
      <alignment horizontal="center" vertical="center"/>
    </xf>
    <xf numFmtId="0" fontId="75" fillId="24" borderId="34" xfId="0" applyFont="1" applyFill="1" applyBorder="1" applyAlignment="1" applyProtection="1">
      <alignment horizontal="center" vertical="center"/>
    </xf>
    <xf numFmtId="2" fontId="75" fillId="0" borderId="34" xfId="38" applyNumberFormat="1" applyFont="1" applyBorder="1" applyAlignment="1" applyProtection="1">
      <alignment horizontal="center" vertical="center"/>
    </xf>
    <xf numFmtId="0" fontId="75" fillId="0" borderId="34" xfId="38" applyFont="1" applyBorder="1" applyAlignment="1" applyProtection="1">
      <alignment horizontal="center" vertical="center"/>
    </xf>
    <xf numFmtId="0" fontId="75" fillId="0" borderId="34" xfId="38" applyFont="1" applyBorder="1" applyAlignment="1" applyProtection="1">
      <alignment horizontal="right" vertical="center"/>
    </xf>
    <xf numFmtId="0" fontId="75" fillId="0" borderId="34" xfId="38" applyFont="1" applyBorder="1" applyAlignment="1" applyProtection="1">
      <alignment vertical="center"/>
    </xf>
    <xf numFmtId="0" fontId="75" fillId="0" borderId="35" xfId="38" applyFont="1" applyBorder="1" applyAlignment="1" applyProtection="1">
      <alignment horizontal="center" vertical="center"/>
    </xf>
    <xf numFmtId="0" fontId="75" fillId="0" borderId="36" xfId="38" applyFont="1" applyBorder="1" applyAlignment="1" applyProtection="1">
      <alignment horizontal="center" vertical="center"/>
    </xf>
    <xf numFmtId="0" fontId="75" fillId="0" borderId="37" xfId="38" applyFont="1" applyBorder="1" applyAlignment="1" applyProtection="1">
      <alignment horizontal="center" vertical="center"/>
    </xf>
    <xf numFmtId="0" fontId="75" fillId="0" borderId="37" xfId="38" applyFont="1" applyBorder="1" applyAlignment="1" applyProtection="1">
      <alignment horizontal="right" vertical="center"/>
    </xf>
    <xf numFmtId="0" fontId="75" fillId="0" borderId="37" xfId="38" applyFont="1" applyBorder="1" applyAlignment="1" applyProtection="1">
      <alignment vertical="center"/>
    </xf>
    <xf numFmtId="0" fontId="75" fillId="0" borderId="38" xfId="38" applyFont="1" applyBorder="1" applyAlignment="1" applyProtection="1">
      <alignment horizontal="center" vertical="center"/>
    </xf>
    <xf numFmtId="0" fontId="75" fillId="0" borderId="39" xfId="38" applyFont="1" applyBorder="1" applyAlignment="1" applyProtection="1">
      <alignment horizontal="center" vertical="center"/>
    </xf>
    <xf numFmtId="0" fontId="75" fillId="0" borderId="40" xfId="38" applyFont="1" applyBorder="1" applyAlignment="1" applyProtection="1">
      <alignment horizontal="center" vertical="center"/>
    </xf>
    <xf numFmtId="0" fontId="75" fillId="0" borderId="41" xfId="38" applyFont="1" applyBorder="1" applyAlignment="1" applyProtection="1">
      <alignment horizontal="center" vertical="center"/>
    </xf>
    <xf numFmtId="0" fontId="76" fillId="0" borderId="0" xfId="0" applyFont="1" applyAlignment="1" applyProtection="1">
      <alignment horizontal="center"/>
    </xf>
    <xf numFmtId="0" fontId="77" fillId="24" borderId="0" xfId="0" applyFont="1" applyFill="1" applyBorder="1" applyAlignment="1" applyProtection="1">
      <alignment horizontal="center" vertical="center" wrapText="1"/>
    </xf>
    <xf numFmtId="0" fontId="77" fillId="2" borderId="42" xfId="0" applyFont="1" applyFill="1" applyBorder="1" applyAlignment="1" applyProtection="1">
      <alignment horizontal="center" vertical="center" wrapText="1"/>
    </xf>
    <xf numFmtId="0" fontId="77" fillId="2" borderId="14" xfId="0" applyFont="1" applyFill="1" applyBorder="1" applyAlignment="1" applyProtection="1">
      <alignment horizontal="center" vertical="center" wrapText="1"/>
    </xf>
    <xf numFmtId="0" fontId="77" fillId="2" borderId="43" xfId="0" applyFont="1" applyFill="1" applyBorder="1" applyAlignment="1" applyProtection="1">
      <alignment horizontal="center" vertical="center" wrapText="1"/>
    </xf>
    <xf numFmtId="1" fontId="76" fillId="0" borderId="26" xfId="0" applyNumberFormat="1" applyFont="1" applyBorder="1" applyAlignment="1" applyProtection="1">
      <alignment horizontal="center"/>
    </xf>
    <xf numFmtId="0" fontId="76" fillId="0" borderId="19" xfId="0" applyFont="1" applyBorder="1" applyAlignment="1" applyProtection="1">
      <alignment horizontal="center"/>
    </xf>
    <xf numFmtId="1" fontId="76" fillId="0" borderId="20" xfId="0" applyNumberFormat="1" applyFont="1" applyBorder="1" applyAlignment="1" applyProtection="1">
      <alignment horizontal="center"/>
    </xf>
    <xf numFmtId="1" fontId="76" fillId="0" borderId="21" xfId="0" applyNumberFormat="1" applyFont="1" applyBorder="1" applyAlignment="1" applyProtection="1">
      <alignment horizontal="center"/>
    </xf>
    <xf numFmtId="0" fontId="76" fillId="0" borderId="25" xfId="0" applyFont="1" applyBorder="1" applyAlignment="1" applyProtection="1">
      <alignment horizontal="center"/>
    </xf>
    <xf numFmtId="1" fontId="76" fillId="0" borderId="27" xfId="0" applyNumberFormat="1" applyFont="1" applyBorder="1" applyAlignment="1" applyProtection="1">
      <alignment horizontal="center"/>
    </xf>
    <xf numFmtId="0" fontId="76" fillId="0" borderId="33" xfId="0" applyFont="1" applyBorder="1" applyAlignment="1" applyProtection="1">
      <alignment horizontal="center"/>
    </xf>
    <xf numFmtId="1" fontId="76" fillId="0" borderId="34" xfId="0" applyNumberFormat="1" applyFont="1" applyBorder="1" applyAlignment="1" applyProtection="1">
      <alignment horizontal="center"/>
    </xf>
    <xf numFmtId="1" fontId="76" fillId="0" borderId="35" xfId="0" applyNumberFormat="1" applyFont="1" applyBorder="1" applyAlignment="1" applyProtection="1">
      <alignment horizontal="center"/>
    </xf>
    <xf numFmtId="0" fontId="76" fillId="0" borderId="44" xfId="0" applyFont="1" applyBorder="1" applyAlignment="1" applyProtection="1">
      <alignment horizontal="center"/>
    </xf>
    <xf numFmtId="0" fontId="77" fillId="2" borderId="45" xfId="0" applyFont="1" applyFill="1" applyBorder="1" applyAlignment="1" applyProtection="1">
      <alignment horizontal="center" vertical="center" wrapText="1"/>
    </xf>
    <xf numFmtId="0" fontId="77" fillId="2" borderId="46" xfId="0" applyFont="1" applyFill="1" applyBorder="1" applyAlignment="1" applyProtection="1">
      <alignment horizontal="center" vertical="center" wrapText="1"/>
    </xf>
    <xf numFmtId="0" fontId="77" fillId="2" borderId="47" xfId="0" applyFont="1" applyFill="1" applyBorder="1" applyAlignment="1" applyProtection="1">
      <alignment horizontal="center" vertical="center" wrapText="1"/>
    </xf>
    <xf numFmtId="0" fontId="82" fillId="0" borderId="0" xfId="0" applyFont="1" applyFill="1" applyBorder="1" applyAlignment="1" applyProtection="1">
      <alignment horizontal="center" vertical="center"/>
    </xf>
    <xf numFmtId="0" fontId="83" fillId="0" borderId="0" xfId="0" applyFont="1" applyFill="1" applyBorder="1" applyAlignment="1" applyProtection="1">
      <alignment horizontal="center" vertical="center" wrapText="1"/>
    </xf>
    <xf numFmtId="0" fontId="29" fillId="0" borderId="0" xfId="0" applyFont="1" applyFill="1" applyBorder="1" applyAlignment="1" applyProtection="1">
      <alignment horizontal="center" vertical="center" wrapText="1"/>
    </xf>
    <xf numFmtId="0" fontId="79" fillId="0" borderId="0" xfId="0" applyFont="1" applyFill="1" applyBorder="1" applyAlignment="1" applyProtection="1">
      <alignment horizontal="center" vertical="center" wrapText="1"/>
    </xf>
    <xf numFmtId="0" fontId="79" fillId="26" borderId="0" xfId="0" applyFont="1" applyFill="1" applyBorder="1" applyAlignment="1" applyProtection="1">
      <alignment horizontal="center" vertical="center" wrapText="1"/>
    </xf>
    <xf numFmtId="0" fontId="29" fillId="0" borderId="0" xfId="0" applyFont="1" applyAlignment="1" applyProtection="1">
      <alignment horizontal="center"/>
    </xf>
    <xf numFmtId="0" fontId="29" fillId="0" borderId="0" xfId="0" applyFont="1" applyAlignment="1" applyProtection="1">
      <alignment horizontal="center" vertical="center"/>
    </xf>
    <xf numFmtId="0" fontId="31" fillId="0" borderId="0" xfId="0" applyFont="1" applyAlignment="1" applyProtection="1">
      <alignment horizontal="center" vertical="center"/>
    </xf>
    <xf numFmtId="0" fontId="31" fillId="26" borderId="0" xfId="0" applyFont="1" applyFill="1" applyBorder="1" applyAlignment="1" applyProtection="1">
      <alignment horizontal="center" vertical="center" wrapText="1"/>
    </xf>
    <xf numFmtId="1" fontId="29" fillId="27" borderId="0" xfId="0" applyNumberFormat="1" applyFont="1" applyFill="1" applyBorder="1" applyAlignment="1" applyProtection="1">
      <alignment horizontal="center"/>
    </xf>
    <xf numFmtId="0" fontId="29" fillId="25" borderId="0" xfId="0" applyFont="1" applyFill="1" applyAlignment="1" applyProtection="1">
      <alignment horizontal="center"/>
    </xf>
    <xf numFmtId="0" fontId="80" fillId="25" borderId="0" xfId="0" applyFont="1" applyFill="1" applyAlignment="1" applyProtection="1">
      <alignment horizontal="center"/>
    </xf>
    <xf numFmtId="1" fontId="29" fillId="25" borderId="0" xfId="0" applyNumberFormat="1" applyFont="1" applyFill="1" applyAlignment="1" applyProtection="1">
      <alignment horizontal="center"/>
    </xf>
    <xf numFmtId="0" fontId="29" fillId="24" borderId="0" xfId="0" applyFont="1" applyFill="1" applyAlignment="1" applyProtection="1">
      <alignment horizontal="center"/>
    </xf>
    <xf numFmtId="0" fontId="40" fillId="25" borderId="0" xfId="0" applyFont="1" applyFill="1" applyAlignment="1" applyProtection="1">
      <alignment horizontal="center"/>
    </xf>
    <xf numFmtId="0" fontId="81" fillId="24" borderId="0" xfId="0" applyFont="1" applyFill="1" applyAlignment="1" applyProtection="1">
      <alignment horizontal="left"/>
    </xf>
    <xf numFmtId="1" fontId="40" fillId="25" borderId="0" xfId="0" applyNumberFormat="1" applyFont="1" applyFill="1" applyAlignment="1" applyProtection="1">
      <alignment horizontal="center"/>
    </xf>
    <xf numFmtId="0" fontId="40" fillId="24" borderId="0" xfId="0" applyFont="1" applyFill="1" applyAlignment="1" applyProtection="1">
      <alignment horizontal="center"/>
    </xf>
    <xf numFmtId="0" fontId="40" fillId="25" borderId="0" xfId="0" applyFont="1" applyFill="1" applyAlignment="1" applyProtection="1">
      <alignment horizontal="left"/>
    </xf>
    <xf numFmtId="0" fontId="40" fillId="24" borderId="0" xfId="0" applyFont="1" applyFill="1" applyBorder="1" applyAlignment="1" applyProtection="1">
      <alignment horizontal="center"/>
    </xf>
    <xf numFmtId="0" fontId="40" fillId="25" borderId="0" xfId="0" applyFont="1" applyFill="1" applyBorder="1" applyAlignment="1" applyProtection="1">
      <alignment horizontal="center"/>
    </xf>
    <xf numFmtId="0" fontId="40" fillId="25" borderId="0" xfId="0" applyFont="1" applyFill="1" applyAlignment="1" applyProtection="1">
      <alignment horizontal="center" vertical="center"/>
    </xf>
    <xf numFmtId="0" fontId="40" fillId="25" borderId="0" xfId="0" applyFont="1" applyFill="1" applyBorder="1" applyAlignment="1" applyProtection="1">
      <alignment horizontal="center" vertical="center"/>
    </xf>
    <xf numFmtId="0" fontId="41" fillId="25" borderId="0" xfId="0" applyFont="1" applyFill="1" applyAlignment="1" applyProtection="1">
      <alignment horizontal="center" vertical="center"/>
    </xf>
    <xf numFmtId="0" fontId="40" fillId="25" borderId="0" xfId="0" applyFont="1" applyFill="1" applyAlignment="1" applyProtection="1">
      <alignment vertical="center"/>
    </xf>
    <xf numFmtId="0" fontId="40" fillId="25" borderId="0" xfId="0" applyFont="1" applyFill="1" applyAlignment="1">
      <alignment horizontal="center"/>
    </xf>
    <xf numFmtId="0" fontId="41" fillId="24" borderId="0" xfId="0" applyFont="1" applyFill="1" applyBorder="1" applyAlignment="1" applyProtection="1">
      <alignment horizontal="center" vertical="center"/>
    </xf>
    <xf numFmtId="0" fontId="41" fillId="25" borderId="0" xfId="0" applyFont="1" applyFill="1" applyBorder="1" applyAlignment="1" applyProtection="1">
      <alignment horizontal="center"/>
    </xf>
    <xf numFmtId="0" fontId="40" fillId="25" borderId="0" xfId="0" applyFont="1" applyFill="1" applyBorder="1" applyAlignment="1">
      <alignment horizontal="center"/>
    </xf>
    <xf numFmtId="0" fontId="30" fillId="0" borderId="48" xfId="0" applyFont="1" applyBorder="1" applyAlignment="1" applyProtection="1">
      <alignment horizontal="center" vertical="center" wrapText="1"/>
    </xf>
    <xf numFmtId="1" fontId="76" fillId="25" borderId="21" xfId="0" applyNumberFormat="1" applyFont="1" applyFill="1" applyBorder="1" applyAlignment="1" applyProtection="1">
      <alignment horizontal="center"/>
    </xf>
    <xf numFmtId="0" fontId="29" fillId="0" borderId="10" xfId="0" applyFont="1" applyFill="1" applyBorder="1" applyAlignment="1" applyProtection="1">
      <alignment horizontal="center" vertical="center"/>
    </xf>
    <xf numFmtId="0" fontId="29" fillId="0" borderId="49" xfId="0" applyFont="1" applyFill="1" applyBorder="1" applyAlignment="1" applyProtection="1">
      <alignment horizontal="center" vertical="center"/>
    </xf>
    <xf numFmtId="0" fontId="21" fillId="0" borderId="50" xfId="0" applyFont="1" applyFill="1" applyBorder="1" applyAlignment="1" applyProtection="1">
      <alignment horizontal="center" vertical="center"/>
    </xf>
    <xf numFmtId="0" fontId="21" fillId="0" borderId="51" xfId="0" applyFont="1" applyFill="1" applyBorder="1" applyAlignment="1" applyProtection="1">
      <alignment horizontal="center" vertical="center"/>
    </xf>
    <xf numFmtId="0" fontId="21" fillId="28" borderId="52" xfId="0" applyFont="1" applyFill="1" applyBorder="1" applyAlignment="1" applyProtection="1">
      <alignment horizontal="center" vertical="center"/>
      <protection locked="0"/>
    </xf>
    <xf numFmtId="1" fontId="29" fillId="0" borderId="49" xfId="0" applyNumberFormat="1" applyFont="1" applyBorder="1" applyAlignment="1" applyProtection="1">
      <alignment horizontal="center" vertical="center"/>
    </xf>
    <xf numFmtId="1" fontId="21" fillId="0" borderId="50" xfId="0" applyNumberFormat="1" applyFont="1" applyBorder="1" applyAlignment="1" applyProtection="1">
      <alignment horizontal="center" vertical="center"/>
    </xf>
    <xf numFmtId="1" fontId="21" fillId="0" borderId="51" xfId="0" applyNumberFormat="1" applyFont="1" applyBorder="1" applyAlignment="1" applyProtection="1">
      <alignment horizontal="center" vertical="center"/>
    </xf>
    <xf numFmtId="1" fontId="21" fillId="0" borderId="0" xfId="0" applyNumberFormat="1" applyFont="1" applyBorder="1" applyAlignment="1" applyProtection="1">
      <alignment horizontal="center" vertical="center"/>
    </xf>
    <xf numFmtId="1" fontId="21" fillId="0" borderId="53" xfId="0" applyNumberFormat="1" applyFont="1" applyBorder="1" applyAlignment="1" applyProtection="1">
      <alignment horizontal="center" vertical="center"/>
    </xf>
    <xf numFmtId="1" fontId="78" fillId="27" borderId="0" xfId="0" applyNumberFormat="1" applyFont="1" applyFill="1" applyBorder="1" applyAlignment="1" applyProtection="1">
      <alignment horizontal="center" vertical="center"/>
    </xf>
    <xf numFmtId="1" fontId="82" fillId="0" borderId="0" xfId="0" applyNumberFormat="1" applyFont="1" applyFill="1" applyBorder="1" applyAlignment="1" applyProtection="1">
      <alignment horizontal="center" vertical="center"/>
    </xf>
    <xf numFmtId="1" fontId="29" fillId="0" borderId="0" xfId="0" applyNumberFormat="1" applyFont="1" applyFill="1" applyBorder="1" applyAlignment="1" applyProtection="1">
      <alignment horizontal="center" vertical="center"/>
    </xf>
    <xf numFmtId="0" fontId="29" fillId="0" borderId="11" xfId="0" applyFont="1" applyFill="1" applyBorder="1" applyAlignment="1" applyProtection="1">
      <alignment horizontal="center" vertical="center"/>
    </xf>
    <xf numFmtId="0" fontId="29" fillId="0" borderId="12" xfId="0" applyFont="1" applyFill="1" applyBorder="1" applyAlignment="1" applyProtection="1">
      <alignment horizontal="center" vertical="center"/>
    </xf>
    <xf numFmtId="0" fontId="21" fillId="0" borderId="0" xfId="0" applyFont="1" applyFill="1" applyBorder="1" applyAlignment="1" applyProtection="1">
      <alignment horizontal="center" vertical="center"/>
    </xf>
    <xf numFmtId="0" fontId="21" fillId="0" borderId="54" xfId="0" applyFont="1" applyFill="1" applyBorder="1" applyAlignment="1" applyProtection="1">
      <alignment horizontal="center" vertical="center"/>
    </xf>
    <xf numFmtId="0" fontId="21" fillId="28" borderId="55" xfId="0" applyFont="1" applyFill="1" applyBorder="1" applyAlignment="1" applyProtection="1">
      <alignment horizontal="center" vertical="center"/>
      <protection locked="0"/>
    </xf>
    <xf numFmtId="1" fontId="29" fillId="0" borderId="12" xfId="0" applyNumberFormat="1" applyFont="1" applyBorder="1" applyAlignment="1" applyProtection="1">
      <alignment horizontal="center" vertical="center"/>
    </xf>
    <xf numFmtId="1" fontId="21" fillId="0" borderId="54" xfId="0" applyNumberFormat="1" applyFont="1" applyBorder="1" applyAlignment="1" applyProtection="1">
      <alignment horizontal="center" vertical="center"/>
    </xf>
    <xf numFmtId="0" fontId="21" fillId="24" borderId="0" xfId="0" applyFont="1" applyFill="1" applyBorder="1" applyAlignment="1" applyProtection="1">
      <alignment horizontal="center" vertical="center"/>
    </xf>
    <xf numFmtId="2" fontId="21" fillId="24" borderId="0" xfId="0" applyNumberFormat="1" applyFont="1" applyFill="1" applyBorder="1" applyAlignment="1" applyProtection="1">
      <alignment horizontal="center" vertical="center"/>
    </xf>
    <xf numFmtId="1" fontId="21" fillId="24" borderId="0" xfId="0" applyNumberFormat="1" applyFont="1" applyFill="1" applyBorder="1" applyAlignment="1" applyProtection="1">
      <alignment horizontal="center" vertical="center"/>
    </xf>
    <xf numFmtId="0" fontId="29" fillId="0" borderId="57" xfId="0" applyFont="1" applyFill="1" applyBorder="1" applyAlignment="1" applyProtection="1">
      <alignment horizontal="center" vertical="center"/>
    </xf>
    <xf numFmtId="0" fontId="29" fillId="0" borderId="13" xfId="0" applyFont="1" applyFill="1" applyBorder="1" applyAlignment="1" applyProtection="1">
      <alignment horizontal="center" vertical="center"/>
    </xf>
    <xf numFmtId="0" fontId="21" fillId="0" borderId="48"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28" borderId="59" xfId="0" applyFont="1" applyFill="1" applyBorder="1" applyAlignment="1" applyProtection="1">
      <alignment horizontal="center" vertical="center"/>
      <protection locked="0"/>
    </xf>
    <xf numFmtId="1" fontId="29" fillId="0" borderId="13" xfId="0" applyNumberFormat="1" applyFont="1" applyBorder="1" applyAlignment="1" applyProtection="1">
      <alignment horizontal="center" vertical="center"/>
    </xf>
    <xf numFmtId="1" fontId="21" fillId="0" borderId="48" xfId="0" applyNumberFormat="1" applyFont="1" applyBorder="1" applyAlignment="1" applyProtection="1">
      <alignment horizontal="center" vertical="center"/>
    </xf>
    <xf numFmtId="1" fontId="21" fillId="0" borderId="58" xfId="0" applyNumberFormat="1" applyFont="1" applyBorder="1" applyAlignment="1" applyProtection="1">
      <alignment horizontal="center" vertical="center"/>
    </xf>
    <xf numFmtId="1" fontId="21" fillId="0" borderId="60" xfId="0" applyNumberFormat="1" applyFont="1" applyBorder="1" applyAlignment="1" applyProtection="1">
      <alignment horizontal="center" vertical="center"/>
    </xf>
    <xf numFmtId="0" fontId="30" fillId="0" borderId="48" xfId="0" applyFont="1" applyFill="1" applyBorder="1" applyAlignment="1" applyProtection="1">
      <alignment horizontal="center" vertical="center"/>
    </xf>
    <xf numFmtId="0" fontId="82" fillId="0" borderId="48" xfId="0" applyFont="1" applyBorder="1" applyAlignment="1" applyProtection="1">
      <alignment horizontal="center" vertical="center" wrapText="1"/>
    </xf>
    <xf numFmtId="0" fontId="82" fillId="0" borderId="48" xfId="0" applyFont="1" applyBorder="1" applyAlignment="1" applyProtection="1">
      <alignment horizontal="center" vertical="center"/>
    </xf>
    <xf numFmtId="0" fontId="31" fillId="0" borderId="48" xfId="0" applyFont="1" applyBorder="1" applyAlignment="1" applyProtection="1">
      <alignment horizontal="center" vertical="center" wrapText="1"/>
    </xf>
    <xf numFmtId="0" fontId="31" fillId="0" borderId="48" xfId="0" applyFont="1" applyBorder="1" applyAlignment="1" applyProtection="1">
      <alignment horizontal="center" vertical="center"/>
    </xf>
    <xf numFmtId="0" fontId="30" fillId="0" borderId="48" xfId="0" applyFont="1" applyBorder="1" applyAlignment="1" applyProtection="1">
      <alignment horizontal="center" vertical="center"/>
    </xf>
    <xf numFmtId="0" fontId="21" fillId="0" borderId="0" xfId="0" applyFont="1" applyFill="1" applyAlignment="1" applyProtection="1">
      <alignment horizontal="center" vertical="center"/>
    </xf>
    <xf numFmtId="0" fontId="21" fillId="0" borderId="0" xfId="0" applyFont="1" applyAlignment="1" applyProtection="1">
      <alignment horizontal="center" vertical="center"/>
    </xf>
    <xf numFmtId="0" fontId="36" fillId="0" borderId="0" xfId="0" applyFont="1" applyBorder="1" applyAlignment="1" applyProtection="1">
      <alignment horizontal="center" vertical="center"/>
    </xf>
    <xf numFmtId="0" fontId="21" fillId="0" borderId="0" xfId="0" applyFont="1" applyAlignment="1" applyProtection="1">
      <alignment horizontal="right" vertical="center"/>
    </xf>
    <xf numFmtId="0" fontId="29" fillId="25" borderId="0" xfId="0" applyFont="1" applyFill="1" applyAlignment="1" applyProtection="1">
      <alignment horizontal="center" vertical="center"/>
    </xf>
    <xf numFmtId="0" fontId="29" fillId="0" borderId="0" xfId="0" applyFont="1" applyFill="1" applyBorder="1" applyAlignment="1" applyProtection="1">
      <alignment horizontal="center" vertical="center"/>
    </xf>
    <xf numFmtId="0" fontId="29" fillId="0" borderId="0" xfId="0" applyFont="1" applyFill="1" applyBorder="1" applyAlignment="1" applyProtection="1">
      <alignment vertical="center"/>
    </xf>
    <xf numFmtId="0" fontId="42" fillId="0" borderId="0" xfId="0" applyFont="1" applyAlignment="1" applyProtection="1">
      <alignment horizontal="right" vertical="center"/>
    </xf>
    <xf numFmtId="0" fontId="44" fillId="0" borderId="0" xfId="0" applyFont="1" applyAlignment="1" applyProtection="1">
      <alignment horizontal="left" vertical="center"/>
    </xf>
    <xf numFmtId="0" fontId="45" fillId="0" borderId="0" xfId="0" applyFont="1" applyAlignment="1" applyProtection="1">
      <alignment horizontal="center" vertical="center"/>
    </xf>
    <xf numFmtId="2" fontId="21" fillId="0" borderId="0" xfId="0" applyNumberFormat="1" applyFont="1" applyAlignment="1" applyProtection="1">
      <alignment horizontal="center" vertical="center"/>
    </xf>
    <xf numFmtId="0" fontId="30" fillId="0" borderId="0" xfId="0" applyFont="1" applyAlignment="1" applyProtection="1">
      <alignment horizontal="right" vertical="center"/>
    </xf>
    <xf numFmtId="0" fontId="38" fillId="0" borderId="0" xfId="0" applyFont="1" applyAlignment="1" applyProtection="1">
      <alignment horizontal="center" vertical="center"/>
    </xf>
    <xf numFmtId="0" fontId="82" fillId="0" borderId="0" xfId="0" applyFont="1" applyFill="1" applyBorder="1" applyAlignment="1" applyProtection="1">
      <alignment horizontal="left" vertical="center"/>
    </xf>
    <xf numFmtId="1" fontId="29" fillId="24" borderId="0" xfId="0" applyNumberFormat="1" applyFont="1" applyFill="1" applyBorder="1" applyAlignment="1" applyProtection="1">
      <alignment horizontal="center" vertical="center"/>
    </xf>
    <xf numFmtId="0" fontId="29" fillId="24" borderId="0" xfId="0" applyFont="1" applyFill="1" applyBorder="1" applyAlignment="1" applyProtection="1">
      <alignment horizontal="center" vertical="center"/>
    </xf>
    <xf numFmtId="0" fontId="30" fillId="24" borderId="0" xfId="0" applyFont="1" applyFill="1" applyBorder="1" applyAlignment="1" applyProtection="1">
      <alignment horizontal="center" vertical="center"/>
    </xf>
    <xf numFmtId="2" fontId="30" fillId="24" borderId="0" xfId="0" applyNumberFormat="1" applyFont="1" applyFill="1" applyAlignment="1" applyProtection="1">
      <alignment horizontal="center" vertical="center"/>
    </xf>
    <xf numFmtId="2" fontId="29" fillId="25" borderId="0" xfId="0" applyNumberFormat="1" applyFont="1" applyFill="1" applyAlignment="1" applyProtection="1">
      <alignment horizontal="center" vertical="center"/>
    </xf>
    <xf numFmtId="0" fontId="42" fillId="0" borderId="0" xfId="0" applyFont="1" applyAlignment="1" applyProtection="1">
      <alignment horizontal="center" vertical="center"/>
    </xf>
    <xf numFmtId="1" fontId="21" fillId="0" borderId="10" xfId="0" applyNumberFormat="1" applyFont="1" applyBorder="1" applyAlignment="1" applyProtection="1">
      <alignment horizontal="center" vertical="center"/>
    </xf>
    <xf numFmtId="1" fontId="21" fillId="0" borderId="11" xfId="0" applyNumberFormat="1" applyFont="1" applyBorder="1" applyAlignment="1" applyProtection="1">
      <alignment horizontal="center" vertical="center"/>
    </xf>
    <xf numFmtId="1" fontId="21" fillId="0" borderId="57" xfId="0" applyNumberFormat="1" applyFont="1" applyBorder="1" applyAlignment="1" applyProtection="1">
      <alignment horizontal="center" vertical="center"/>
    </xf>
    <xf numFmtId="0" fontId="21" fillId="28" borderId="0" xfId="0" applyFont="1" applyFill="1" applyBorder="1" applyAlignment="1" applyProtection="1">
      <alignment horizontal="center" vertical="center"/>
      <protection locked="0"/>
    </xf>
    <xf numFmtId="0" fontId="21" fillId="29" borderId="12" xfId="0" applyFont="1" applyFill="1" applyBorder="1" applyAlignment="1" applyProtection="1">
      <alignment horizontal="center" vertical="center"/>
      <protection locked="0"/>
    </xf>
    <xf numFmtId="0" fontId="21" fillId="24" borderId="0" xfId="0" applyFont="1" applyFill="1" applyAlignment="1" applyProtection="1">
      <alignment horizontal="center" vertical="center"/>
    </xf>
    <xf numFmtId="0" fontId="29" fillId="24" borderId="0" xfId="0" applyFont="1" applyFill="1" applyAlignment="1" applyProtection="1">
      <alignment horizontal="center" vertical="center"/>
    </xf>
    <xf numFmtId="0" fontId="21" fillId="29" borderId="13" xfId="0" applyFont="1" applyFill="1" applyBorder="1" applyAlignment="1" applyProtection="1">
      <alignment horizontal="center" vertical="center"/>
      <protection locked="0"/>
    </xf>
    <xf numFmtId="0" fontId="21" fillId="28" borderId="48" xfId="0" applyFont="1" applyFill="1" applyBorder="1" applyAlignment="1" applyProtection="1">
      <alignment horizontal="center" vertical="center"/>
      <protection locked="0"/>
    </xf>
    <xf numFmtId="0" fontId="21" fillId="25" borderId="0" xfId="0" applyFont="1" applyFill="1" applyBorder="1" applyAlignment="1" applyProtection="1">
      <alignment horizontal="center" vertical="center"/>
    </xf>
    <xf numFmtId="0" fontId="21" fillId="28" borderId="62" xfId="0" applyFont="1" applyFill="1" applyBorder="1" applyAlignment="1" applyProtection="1">
      <alignment horizontal="center" vertical="center"/>
      <protection locked="0"/>
    </xf>
    <xf numFmtId="0" fontId="21" fillId="28" borderId="63" xfId="0" applyFont="1" applyFill="1" applyBorder="1" applyAlignment="1" applyProtection="1">
      <alignment horizontal="center" vertical="center"/>
      <protection locked="0"/>
    </xf>
    <xf numFmtId="0" fontId="21" fillId="28" borderId="64" xfId="0" applyFont="1" applyFill="1" applyBorder="1" applyAlignment="1" applyProtection="1">
      <alignment horizontal="center" vertical="center"/>
      <protection locked="0"/>
    </xf>
    <xf numFmtId="0" fontId="21" fillId="28" borderId="65" xfId="0" applyFont="1" applyFill="1" applyBorder="1" applyAlignment="1" applyProtection="1">
      <alignment horizontal="center" vertical="center"/>
      <protection locked="0"/>
    </xf>
    <xf numFmtId="0" fontId="21" fillId="28" borderId="66" xfId="0" applyFont="1" applyFill="1" applyBorder="1" applyAlignment="1" applyProtection="1">
      <alignment horizontal="center" vertical="center"/>
      <protection locked="0"/>
    </xf>
    <xf numFmtId="2" fontId="29" fillId="0" borderId="0" xfId="0" applyNumberFormat="1" applyFont="1" applyFill="1" applyBorder="1" applyAlignment="1" applyProtection="1">
      <alignment horizontal="center" vertical="center"/>
    </xf>
    <xf numFmtId="0" fontId="84" fillId="0" borderId="0" xfId="0" applyFont="1" applyFill="1" applyBorder="1" applyAlignment="1" applyProtection="1">
      <alignment horizontal="center" vertical="center" wrapText="1"/>
    </xf>
    <xf numFmtId="0" fontId="21" fillId="0" borderId="0" xfId="0" applyFont="1" applyFill="1" applyAlignment="1" applyProtection="1">
      <alignment horizontal="left" vertical="center"/>
    </xf>
    <xf numFmtId="0" fontId="29" fillId="0" borderId="0" xfId="0" applyFont="1" applyBorder="1" applyAlignment="1" applyProtection="1">
      <alignment horizontal="left" vertical="center"/>
    </xf>
    <xf numFmtId="0" fontId="30" fillId="24" borderId="67" xfId="0" applyFont="1" applyFill="1" applyBorder="1" applyAlignment="1" applyProtection="1">
      <alignment horizontal="right" vertical="center"/>
    </xf>
    <xf numFmtId="0" fontId="38" fillId="28" borderId="67" xfId="0" applyFont="1" applyFill="1" applyBorder="1" applyAlignment="1" applyProtection="1">
      <alignment horizontal="center" vertical="center"/>
      <protection locked="0"/>
    </xf>
    <xf numFmtId="0" fontId="29" fillId="0" borderId="67" xfId="0" applyFont="1" applyBorder="1" applyAlignment="1" applyProtection="1">
      <alignment horizontal="left" vertical="center"/>
    </xf>
    <xf numFmtId="0" fontId="37" fillId="0" borderId="0" xfId="0" applyFont="1" applyBorder="1" applyAlignment="1" applyProtection="1">
      <alignment horizontal="center" vertical="center"/>
    </xf>
    <xf numFmtId="0" fontId="37" fillId="0" borderId="48" xfId="0" applyFont="1" applyBorder="1" applyAlignment="1" applyProtection="1">
      <alignment horizontal="center" vertical="center"/>
    </xf>
    <xf numFmtId="2" fontId="29" fillId="0" borderId="0" xfId="0" applyNumberFormat="1" applyFont="1" applyFill="1" applyBorder="1" applyAlignment="1" applyProtection="1">
      <alignment horizontal="left" vertical="center"/>
    </xf>
    <xf numFmtId="0" fontId="29" fillId="0" borderId="0" xfId="0" applyFont="1" applyFill="1" applyBorder="1" applyAlignment="1" applyProtection="1">
      <alignment horizontal="left" vertical="center"/>
    </xf>
    <xf numFmtId="1" fontId="21" fillId="0" borderId="0" xfId="0" applyNumberFormat="1" applyFont="1" applyAlignment="1" applyProtection="1">
      <alignment vertical="center"/>
    </xf>
    <xf numFmtId="0" fontId="85" fillId="0" borderId="0" xfId="0" applyFont="1" applyAlignment="1" applyProtection="1">
      <alignment vertical="center" wrapText="1"/>
    </xf>
    <xf numFmtId="1" fontId="21" fillId="0" borderId="50" xfId="0" applyNumberFormat="1" applyFont="1" applyFill="1" applyBorder="1" applyAlignment="1" applyProtection="1">
      <alignment horizontal="center" vertical="center"/>
    </xf>
    <xf numFmtId="0" fontId="37" fillId="0" borderId="0" xfId="0" applyFont="1" applyBorder="1" applyAlignment="1" applyProtection="1">
      <alignment horizontal="center" vertical="center" wrapText="1"/>
    </xf>
    <xf numFmtId="0" fontId="37" fillId="31" borderId="0" xfId="0" applyFont="1" applyFill="1" applyBorder="1" applyAlignment="1" applyProtection="1">
      <alignment horizontal="center" vertical="center" wrapText="1"/>
    </xf>
    <xf numFmtId="2" fontId="21" fillId="0" borderId="0" xfId="0" applyNumberFormat="1" applyFont="1" applyAlignment="1" applyProtection="1">
      <alignment horizontal="left" vertical="center"/>
    </xf>
    <xf numFmtId="1" fontId="42" fillId="0" borderId="0" xfId="0" applyNumberFormat="1" applyFont="1" applyAlignment="1" applyProtection="1">
      <alignment horizontal="right" vertical="center"/>
    </xf>
    <xf numFmtId="1" fontId="21" fillId="0" borderId="0" xfId="0" applyNumberFormat="1" applyFont="1" applyFill="1" applyBorder="1" applyAlignment="1" applyProtection="1">
      <alignment horizontal="center" vertical="center"/>
    </xf>
    <xf numFmtId="1" fontId="21" fillId="0" borderId="48" xfId="0" applyNumberFormat="1" applyFont="1" applyFill="1" applyBorder="1" applyAlignment="1" applyProtection="1">
      <alignment horizontal="center" vertical="center"/>
    </xf>
    <xf numFmtId="0" fontId="21" fillId="32" borderId="68" xfId="0" applyFont="1" applyFill="1" applyBorder="1" applyAlignment="1" applyProtection="1">
      <alignment horizontal="center" vertical="center"/>
    </xf>
    <xf numFmtId="0" fontId="21" fillId="0" borderId="69" xfId="0" applyFont="1" applyFill="1" applyBorder="1" applyAlignment="1" applyProtection="1">
      <alignment horizontal="center" vertical="center"/>
    </xf>
    <xf numFmtId="0" fontId="21" fillId="0" borderId="69" xfId="0" applyFont="1" applyBorder="1" applyAlignment="1" applyProtection="1">
      <alignment horizontal="center" vertical="center"/>
    </xf>
    <xf numFmtId="0" fontId="30" fillId="0" borderId="0" xfId="0" applyFont="1" applyAlignment="1" applyProtection="1">
      <alignment horizontal="center" vertical="center" wrapText="1"/>
    </xf>
    <xf numFmtId="1" fontId="21" fillId="26" borderId="60" xfId="0" applyNumberFormat="1" applyFont="1" applyFill="1" applyBorder="1" applyAlignment="1" applyProtection="1">
      <alignment horizontal="center"/>
    </xf>
    <xf numFmtId="1" fontId="21" fillId="26" borderId="0" xfId="0" applyNumberFormat="1" applyFont="1" applyFill="1" applyBorder="1" applyAlignment="1" applyProtection="1">
      <alignment horizontal="center"/>
    </xf>
    <xf numFmtId="1" fontId="21" fillId="26" borderId="53" xfId="0" applyNumberFormat="1" applyFont="1" applyFill="1" applyBorder="1" applyAlignment="1" applyProtection="1">
      <alignment horizontal="center"/>
    </xf>
    <xf numFmtId="1" fontId="21" fillId="0" borderId="70" xfId="0" applyNumberFormat="1" applyFont="1" applyBorder="1" applyAlignment="1" applyProtection="1">
      <alignment horizontal="center"/>
    </xf>
    <xf numFmtId="1" fontId="21" fillId="0" borderId="71" xfId="0" applyNumberFormat="1" applyFont="1" applyBorder="1" applyAlignment="1" applyProtection="1">
      <alignment horizontal="center"/>
    </xf>
    <xf numFmtId="1" fontId="21" fillId="0" borderId="72" xfId="0" applyNumberFormat="1" applyFont="1" applyBorder="1" applyAlignment="1" applyProtection="1">
      <alignment horizontal="center"/>
    </xf>
    <xf numFmtId="1" fontId="76" fillId="0" borderId="73" xfId="0" applyNumberFormat="1" applyFont="1" applyBorder="1" applyAlignment="1" applyProtection="1">
      <alignment horizontal="center"/>
    </xf>
    <xf numFmtId="1" fontId="76" fillId="0" borderId="74" xfId="0" applyNumberFormat="1" applyFont="1" applyBorder="1" applyAlignment="1" applyProtection="1">
      <alignment horizontal="center"/>
    </xf>
    <xf numFmtId="1" fontId="76" fillId="0" borderId="75" xfId="0" applyNumberFormat="1" applyFont="1" applyBorder="1" applyAlignment="1" applyProtection="1">
      <alignment horizontal="center"/>
    </xf>
    <xf numFmtId="1" fontId="76" fillId="25" borderId="27" xfId="0" applyNumberFormat="1" applyFont="1" applyFill="1" applyBorder="1" applyAlignment="1" applyProtection="1">
      <alignment horizontal="center"/>
    </xf>
    <xf numFmtId="1" fontId="76" fillId="25" borderId="35" xfId="0" applyNumberFormat="1" applyFont="1" applyFill="1" applyBorder="1" applyAlignment="1" applyProtection="1">
      <alignment horizontal="center"/>
    </xf>
    <xf numFmtId="0" fontId="33" fillId="0" borderId="0" xfId="0" applyFont="1" applyAlignment="1" applyProtection="1">
      <alignment horizontal="right" vertical="center"/>
    </xf>
    <xf numFmtId="0" fontId="21" fillId="28" borderId="76" xfId="0" applyFont="1" applyFill="1" applyBorder="1" applyAlignment="1" applyProtection="1">
      <alignment horizontal="center" vertical="center"/>
      <protection locked="0"/>
    </xf>
    <xf numFmtId="0" fontId="40" fillId="24" borderId="77" xfId="0" applyFont="1" applyFill="1" applyBorder="1" applyAlignment="1" applyProtection="1">
      <alignment horizontal="center" vertical="center"/>
    </xf>
    <xf numFmtId="0" fontId="21" fillId="28" borderId="78" xfId="0" applyFont="1" applyFill="1" applyBorder="1" applyAlignment="1" applyProtection="1">
      <alignment horizontal="center" vertical="center"/>
      <protection locked="0"/>
    </xf>
    <xf numFmtId="0" fontId="40" fillId="24" borderId="79" xfId="0" applyFont="1" applyFill="1" applyBorder="1" applyAlignment="1" applyProtection="1">
      <alignment horizontal="center" vertical="center"/>
    </xf>
    <xf numFmtId="0" fontId="21" fillId="28" borderId="80" xfId="0" applyFont="1" applyFill="1" applyBorder="1" applyAlignment="1" applyProtection="1">
      <alignment horizontal="center" vertical="center"/>
      <protection locked="0"/>
    </xf>
    <xf numFmtId="0" fontId="40" fillId="24" borderId="81" xfId="0" applyFont="1" applyFill="1" applyBorder="1" applyAlignment="1" applyProtection="1">
      <alignment horizontal="center" vertical="center"/>
    </xf>
    <xf numFmtId="0" fontId="21" fillId="28" borderId="82" xfId="0" applyFont="1" applyFill="1" applyBorder="1" applyAlignment="1" applyProtection="1">
      <alignment horizontal="center" vertical="center"/>
      <protection locked="0"/>
    </xf>
    <xf numFmtId="0" fontId="38" fillId="33" borderId="0" xfId="0" applyFont="1" applyFill="1" applyAlignment="1" applyProtection="1">
      <alignment horizontal="center" vertical="center"/>
      <protection locked="0"/>
    </xf>
    <xf numFmtId="0" fontId="21" fillId="33" borderId="83" xfId="0" applyFont="1" applyFill="1" applyBorder="1" applyAlignment="1" applyProtection="1">
      <alignment horizontal="center" vertical="center"/>
      <protection locked="0"/>
    </xf>
    <xf numFmtId="0" fontId="21" fillId="33" borderId="84" xfId="0" applyFont="1" applyFill="1" applyBorder="1" applyAlignment="1" applyProtection="1">
      <alignment horizontal="center" vertical="center"/>
      <protection locked="0"/>
    </xf>
    <xf numFmtId="0" fontId="21" fillId="33" borderId="85" xfId="0" applyFont="1" applyFill="1" applyBorder="1" applyAlignment="1" applyProtection="1">
      <alignment horizontal="center" vertical="center"/>
      <protection locked="0"/>
    </xf>
    <xf numFmtId="0" fontId="21" fillId="0" borderId="83" xfId="0" applyFont="1" applyFill="1" applyBorder="1" applyAlignment="1" applyProtection="1">
      <alignment horizontal="center" vertical="center"/>
    </xf>
    <xf numFmtId="0" fontId="21" fillId="0" borderId="84" xfId="0" applyFont="1" applyFill="1" applyBorder="1" applyAlignment="1" applyProtection="1">
      <alignment horizontal="center" vertical="center"/>
    </xf>
    <xf numFmtId="0" fontId="21" fillId="0" borderId="85" xfId="0" applyFont="1" applyFill="1" applyBorder="1" applyAlignment="1" applyProtection="1">
      <alignment horizontal="center" vertical="center"/>
    </xf>
    <xf numFmtId="0" fontId="19" fillId="0" borderId="0" xfId="0" applyFont="1" applyAlignment="1" applyProtection="1">
      <alignment horizontal="right"/>
    </xf>
    <xf numFmtId="0" fontId="30" fillId="0" borderId="0" xfId="0" applyFont="1" applyFill="1" applyAlignment="1" applyProtection="1">
      <alignment horizontal="center" vertical="center"/>
    </xf>
    <xf numFmtId="1" fontId="34" fillId="0" borderId="0" xfId="0" applyNumberFormat="1" applyFont="1" applyAlignment="1" applyProtection="1">
      <alignment horizontal="center"/>
    </xf>
    <xf numFmtId="0" fontId="34" fillId="25" borderId="0" xfId="0" applyFont="1" applyFill="1" applyAlignment="1" applyProtection="1">
      <alignment horizontal="center"/>
    </xf>
    <xf numFmtId="0" fontId="80" fillId="25" borderId="0" xfId="0" applyFont="1" applyFill="1" applyBorder="1" applyAlignment="1" applyProtection="1">
      <alignment horizontal="center"/>
    </xf>
    <xf numFmtId="0" fontId="31" fillId="31" borderId="0" xfId="0" applyFont="1" applyFill="1" applyBorder="1" applyAlignment="1" applyProtection="1">
      <alignment horizontal="center" vertical="center"/>
    </xf>
    <xf numFmtId="0" fontId="31" fillId="31" borderId="0" xfId="0" applyFont="1" applyFill="1" applyBorder="1" applyAlignment="1" applyProtection="1">
      <alignment horizontal="center" vertical="center" wrapText="1"/>
    </xf>
    <xf numFmtId="0" fontId="31" fillId="34" borderId="0" xfId="0" applyFont="1" applyFill="1" applyBorder="1" applyAlignment="1" applyProtection="1">
      <alignment horizontal="center" vertical="center" wrapText="1"/>
    </xf>
    <xf numFmtId="0" fontId="88" fillId="25" borderId="0" xfId="0" applyFont="1" applyFill="1" applyAlignment="1" applyProtection="1">
      <alignment horizontal="center"/>
    </xf>
    <xf numFmtId="0" fontId="88" fillId="0" borderId="0" xfId="0" applyFont="1" applyAlignment="1" applyProtection="1">
      <alignment horizontal="center"/>
    </xf>
    <xf numFmtId="0" fontId="88" fillId="0" borderId="0" xfId="0" applyFont="1" applyBorder="1" applyAlignment="1" applyProtection="1">
      <alignment horizontal="center"/>
    </xf>
    <xf numFmtId="0" fontId="89" fillId="0" borderId="0" xfId="0" applyFont="1" applyBorder="1" applyAlignment="1" applyProtection="1">
      <alignment horizontal="right" vertical="center"/>
    </xf>
    <xf numFmtId="0" fontId="88" fillId="0" borderId="0" xfId="0" applyFont="1" applyBorder="1" applyAlignment="1" applyProtection="1">
      <alignment horizontal="left"/>
    </xf>
    <xf numFmtId="0" fontId="90" fillId="35" borderId="0" xfId="0" applyFont="1" applyFill="1" applyBorder="1" applyAlignment="1" applyProtection="1">
      <alignment horizontal="center" vertical="center"/>
    </xf>
    <xf numFmtId="0" fontId="31" fillId="36" borderId="0" xfId="0" applyFont="1" applyFill="1" applyBorder="1" applyAlignment="1" applyProtection="1">
      <alignment horizontal="center" vertical="center" wrapText="1"/>
    </xf>
    <xf numFmtId="0" fontId="31" fillId="36" borderId="0" xfId="0" applyFont="1" applyFill="1" applyBorder="1" applyAlignment="1" applyProtection="1">
      <alignment horizontal="center" vertical="center"/>
    </xf>
    <xf numFmtId="0" fontId="88" fillId="0" borderId="0" xfId="0" applyFont="1" applyFill="1" applyAlignment="1" applyProtection="1">
      <alignment horizontal="center"/>
    </xf>
    <xf numFmtId="0" fontId="21" fillId="31" borderId="0" xfId="0" applyFont="1" applyFill="1" applyAlignment="1" applyProtection="1">
      <alignment horizontal="center"/>
    </xf>
    <xf numFmtId="0" fontId="30" fillId="31" borderId="0" xfId="0" applyFont="1" applyFill="1" applyBorder="1" applyAlignment="1" applyProtection="1">
      <alignment horizontal="right"/>
    </xf>
    <xf numFmtId="0" fontId="29" fillId="31" borderId="0" xfId="0" applyFont="1" applyFill="1" applyBorder="1" applyAlignment="1" applyProtection="1">
      <alignment horizontal="left"/>
    </xf>
    <xf numFmtId="0" fontId="30" fillId="28" borderId="0" xfId="0" applyFont="1" applyFill="1" applyBorder="1" applyAlignment="1" applyProtection="1">
      <alignment horizontal="center" vertical="center"/>
      <protection locked="0"/>
    </xf>
    <xf numFmtId="0" fontId="91" fillId="31" borderId="0" xfId="0" applyFont="1" applyFill="1" applyBorder="1" applyAlignment="1" applyProtection="1">
      <alignment horizontal="left"/>
    </xf>
    <xf numFmtId="0" fontId="92" fillId="31" borderId="0" xfId="0" applyFont="1" applyFill="1" applyBorder="1" applyAlignment="1" applyProtection="1">
      <alignment horizontal="left"/>
    </xf>
    <xf numFmtId="0" fontId="89" fillId="34" borderId="0" xfId="0" applyFont="1" applyFill="1" applyBorder="1" applyAlignment="1" applyProtection="1">
      <alignment horizontal="left" vertical="center" wrapText="1"/>
    </xf>
    <xf numFmtId="0" fontId="30" fillId="0" borderId="0" xfId="0" applyFont="1" applyAlignment="1" applyProtection="1">
      <alignment horizontal="center" wrapText="1"/>
    </xf>
    <xf numFmtId="0" fontId="21" fillId="0" borderId="86" xfId="0" applyFont="1" applyBorder="1" applyAlignment="1" applyProtection="1">
      <alignment horizontal="center"/>
    </xf>
    <xf numFmtId="0" fontId="21" fillId="0" borderId="87" xfId="0" applyFont="1" applyBorder="1" applyAlignment="1" applyProtection="1">
      <alignment horizontal="center"/>
    </xf>
    <xf numFmtId="0" fontId="21" fillId="0" borderId="88" xfId="0" applyFont="1" applyBorder="1" applyAlignment="1" applyProtection="1">
      <alignment horizontal="center"/>
    </xf>
    <xf numFmtId="1" fontId="21" fillId="26" borderId="89" xfId="0" applyNumberFormat="1" applyFont="1" applyFill="1" applyBorder="1" applyAlignment="1" applyProtection="1">
      <alignment horizontal="center"/>
    </xf>
    <xf numFmtId="1" fontId="21" fillId="26" borderId="90" xfId="0" applyNumberFormat="1" applyFont="1" applyFill="1" applyBorder="1" applyAlignment="1" applyProtection="1">
      <alignment horizontal="center"/>
    </xf>
    <xf numFmtId="1" fontId="21" fillId="26" borderId="91" xfId="0" applyNumberFormat="1" applyFont="1" applyFill="1" applyBorder="1" applyAlignment="1" applyProtection="1">
      <alignment horizontal="center"/>
    </xf>
    <xf numFmtId="1" fontId="21" fillId="36" borderId="53" xfId="0" applyNumberFormat="1" applyFont="1" applyFill="1" applyBorder="1" applyAlignment="1" applyProtection="1">
      <alignment horizontal="center"/>
    </xf>
    <xf numFmtId="1" fontId="21" fillId="36" borderId="0" xfId="0" applyNumberFormat="1" applyFont="1" applyFill="1" applyBorder="1" applyAlignment="1" applyProtection="1">
      <alignment horizontal="center"/>
    </xf>
    <xf numFmtId="1" fontId="21" fillId="36" borderId="60" xfId="0" applyNumberFormat="1" applyFont="1" applyFill="1" applyBorder="1" applyAlignment="1" applyProtection="1">
      <alignment horizontal="center"/>
    </xf>
    <xf numFmtId="1" fontId="21" fillId="24" borderId="53" xfId="0" applyNumberFormat="1" applyFont="1" applyFill="1" applyBorder="1" applyAlignment="1" applyProtection="1">
      <alignment horizontal="center"/>
    </xf>
    <xf numFmtId="1" fontId="21" fillId="24" borderId="0" xfId="0" applyNumberFormat="1" applyFont="1" applyFill="1" applyBorder="1" applyAlignment="1" applyProtection="1">
      <alignment horizontal="center"/>
    </xf>
    <xf numFmtId="1" fontId="21" fillId="24" borderId="60" xfId="0" applyNumberFormat="1" applyFont="1" applyFill="1" applyBorder="1" applyAlignment="1" applyProtection="1">
      <alignment horizontal="center"/>
    </xf>
    <xf numFmtId="1" fontId="21" fillId="36" borderId="43" xfId="0" applyNumberFormat="1" applyFont="1" applyFill="1" applyBorder="1" applyAlignment="1" applyProtection="1">
      <alignment horizontal="center"/>
    </xf>
    <xf numFmtId="1" fontId="21" fillId="36" borderId="56" xfId="0" applyNumberFormat="1" applyFont="1" applyFill="1" applyBorder="1" applyAlignment="1" applyProtection="1">
      <alignment horizontal="center"/>
    </xf>
    <xf numFmtId="1" fontId="21" fillId="36" borderId="61" xfId="0" applyNumberFormat="1" applyFont="1" applyFill="1" applyBorder="1" applyAlignment="1" applyProtection="1">
      <alignment horizontal="center"/>
    </xf>
    <xf numFmtId="1" fontId="21" fillId="36" borderId="92" xfId="0" applyNumberFormat="1" applyFont="1" applyFill="1" applyBorder="1" applyAlignment="1" applyProtection="1">
      <alignment horizontal="center"/>
    </xf>
    <xf numFmtId="0" fontId="21" fillId="24" borderId="67" xfId="0" applyFont="1" applyFill="1" applyBorder="1" applyAlignment="1" applyProtection="1">
      <alignment horizontal="center"/>
    </xf>
    <xf numFmtId="0" fontId="21" fillId="24" borderId="93" xfId="0" applyFont="1" applyFill="1" applyBorder="1" applyAlignment="1" applyProtection="1">
      <alignment horizontal="center"/>
    </xf>
    <xf numFmtId="1" fontId="21" fillId="36" borderId="93" xfId="0" applyNumberFormat="1" applyFont="1" applyFill="1" applyBorder="1" applyAlignment="1" applyProtection="1">
      <alignment horizontal="center"/>
    </xf>
    <xf numFmtId="1" fontId="21" fillId="26" borderId="93" xfId="0" applyNumberFormat="1" applyFont="1" applyFill="1" applyBorder="1" applyAlignment="1" applyProtection="1">
      <alignment horizontal="center"/>
    </xf>
    <xf numFmtId="1" fontId="21" fillId="36" borderId="94" xfId="0" applyNumberFormat="1" applyFont="1" applyFill="1" applyBorder="1" applyAlignment="1" applyProtection="1">
      <alignment horizontal="center"/>
    </xf>
    <xf numFmtId="1" fontId="21" fillId="0" borderId="94" xfId="0" applyNumberFormat="1" applyFont="1" applyBorder="1" applyAlignment="1" applyProtection="1">
      <alignment horizontal="center"/>
    </xf>
    <xf numFmtId="1" fontId="21" fillId="0" borderId="92" xfId="0" applyNumberFormat="1" applyFont="1" applyBorder="1" applyAlignment="1" applyProtection="1">
      <alignment horizontal="center"/>
    </xf>
    <xf numFmtId="1" fontId="21" fillId="0" borderId="95" xfId="0" applyNumberFormat="1" applyFont="1" applyBorder="1" applyAlignment="1" applyProtection="1">
      <alignment horizontal="center"/>
    </xf>
    <xf numFmtId="1" fontId="21" fillId="0" borderId="96" xfId="0" applyNumberFormat="1" applyFont="1" applyBorder="1" applyAlignment="1" applyProtection="1">
      <alignment horizontal="center"/>
    </xf>
    <xf numFmtId="1" fontId="21" fillId="0" borderId="16" xfId="0" applyNumberFormat="1" applyFont="1" applyBorder="1" applyAlignment="1" applyProtection="1">
      <alignment horizontal="center"/>
    </xf>
    <xf numFmtId="1" fontId="21" fillId="0" borderId="97" xfId="0" applyNumberFormat="1" applyFont="1" applyBorder="1" applyAlignment="1" applyProtection="1">
      <alignment horizontal="center"/>
    </xf>
    <xf numFmtId="1" fontId="21" fillId="26" borderId="98" xfId="0" applyNumberFormat="1" applyFont="1" applyFill="1" applyBorder="1" applyAlignment="1" applyProtection="1">
      <alignment horizontal="center"/>
    </xf>
    <xf numFmtId="1" fontId="21" fillId="26" borderId="99" xfId="0" applyNumberFormat="1" applyFont="1" applyFill="1" applyBorder="1" applyAlignment="1" applyProtection="1">
      <alignment horizontal="center"/>
    </xf>
    <xf numFmtId="0" fontId="21" fillId="31" borderId="0" xfId="0" applyFont="1" applyFill="1" applyAlignment="1" applyProtection="1">
      <alignment horizontal="center" vertical="center"/>
    </xf>
    <xf numFmtId="1" fontId="43" fillId="28" borderId="0" xfId="0" applyNumberFormat="1" applyFont="1" applyFill="1" applyAlignment="1" applyProtection="1">
      <alignment horizontal="center" vertical="center"/>
      <protection locked="0"/>
    </xf>
    <xf numFmtId="1" fontId="21" fillId="26" borderId="100" xfId="0" applyNumberFormat="1" applyFont="1" applyFill="1" applyBorder="1" applyAlignment="1" applyProtection="1">
      <alignment horizontal="center"/>
    </xf>
    <xf numFmtId="1" fontId="21" fillId="36" borderId="101" xfId="0" applyNumberFormat="1" applyFont="1" applyFill="1" applyBorder="1" applyAlignment="1" applyProtection="1">
      <alignment horizontal="center"/>
    </xf>
    <xf numFmtId="1" fontId="21" fillId="26" borderId="101" xfId="0" applyNumberFormat="1" applyFont="1" applyFill="1" applyBorder="1" applyAlignment="1" applyProtection="1">
      <alignment horizontal="center"/>
    </xf>
    <xf numFmtId="1" fontId="21" fillId="36" borderId="102" xfId="0" applyNumberFormat="1" applyFont="1" applyFill="1" applyBorder="1" applyAlignment="1" applyProtection="1">
      <alignment horizontal="center"/>
    </xf>
    <xf numFmtId="1" fontId="76" fillId="0" borderId="103" xfId="0" applyNumberFormat="1" applyFont="1" applyBorder="1" applyAlignment="1" applyProtection="1">
      <alignment horizontal="center"/>
    </xf>
    <xf numFmtId="1" fontId="76" fillId="0" borderId="104" xfId="0" applyNumberFormat="1" applyFont="1" applyBorder="1" applyAlignment="1" applyProtection="1">
      <alignment horizontal="center"/>
    </xf>
    <xf numFmtId="1" fontId="76" fillId="0" borderId="105" xfId="0" applyNumberFormat="1" applyFont="1" applyBorder="1" applyAlignment="1" applyProtection="1">
      <alignment horizontal="center"/>
    </xf>
    <xf numFmtId="0" fontId="21" fillId="28" borderId="54" xfId="0" applyFont="1" applyFill="1" applyBorder="1" applyAlignment="1" applyProtection="1">
      <alignment horizontal="center" vertical="center"/>
      <protection locked="0"/>
    </xf>
    <xf numFmtId="0" fontId="21" fillId="28" borderId="11" xfId="0" applyFont="1" applyFill="1" applyBorder="1" applyAlignment="1" applyProtection="1">
      <alignment horizontal="center" vertical="center"/>
      <protection locked="0"/>
    </xf>
    <xf numFmtId="0" fontId="21" fillId="30" borderId="12" xfId="0" applyFont="1" applyFill="1" applyBorder="1" applyAlignment="1" applyProtection="1">
      <alignment horizontal="center" vertical="center"/>
      <protection locked="0"/>
    </xf>
    <xf numFmtId="1" fontId="88" fillId="34" borderId="0" xfId="0" applyNumberFormat="1" applyFont="1" applyFill="1" applyBorder="1" applyAlignment="1" applyProtection="1">
      <alignment horizontal="left"/>
    </xf>
    <xf numFmtId="0" fontId="93" fillId="0" borderId="0" xfId="0" applyFont="1" applyAlignment="1" applyProtection="1">
      <alignment horizontal="center"/>
    </xf>
    <xf numFmtId="0" fontId="33" fillId="31" borderId="0" xfId="0" applyFont="1" applyFill="1" applyAlignment="1" applyProtection="1">
      <alignment horizontal="center" vertical="center"/>
    </xf>
    <xf numFmtId="0" fontId="21" fillId="28" borderId="114" xfId="0" applyFont="1" applyFill="1" applyBorder="1" applyAlignment="1" applyProtection="1">
      <alignment horizontal="center" vertical="center"/>
      <protection locked="0"/>
    </xf>
    <xf numFmtId="0" fontId="21" fillId="28" borderId="115" xfId="0" applyFont="1" applyFill="1" applyBorder="1" applyAlignment="1" applyProtection="1">
      <alignment horizontal="center" vertical="center"/>
      <protection locked="0"/>
    </xf>
    <xf numFmtId="0" fontId="21" fillId="28" borderId="116" xfId="0" applyFont="1" applyFill="1" applyBorder="1" applyAlignment="1" applyProtection="1">
      <alignment horizontal="center" vertical="center"/>
      <protection locked="0"/>
    </xf>
    <xf numFmtId="0" fontId="0" fillId="39" borderId="26" xfId="0" applyNumberFormat="1" applyFill="1" applyBorder="1" applyProtection="1"/>
    <xf numFmtId="1" fontId="0" fillId="39" borderId="26" xfId="0" applyNumberFormat="1" applyFill="1" applyBorder="1" applyProtection="1"/>
    <xf numFmtId="0" fontId="2" fillId="0" borderId="0" xfId="0" applyFont="1" applyAlignment="1" applyProtection="1">
      <alignment horizontal="center"/>
    </xf>
    <xf numFmtId="0" fontId="21" fillId="28" borderId="0" xfId="0" applyFont="1" applyFill="1" applyBorder="1" applyAlignment="1" applyProtection="1">
      <alignment horizontal="center" vertical="center"/>
      <protection locked="0"/>
    </xf>
    <xf numFmtId="0" fontId="21" fillId="28" borderId="10" xfId="0" applyFont="1" applyFill="1" applyBorder="1" applyAlignment="1" applyProtection="1">
      <alignment horizontal="center" vertical="center"/>
      <protection locked="0"/>
    </xf>
    <xf numFmtId="0" fontId="21" fillId="28" borderId="50" xfId="0" applyFont="1" applyFill="1" applyBorder="1" applyAlignment="1" applyProtection="1">
      <alignment horizontal="center" vertical="center"/>
      <protection locked="0"/>
    </xf>
    <xf numFmtId="0" fontId="21" fillId="28" borderId="11" xfId="0" applyFont="1" applyFill="1" applyBorder="1" applyAlignment="1" applyProtection="1">
      <alignment horizontal="center" vertical="center"/>
      <protection locked="0"/>
    </xf>
    <xf numFmtId="0" fontId="21" fillId="33" borderId="12" xfId="0" applyFont="1" applyFill="1" applyBorder="1" applyAlignment="1" applyProtection="1">
      <alignment horizontal="center" vertical="center"/>
      <protection locked="0"/>
    </xf>
    <xf numFmtId="0" fontId="21" fillId="28" borderId="51" xfId="0" applyFont="1" applyFill="1" applyBorder="1" applyAlignment="1" applyProtection="1">
      <alignment horizontal="center" vertical="center"/>
      <protection locked="0"/>
    </xf>
    <xf numFmtId="0" fontId="21" fillId="0" borderId="0" xfId="0" applyFont="1" applyAlignment="1" applyProtection="1">
      <alignment horizontal="left" vertical="center"/>
    </xf>
    <xf numFmtId="0" fontId="21" fillId="0" borderId="0" xfId="0" applyFont="1" applyAlignment="1" applyProtection="1">
      <alignment horizontal="left" vertical="center" wrapText="1"/>
    </xf>
    <xf numFmtId="0" fontId="29" fillId="0" borderId="0" xfId="0" applyFont="1" applyAlignment="1" applyProtection="1">
      <alignment horizontal="left" vertical="center" wrapText="1"/>
    </xf>
    <xf numFmtId="0" fontId="30" fillId="0" borderId="0" xfId="0" applyFont="1" applyAlignment="1" applyProtection="1">
      <alignment horizontal="left" vertical="center"/>
    </xf>
    <xf numFmtId="0" fontId="30" fillId="0" borderId="0" xfId="0" applyFont="1" applyBorder="1" applyAlignment="1" applyProtection="1">
      <alignment horizontal="center" vertical="center" wrapText="1"/>
    </xf>
    <xf numFmtId="0" fontId="0" fillId="0" borderId="0" xfId="0" applyProtection="1"/>
    <xf numFmtId="0" fontId="30" fillId="0" borderId="0" xfId="0" applyFont="1" applyAlignment="1" applyProtection="1">
      <alignment horizontal="center" vertical="center" wrapText="1"/>
    </xf>
    <xf numFmtId="0" fontId="0" fillId="0" borderId="0" xfId="0" applyAlignment="1" applyProtection="1">
      <alignment horizontal="center" vertical="center"/>
    </xf>
    <xf numFmtId="0" fontId="95" fillId="37" borderId="0" xfId="0" applyFont="1" applyFill="1" applyBorder="1" applyAlignment="1" applyProtection="1">
      <alignment horizontal="center" vertical="center" wrapText="1"/>
    </xf>
    <xf numFmtId="165" fontId="96" fillId="38" borderId="69" xfId="0" applyNumberFormat="1" applyFont="1" applyFill="1" applyBorder="1" applyAlignment="1" applyProtection="1">
      <alignment horizontal="center" vertical="center" wrapText="1"/>
      <protection locked="0"/>
    </xf>
    <xf numFmtId="0" fontId="0" fillId="0" borderId="0" xfId="0" applyFont="1" applyProtection="1"/>
    <xf numFmtId="0" fontId="95" fillId="37" borderId="69" xfId="0" applyFont="1" applyFill="1" applyBorder="1" applyAlignment="1" applyProtection="1">
      <alignment horizontal="center"/>
    </xf>
    <xf numFmtId="0" fontId="97" fillId="0" borderId="0" xfId="0" applyFont="1" applyAlignment="1" applyProtection="1">
      <alignment horizontal="center"/>
    </xf>
    <xf numFmtId="0" fontId="95" fillId="37" borderId="26" xfId="0" applyFont="1" applyFill="1" applyBorder="1" applyAlignment="1" applyProtection="1">
      <alignment horizontal="center"/>
    </xf>
    <xf numFmtId="164" fontId="0" fillId="0" borderId="26" xfId="0" applyNumberFormat="1" applyBorder="1" applyProtection="1"/>
    <xf numFmtId="0" fontId="0" fillId="0" borderId="26" xfId="0" applyBorder="1" applyProtection="1"/>
    <xf numFmtId="164" fontId="98" fillId="0" borderId="26" xfId="0" applyNumberFormat="1" applyFont="1" applyFill="1" applyBorder="1" applyProtection="1"/>
    <xf numFmtId="0" fontId="0" fillId="31" borderId="0" xfId="0" applyFill="1" applyAlignment="1" applyProtection="1">
      <alignment horizontal="center" vertical="center"/>
    </xf>
    <xf numFmtId="0" fontId="0" fillId="0" borderId="68" xfId="0" applyBorder="1" applyProtection="1"/>
    <xf numFmtId="0" fontId="0" fillId="31" borderId="0" xfId="0" applyFill="1" applyBorder="1" applyAlignment="1" applyProtection="1">
      <alignment horizontal="center" vertical="center"/>
    </xf>
    <xf numFmtId="1" fontId="0" fillId="0" borderId="26" xfId="0" applyNumberFormat="1" applyBorder="1" applyAlignment="1" applyProtection="1">
      <alignment horizontal="center" vertical="center"/>
    </xf>
    <xf numFmtId="0" fontId="0" fillId="0" borderId="0" xfId="0" applyAlignment="1" applyProtection="1">
      <alignment horizontal="center"/>
    </xf>
    <xf numFmtId="0" fontId="95" fillId="37" borderId="0" xfId="0" applyFont="1" applyFill="1" applyAlignment="1" applyProtection="1">
      <alignment horizontal="center"/>
    </xf>
    <xf numFmtId="1" fontId="0" fillId="0" borderId="26" xfId="0" applyNumberFormat="1" applyBorder="1" applyAlignment="1" applyProtection="1">
      <alignment horizontal="center"/>
    </xf>
    <xf numFmtId="0" fontId="21" fillId="0" borderId="0" xfId="0" applyFont="1" applyAlignment="1" applyProtection="1">
      <alignment horizontal="left" vertical="center"/>
    </xf>
    <xf numFmtId="0" fontId="21" fillId="0" borderId="0" xfId="0" applyFont="1" applyAlignment="1" applyProtection="1">
      <alignment horizontal="left" vertical="center" wrapText="1"/>
    </xf>
    <xf numFmtId="0" fontId="30" fillId="0" borderId="0" xfId="0" applyFont="1" applyAlignment="1" applyProtection="1">
      <alignment horizontal="left" vertical="center"/>
    </xf>
    <xf numFmtId="0" fontId="40" fillId="31" borderId="0" xfId="0" applyFont="1" applyFill="1" applyBorder="1" applyAlignment="1" applyProtection="1">
      <alignment horizontal="center" vertical="center"/>
    </xf>
    <xf numFmtId="0" fontId="40" fillId="31" borderId="0" xfId="0" applyFont="1" applyFill="1" applyBorder="1" applyAlignment="1" applyProtection="1">
      <alignment horizontal="center" vertical="center"/>
    </xf>
    <xf numFmtId="0" fontId="40" fillId="31" borderId="0" xfId="0" applyFont="1" applyFill="1" applyBorder="1" applyAlignment="1" applyProtection="1">
      <alignment horizontal="center" vertical="center"/>
    </xf>
    <xf numFmtId="0" fontId="40" fillId="31" borderId="0" xfId="0" applyFont="1" applyFill="1" applyBorder="1" applyAlignment="1" applyProtection="1">
      <alignment horizontal="center" vertical="center"/>
    </xf>
    <xf numFmtId="1" fontId="21" fillId="0" borderId="43" xfId="0" applyNumberFormat="1" applyFont="1" applyBorder="1" applyAlignment="1" applyProtection="1">
      <alignment horizontal="center" vertical="center"/>
    </xf>
    <xf numFmtId="1" fontId="21" fillId="0" borderId="56" xfId="0" applyNumberFormat="1" applyFont="1" applyBorder="1" applyAlignment="1" applyProtection="1">
      <alignment horizontal="center" vertical="center"/>
    </xf>
    <xf numFmtId="1" fontId="21" fillId="0" borderId="61" xfId="0" applyNumberFormat="1" applyFont="1" applyBorder="1" applyAlignment="1" applyProtection="1">
      <alignment horizontal="center" vertical="center"/>
    </xf>
    <xf numFmtId="0" fontId="30" fillId="33" borderId="0" xfId="0" applyFont="1" applyFill="1" applyAlignment="1" applyProtection="1">
      <alignment horizontal="center" vertical="center"/>
      <protection locked="0"/>
    </xf>
    <xf numFmtId="2" fontId="31" fillId="33" borderId="0" xfId="0" applyNumberFormat="1" applyFont="1" applyFill="1" applyBorder="1" applyAlignment="1" applyProtection="1">
      <alignment horizontal="center" vertical="center"/>
      <protection locked="0"/>
    </xf>
    <xf numFmtId="0" fontId="21" fillId="0" borderId="0" xfId="0" applyFont="1" applyBorder="1" applyAlignment="1" applyProtection="1">
      <alignment horizontal="left"/>
    </xf>
    <xf numFmtId="0" fontId="41" fillId="25" borderId="0" xfId="0" applyFont="1" applyFill="1" applyBorder="1" applyAlignment="1" applyProtection="1">
      <alignment horizontal="center" vertical="center"/>
    </xf>
    <xf numFmtId="0" fontId="29" fillId="0" borderId="0" xfId="0" applyFont="1" applyFill="1" applyBorder="1" applyAlignment="1" applyProtection="1">
      <alignment horizontal="center" vertical="center"/>
    </xf>
    <xf numFmtId="0" fontId="29" fillId="0" borderId="0" xfId="0" applyFont="1" applyAlignment="1" applyProtection="1">
      <alignment horizontal="center" vertical="center"/>
    </xf>
    <xf numFmtId="0" fontId="31" fillId="2" borderId="106" xfId="0" applyFont="1" applyFill="1" applyBorder="1" applyAlignment="1" applyProtection="1">
      <alignment horizontal="center" vertical="center" wrapText="1"/>
    </xf>
    <xf numFmtId="0" fontId="0" fillId="0" borderId="107" xfId="0" applyBorder="1" applyAlignment="1" applyProtection="1">
      <alignment horizontal="center" vertical="center" wrapText="1"/>
    </xf>
    <xf numFmtId="0" fontId="0" fillId="0" borderId="108" xfId="0" applyBorder="1" applyAlignment="1" applyProtection="1">
      <alignment horizontal="center" vertical="center" wrapText="1"/>
    </xf>
    <xf numFmtId="0" fontId="78" fillId="0" borderId="0" xfId="0" applyFont="1" applyFill="1" applyBorder="1" applyAlignment="1" applyProtection="1">
      <alignment horizontal="center" vertical="center"/>
    </xf>
    <xf numFmtId="1" fontId="29" fillId="0" borderId="0" xfId="0" applyNumberFormat="1" applyFont="1" applyFill="1" applyBorder="1" applyAlignment="1" applyProtection="1">
      <alignment horizontal="center" vertical="center"/>
    </xf>
    <xf numFmtId="0" fontId="0" fillId="0" borderId="0" xfId="0" applyAlignment="1" applyProtection="1">
      <alignment vertical="center"/>
    </xf>
    <xf numFmtId="0" fontId="21" fillId="24" borderId="109" xfId="0" applyFont="1" applyFill="1" applyBorder="1" applyAlignment="1" applyProtection="1">
      <alignment horizontal="center"/>
    </xf>
    <xf numFmtId="0" fontId="21" fillId="24" borderId="111" xfId="0" applyFont="1" applyFill="1" applyBorder="1" applyAlignment="1" applyProtection="1">
      <alignment horizontal="center"/>
    </xf>
    <xf numFmtId="0" fontId="46" fillId="0" borderId="0" xfId="0" applyFont="1" applyBorder="1" applyAlignment="1" applyProtection="1">
      <alignment horizontal="center"/>
    </xf>
    <xf numFmtId="0" fontId="0" fillId="0" borderId="0" xfId="0" applyAlignment="1" applyProtection="1">
      <alignment horizontal="center"/>
    </xf>
    <xf numFmtId="0" fontId="30" fillId="0" borderId="0" xfId="0" applyFont="1" applyBorder="1" applyAlignment="1" applyProtection="1">
      <alignment horizontal="center" vertical="center"/>
    </xf>
    <xf numFmtId="0" fontId="21" fillId="24" borderId="110" xfId="0" applyFont="1" applyFill="1" applyBorder="1" applyAlignment="1" applyProtection="1">
      <alignment horizontal="center"/>
    </xf>
    <xf numFmtId="0" fontId="47" fillId="24" borderId="0" xfId="0" applyFont="1" applyFill="1" applyBorder="1" applyAlignment="1" applyProtection="1">
      <alignment horizontal="center" vertical="center" wrapText="1"/>
    </xf>
    <xf numFmtId="0" fontId="74" fillId="0" borderId="42" xfId="38" applyFont="1" applyBorder="1" applyAlignment="1" applyProtection="1">
      <alignment horizontal="center" vertical="center"/>
    </xf>
    <xf numFmtId="0" fontId="74" fillId="0" borderId="112" xfId="38" applyFont="1" applyBorder="1" applyAlignment="1" applyProtection="1">
      <alignment horizontal="center" vertical="center"/>
    </xf>
    <xf numFmtId="0" fontId="74" fillId="0" borderId="113" xfId="38" applyFont="1" applyBorder="1" applyAlignment="1" applyProtection="1">
      <alignment horizontal="center" vertical="center"/>
    </xf>
    <xf numFmtId="0" fontId="68" fillId="0" borderId="0" xfId="38" applyFont="1" applyBorder="1" applyAlignment="1" applyProtection="1">
      <alignment horizontal="left" vertical="center"/>
    </xf>
    <xf numFmtId="14" fontId="59" fillId="0" borderId="0" xfId="38" applyNumberFormat="1" applyFont="1" applyBorder="1" applyAlignment="1" applyProtection="1">
      <alignment horizontal="center" vertical="center"/>
    </xf>
    <xf numFmtId="14" fontId="54" fillId="0" borderId="0" xfId="38" applyNumberFormat="1" applyFont="1" applyBorder="1" applyAlignment="1" applyProtection="1">
      <alignment horizontal="center" vertical="center"/>
    </xf>
    <xf numFmtId="14" fontId="41" fillId="0" borderId="0" xfId="38" applyNumberFormat="1" applyFont="1" applyBorder="1" applyAlignment="1" applyProtection="1">
      <alignment horizontal="center" vertical="center"/>
    </xf>
    <xf numFmtId="0" fontId="55" fillId="0" borderId="101" xfId="38" applyFont="1" applyBorder="1" applyAlignment="1" applyProtection="1">
      <alignment horizontal="left" vertical="center"/>
    </xf>
    <xf numFmtId="0" fontId="55" fillId="0" borderId="0" xfId="38" applyFont="1" applyBorder="1" applyAlignment="1" applyProtection="1">
      <alignment horizontal="left" vertical="center"/>
    </xf>
    <xf numFmtId="0" fontId="96" fillId="38" borderId="69" xfId="0" applyFont="1" applyFill="1" applyBorder="1" applyAlignment="1" applyProtection="1">
      <alignment horizontal="center" vertical="center" wrapText="1"/>
      <protection locked="0"/>
    </xf>
    <xf numFmtId="0" fontId="94" fillId="37" borderId="0" xfId="0" applyFont="1" applyFill="1" applyBorder="1" applyAlignment="1" applyProtection="1">
      <alignment horizontal="center" vertical="center"/>
    </xf>
    <xf numFmtId="0" fontId="95" fillId="37" borderId="0" xfId="0" applyFont="1" applyFill="1" applyBorder="1" applyAlignment="1" applyProtection="1">
      <alignment horizontal="center" vertical="center" wrapText="1"/>
    </xf>
  </cellXfs>
  <cellStyles count="5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3" xfId="39"/>
    <cellStyle name="Normal 3 2" xfId="45"/>
    <cellStyle name="Normal 3 2 2" xfId="49"/>
    <cellStyle name="Normal 3 3" xfId="46"/>
    <cellStyle name="Normal 3 3 2" xfId="50"/>
    <cellStyle name="Normal 3 4" xfId="48"/>
    <cellStyle name="Normal 3 5" xfId="47"/>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56">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ales@TailwindGliders.com" TargetMode="External"/><Relationship Id="rId1" Type="http://schemas.openxmlformats.org/officeDocument/2006/relationships/hyperlink" Target="http://www.tailwindglider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E70"/>
  <sheetViews>
    <sheetView showGridLines="0" tabSelected="1" workbookViewId="0"/>
  </sheetViews>
  <sheetFormatPr defaultColWidth="8.85546875" defaultRowHeight="14.25"/>
  <cols>
    <col min="1" max="1" width="3.28515625" style="1" customWidth="1"/>
    <col min="2" max="2" width="90.7109375" style="2" customWidth="1"/>
    <col min="3" max="16384" width="8.85546875" style="1"/>
  </cols>
  <sheetData>
    <row r="1" spans="2:5" ht="27">
      <c r="B1" s="3" t="s">
        <v>0</v>
      </c>
    </row>
    <row r="2" spans="2:5" ht="19.5">
      <c r="B2" s="4" t="s">
        <v>1</v>
      </c>
    </row>
    <row r="3" spans="2:5" ht="19.5">
      <c r="B3" s="4" t="s">
        <v>2</v>
      </c>
    </row>
    <row r="4" spans="2:5" ht="18.75">
      <c r="B4" s="5" t="s">
        <v>3</v>
      </c>
    </row>
    <row r="6" spans="2:5" ht="19.5">
      <c r="B6" s="6" t="s">
        <v>4</v>
      </c>
    </row>
    <row r="7" spans="2:5" ht="99.75">
      <c r="B7" s="2" t="s">
        <v>103</v>
      </c>
      <c r="E7" s="7"/>
    </row>
    <row r="8" spans="2:5" ht="7.5" customHeight="1"/>
    <row r="9" spans="2:5">
      <c r="B9" s="2" t="s">
        <v>81</v>
      </c>
    </row>
    <row r="10" spans="2:5" ht="8.25" customHeight="1"/>
    <row r="11" spans="2:5">
      <c r="B11" s="2" t="s">
        <v>5</v>
      </c>
    </row>
    <row r="12" spans="2:5" ht="28.5">
      <c r="B12" s="8" t="s">
        <v>86</v>
      </c>
    </row>
    <row r="13" spans="2:5" ht="28.5">
      <c r="B13" s="2" t="s">
        <v>6</v>
      </c>
    </row>
    <row r="14" spans="2:5">
      <c r="B14" s="9" t="s">
        <v>7</v>
      </c>
    </row>
    <row r="15" spans="2:5" ht="9" customHeight="1">
      <c r="B15" s="9"/>
    </row>
    <row r="16" spans="2:5" ht="57">
      <c r="B16" s="9" t="s">
        <v>82</v>
      </c>
    </row>
    <row r="17" spans="2:2" ht="25.5" customHeight="1">
      <c r="B17" s="2" t="s">
        <v>8</v>
      </c>
    </row>
    <row r="18" spans="2:2">
      <c r="B18" s="9" t="s">
        <v>9</v>
      </c>
    </row>
    <row r="19" spans="2:2">
      <c r="B19" s="1"/>
    </row>
    <row r="20" spans="2:2" ht="19.5" customHeight="1">
      <c r="B20" s="6" t="s">
        <v>10</v>
      </c>
    </row>
    <row r="21" spans="2:2">
      <c r="B21" s="9" t="s">
        <v>11</v>
      </c>
    </row>
    <row r="22" spans="2:2">
      <c r="B22" s="9" t="s">
        <v>12</v>
      </c>
    </row>
    <row r="23" spans="2:2">
      <c r="B23" s="9"/>
    </row>
    <row r="24" spans="2:2">
      <c r="B24" s="10" t="s">
        <v>13</v>
      </c>
    </row>
    <row r="25" spans="2:2" ht="57">
      <c r="B25" s="11" t="s">
        <v>114</v>
      </c>
    </row>
    <row r="26" spans="2:2">
      <c r="B26" s="2" t="s">
        <v>137</v>
      </c>
    </row>
    <row r="27" spans="2:2">
      <c r="B27" s="2" t="s">
        <v>138</v>
      </c>
    </row>
    <row r="28" spans="2:2" s="414" customFormat="1">
      <c r="B28" s="415"/>
    </row>
    <row r="29" spans="2:2">
      <c r="B29" s="10" t="s">
        <v>14</v>
      </c>
    </row>
    <row r="30" spans="2:2">
      <c r="B30" s="2" t="s">
        <v>15</v>
      </c>
    </row>
    <row r="31" spans="2:2" ht="71.25">
      <c r="B31" s="2" t="s">
        <v>107</v>
      </c>
    </row>
    <row r="32" spans="2:2">
      <c r="B32" s="2" t="s">
        <v>109</v>
      </c>
    </row>
    <row r="33" spans="1:2" ht="28.5">
      <c r="B33" s="2" t="s">
        <v>108</v>
      </c>
    </row>
    <row r="34" spans="1:2" ht="28.5">
      <c r="B34" s="2" t="s">
        <v>110</v>
      </c>
    </row>
    <row r="35" spans="1:2">
      <c r="B35" s="2" t="s">
        <v>111</v>
      </c>
    </row>
    <row r="36" spans="1:2" ht="28.5">
      <c r="B36" s="2" t="s">
        <v>112</v>
      </c>
    </row>
    <row r="37" spans="1:2" ht="42.75">
      <c r="B37" s="2" t="s">
        <v>113</v>
      </c>
    </row>
    <row r="39" spans="1:2">
      <c r="B39" s="10" t="s">
        <v>83</v>
      </c>
    </row>
    <row r="40" spans="1:2" ht="28.5">
      <c r="B40" s="2" t="s">
        <v>84</v>
      </c>
    </row>
    <row r="41" spans="1:2" ht="28.5">
      <c r="A41" s="10"/>
      <c r="B41" s="439" t="s">
        <v>142</v>
      </c>
    </row>
    <row r="42" spans="1:2" s="438" customFormat="1">
      <c r="A42" s="440"/>
      <c r="B42" s="439"/>
    </row>
    <row r="43" spans="1:2">
      <c r="B43" s="10" t="s">
        <v>16</v>
      </c>
    </row>
    <row r="44" spans="1:2" ht="28.5">
      <c r="B44" s="2" t="s">
        <v>101</v>
      </c>
    </row>
    <row r="45" spans="1:2" ht="14.25" customHeight="1"/>
    <row r="46" spans="1:2">
      <c r="B46" s="10" t="s">
        <v>17</v>
      </c>
    </row>
    <row r="47" spans="1:2" ht="42.75">
      <c r="B47" s="9" t="s">
        <v>85</v>
      </c>
    </row>
    <row r="48" spans="1:2" s="414" customFormat="1">
      <c r="B48" s="416"/>
    </row>
    <row r="49" spans="2:2" s="414" customFormat="1">
      <c r="B49" s="417" t="s">
        <v>139</v>
      </c>
    </row>
    <row r="50" spans="2:2" s="414" customFormat="1" ht="28.5">
      <c r="B50" s="416" t="s">
        <v>140</v>
      </c>
    </row>
    <row r="51" spans="2:2">
      <c r="B51" s="12"/>
    </row>
    <row r="52" spans="2:2" ht="21" customHeight="1">
      <c r="B52" s="6" t="s">
        <v>18</v>
      </c>
    </row>
    <row r="53" spans="2:2" ht="15" customHeight="1">
      <c r="B53" s="2" t="s">
        <v>19</v>
      </c>
    </row>
    <row r="54" spans="2:2" ht="15" customHeight="1">
      <c r="B54" s="2" t="s">
        <v>20</v>
      </c>
    </row>
    <row r="55" spans="2:2" ht="15" customHeight="1">
      <c r="B55" s="2" t="s">
        <v>21</v>
      </c>
    </row>
    <row r="56" spans="2:2" ht="15" customHeight="1">
      <c r="B56" s="2" t="s">
        <v>22</v>
      </c>
    </row>
    <row r="57" spans="2:2" ht="15" customHeight="1">
      <c r="B57" s="2" t="s">
        <v>23</v>
      </c>
    </row>
    <row r="58" spans="2:2" ht="15" customHeight="1">
      <c r="B58" s="2" t="s">
        <v>24</v>
      </c>
    </row>
    <row r="59" spans="2:2" ht="15" customHeight="1">
      <c r="B59" s="2" t="s">
        <v>25</v>
      </c>
    </row>
    <row r="60" spans="2:2" ht="15" customHeight="1"/>
    <row r="61" spans="2:2" ht="14.25" customHeight="1">
      <c r="B61" s="2" t="s">
        <v>26</v>
      </c>
    </row>
    <row r="62" spans="2:2" ht="15.75" customHeight="1">
      <c r="B62" s="13" t="s">
        <v>27</v>
      </c>
    </row>
    <row r="63" spans="2:2" ht="14.25" customHeight="1"/>
    <row r="64" spans="2:2">
      <c r="B64" s="1"/>
    </row>
    <row r="65" spans="2:2">
      <c r="B65" s="1"/>
    </row>
    <row r="66" spans="2:2">
      <c r="B66" s="1"/>
    </row>
    <row r="67" spans="2:2">
      <c r="B67" s="1"/>
    </row>
    <row r="68" spans="2:2">
      <c r="B68" s="1"/>
    </row>
    <row r="69" spans="2:2">
      <c r="B69" s="1"/>
    </row>
    <row r="70" spans="2:2">
      <c r="B70" s="1"/>
    </row>
  </sheetData>
  <sheetProtection sheet="1" objects="1" scenarios="1" selectLockedCells="1"/>
  <phoneticPr fontId="72" type="noConversion"/>
  <hyperlinks>
    <hyperlink ref="B4" r:id="rId1"/>
    <hyperlink ref="B62" r:id="rId2"/>
  </hyperlinks>
  <printOptions horizontalCentered="1"/>
  <pageMargins left="0.5" right="0.5" top="0.75" bottom="0.5" header="0.51180555555555596" footer="0.51180555555555596"/>
  <pageSetup firstPageNumber="0" orientation="portrait" horizontalDpi="300" verticalDpi="300"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BS100"/>
  <sheetViews>
    <sheetView showGridLines="0" zoomScaleNormal="100" workbookViewId="0">
      <selection activeCell="D3" sqref="D3"/>
    </sheetView>
  </sheetViews>
  <sheetFormatPr defaultRowHeight="14.25"/>
  <cols>
    <col min="1" max="1" width="1.42578125" style="14" customWidth="1"/>
    <col min="2" max="2" width="4.5703125" style="14" customWidth="1"/>
    <col min="3" max="3" width="20.7109375" style="14" customWidth="1"/>
    <col min="4" max="4" width="22.42578125" style="14" customWidth="1"/>
    <col min="5" max="6" width="10.7109375" style="14" customWidth="1"/>
    <col min="7" max="8" width="11.85546875" style="14" customWidth="1"/>
    <col min="9" max="9" width="4.5703125" style="184" customWidth="1"/>
    <col min="10" max="10" width="4.140625" style="189" hidden="1" customWidth="1"/>
    <col min="11" max="19" width="4.7109375" style="189" hidden="1" customWidth="1"/>
    <col min="20" max="20" width="3" style="189" hidden="1" customWidth="1"/>
    <col min="21" max="23" width="4.7109375" style="189" hidden="1" customWidth="1"/>
    <col min="24" max="24" width="5" style="189" hidden="1" customWidth="1"/>
    <col min="25" max="32" width="4.7109375" style="189" hidden="1" customWidth="1"/>
    <col min="33" max="33" width="4.7109375" style="105" hidden="1" customWidth="1"/>
    <col min="34" max="37" width="4.7109375" style="189" hidden="1" customWidth="1"/>
    <col min="38" max="40" width="4.7109375" style="104" hidden="1" customWidth="1"/>
    <col min="41" max="44" width="4.7109375" style="105" hidden="1" customWidth="1"/>
    <col min="45" max="53" width="4.7109375" style="104" hidden="1" customWidth="1"/>
    <col min="54" max="64" width="4.7109375" style="189" hidden="1" customWidth="1"/>
    <col min="65" max="65" width="9.140625" style="184" customWidth="1"/>
    <col min="66" max="71" width="9.140625" style="107"/>
    <col min="72" max="16384" width="9.140625" style="14"/>
  </cols>
  <sheetData>
    <row r="1" spans="1:71" ht="30">
      <c r="A1" s="17"/>
      <c r="B1" s="17"/>
      <c r="C1" s="17"/>
      <c r="D1" s="18" t="s">
        <v>28</v>
      </c>
      <c r="H1" s="19"/>
      <c r="J1" s="190"/>
      <c r="N1" s="191"/>
      <c r="AL1" s="189"/>
      <c r="AM1" s="189"/>
      <c r="AN1" s="189"/>
      <c r="BB1" s="104"/>
      <c r="BC1" s="104"/>
      <c r="BD1" s="104"/>
    </row>
    <row r="2" spans="1:71" ht="25.5">
      <c r="A2" s="17"/>
      <c r="B2" s="17"/>
      <c r="D2" s="400" t="s">
        <v>100</v>
      </c>
      <c r="H2" s="19"/>
      <c r="J2" s="184"/>
      <c r="N2" s="191"/>
      <c r="AL2" s="189"/>
      <c r="AM2" s="189"/>
      <c r="AN2" s="189"/>
      <c r="BB2" s="104"/>
      <c r="BC2" s="104"/>
      <c r="BD2" s="104"/>
    </row>
    <row r="3" spans="1:71" s="23" customFormat="1" ht="17.25" customHeight="1">
      <c r="A3" s="22"/>
      <c r="C3" s="287" t="s">
        <v>92</v>
      </c>
      <c r="D3" s="288">
        <v>3</v>
      </c>
      <c r="E3" s="289" t="s">
        <v>87</v>
      </c>
      <c r="F3" s="286"/>
      <c r="G3" s="286"/>
      <c r="H3" s="15"/>
      <c r="I3" s="184"/>
      <c r="J3" s="192"/>
      <c r="K3" s="194"/>
      <c r="L3" s="193"/>
      <c r="M3" s="193"/>
      <c r="N3" s="195"/>
      <c r="O3" s="193"/>
      <c r="P3" s="193"/>
      <c r="Q3" s="193"/>
      <c r="R3" s="193"/>
      <c r="S3" s="193"/>
      <c r="T3" s="193"/>
      <c r="U3" s="193"/>
      <c r="V3" s="193"/>
      <c r="W3" s="196"/>
      <c r="X3" s="196"/>
      <c r="Y3" s="196"/>
      <c r="Z3" s="196"/>
      <c r="AA3" s="192"/>
      <c r="AB3" s="196"/>
      <c r="AC3" s="196"/>
      <c r="AD3" s="193"/>
      <c r="AE3" s="197"/>
      <c r="AF3" s="193"/>
      <c r="AG3" s="198"/>
      <c r="AH3" s="196"/>
      <c r="AI3" s="196"/>
      <c r="AJ3" s="196"/>
      <c r="AK3" s="196"/>
      <c r="AL3" s="196"/>
      <c r="AM3" s="196"/>
      <c r="AN3" s="198"/>
      <c r="AO3" s="199"/>
      <c r="AP3" s="199"/>
      <c r="AQ3" s="199"/>
      <c r="AR3" s="199"/>
      <c r="AS3" s="198"/>
      <c r="AT3" s="198"/>
      <c r="AU3" s="198"/>
      <c r="AV3" s="198"/>
      <c r="AW3" s="198"/>
      <c r="AX3" s="198"/>
      <c r="AY3" s="198"/>
      <c r="AZ3" s="104"/>
      <c r="BA3" s="104"/>
      <c r="BB3" s="104"/>
      <c r="BC3" s="104"/>
      <c r="BD3" s="192"/>
      <c r="BE3" s="192"/>
      <c r="BF3" s="192"/>
      <c r="BG3" s="192"/>
      <c r="BH3" s="192"/>
      <c r="BI3" s="192"/>
      <c r="BJ3" s="192"/>
      <c r="BK3" s="192"/>
      <c r="BL3" s="192"/>
      <c r="BN3" s="16"/>
      <c r="BO3" s="16"/>
      <c r="BP3" s="16"/>
      <c r="BQ3" s="16"/>
      <c r="BR3" s="16"/>
      <c r="BS3" s="16"/>
    </row>
    <row r="4" spans="1:71" ht="19.5" customHeight="1">
      <c r="B4" s="27"/>
      <c r="C4" s="306" t="s">
        <v>105</v>
      </c>
      <c r="D4" s="326" t="s">
        <v>106</v>
      </c>
      <c r="E4" s="285" t="s">
        <v>143</v>
      </c>
      <c r="F4" s="285"/>
      <c r="G4" s="285"/>
      <c r="J4" s="200"/>
      <c r="K4" s="200"/>
      <c r="L4" s="200"/>
      <c r="M4" s="200"/>
      <c r="N4" s="200"/>
      <c r="O4" s="200"/>
    </row>
    <row r="5" spans="1:71" s="29" customFormat="1" ht="43.5" thickBot="1">
      <c r="B5" s="29" t="s">
        <v>29</v>
      </c>
      <c r="C5" s="418" t="s">
        <v>136</v>
      </c>
      <c r="D5" s="30" t="s">
        <v>31</v>
      </c>
      <c r="E5" s="418" t="s">
        <v>32</v>
      </c>
      <c r="F5" s="418" t="s">
        <v>135</v>
      </c>
      <c r="G5" s="31" t="s">
        <v>93</v>
      </c>
      <c r="H5" s="31" t="s">
        <v>94</v>
      </c>
      <c r="I5" s="41"/>
      <c r="J5" s="202"/>
      <c r="K5" s="34">
        <v>1</v>
      </c>
      <c r="L5" s="34">
        <v>2</v>
      </c>
      <c r="M5" s="34">
        <v>3</v>
      </c>
      <c r="N5" s="34">
        <v>4</v>
      </c>
      <c r="O5" s="34">
        <v>5</v>
      </c>
      <c r="P5" s="34">
        <v>6</v>
      </c>
      <c r="Q5" s="34">
        <v>7</v>
      </c>
      <c r="R5" s="34">
        <v>8</v>
      </c>
      <c r="S5" s="34">
        <v>9</v>
      </c>
      <c r="T5" s="34">
        <v>10</v>
      </c>
      <c r="U5" s="34">
        <v>11</v>
      </c>
      <c r="V5" s="34">
        <v>12</v>
      </c>
      <c r="W5" s="34"/>
      <c r="X5" s="203"/>
      <c r="Y5" s="200">
        <v>1</v>
      </c>
      <c r="Z5" s="200">
        <v>2</v>
      </c>
      <c r="AA5" s="200">
        <v>3</v>
      </c>
      <c r="AB5" s="200">
        <v>4</v>
      </c>
      <c r="AC5" s="200">
        <v>5</v>
      </c>
      <c r="AD5" s="200">
        <v>6</v>
      </c>
      <c r="AE5" s="200">
        <v>7</v>
      </c>
      <c r="AF5" s="200">
        <v>8</v>
      </c>
      <c r="AG5" s="201">
        <v>9</v>
      </c>
      <c r="AH5" s="200">
        <v>10</v>
      </c>
      <c r="AI5" s="200">
        <v>11</v>
      </c>
      <c r="AJ5" s="200">
        <v>12</v>
      </c>
      <c r="AK5" s="109"/>
      <c r="AL5" s="203"/>
      <c r="AM5" s="200">
        <v>1</v>
      </c>
      <c r="AN5" s="200">
        <v>2</v>
      </c>
      <c r="AO5" s="200">
        <v>3</v>
      </c>
      <c r="AP5" s="200">
        <v>4</v>
      </c>
      <c r="AQ5" s="200">
        <v>5</v>
      </c>
      <c r="AR5" s="200">
        <v>6</v>
      </c>
      <c r="AS5" s="200">
        <v>7</v>
      </c>
      <c r="AT5" s="200">
        <v>8</v>
      </c>
      <c r="AU5" s="201">
        <v>9</v>
      </c>
      <c r="AV5" s="200">
        <v>10</v>
      </c>
      <c r="AW5" s="200">
        <v>11</v>
      </c>
      <c r="AX5" s="200">
        <v>12</v>
      </c>
      <c r="AY5" s="200"/>
      <c r="AZ5" s="202"/>
      <c r="BA5" s="200">
        <v>1</v>
      </c>
      <c r="BB5" s="200">
        <v>2</v>
      </c>
      <c r="BC5" s="200">
        <v>3</v>
      </c>
      <c r="BD5" s="200">
        <v>4</v>
      </c>
      <c r="BE5" s="200">
        <v>5</v>
      </c>
      <c r="BF5" s="200">
        <v>6</v>
      </c>
      <c r="BG5" s="200">
        <v>7</v>
      </c>
      <c r="BH5" s="200">
        <v>8</v>
      </c>
      <c r="BI5" s="201">
        <v>9</v>
      </c>
      <c r="BJ5" s="200">
        <v>10</v>
      </c>
      <c r="BK5" s="200">
        <v>11</v>
      </c>
      <c r="BL5" s="200">
        <v>12</v>
      </c>
      <c r="BM5" s="186"/>
      <c r="BN5" s="108"/>
      <c r="BO5" s="108"/>
      <c r="BP5" s="108"/>
      <c r="BQ5" s="108"/>
      <c r="BR5" s="108"/>
      <c r="BS5" s="108"/>
    </row>
    <row r="6" spans="1:71" s="249" customFormat="1" ht="19.5" customHeight="1">
      <c r="B6" s="249">
        <v>1</v>
      </c>
      <c r="C6" s="409"/>
      <c r="D6" s="410"/>
      <c r="E6" s="402"/>
      <c r="F6" s="413"/>
      <c r="G6" s="319"/>
      <c r="H6" s="320" t="str">
        <f t="shared" ref="H6:H37" si="0">IF($D$3=1,"A",IF($D$3=2,K6,IF($D$3=3,Y6,IF($D$3=4,AM6,BA6))))</f>
        <v>B</v>
      </c>
      <c r="I6" s="262"/>
      <c r="J6" s="200">
        <v>1</v>
      </c>
      <c r="K6" s="201" t="s">
        <v>33</v>
      </c>
      <c r="L6" s="201" t="s">
        <v>34</v>
      </c>
      <c r="M6" s="201" t="s">
        <v>34</v>
      </c>
      <c r="N6" s="201" t="s">
        <v>33</v>
      </c>
      <c r="O6" s="201" t="s">
        <v>34</v>
      </c>
      <c r="P6" s="441" t="s">
        <v>33</v>
      </c>
      <c r="Q6" s="201" t="s">
        <v>34</v>
      </c>
      <c r="R6" s="201" t="s">
        <v>34</v>
      </c>
      <c r="S6" s="201" t="s">
        <v>33</v>
      </c>
      <c r="T6" s="201" t="s">
        <v>34</v>
      </c>
      <c r="U6" s="201" t="s">
        <v>34</v>
      </c>
      <c r="V6" s="442" t="s">
        <v>33</v>
      </c>
      <c r="W6" s="34"/>
      <c r="X6" s="200">
        <v>1</v>
      </c>
      <c r="Y6" s="201" t="s">
        <v>34</v>
      </c>
      <c r="Z6" s="201" t="s">
        <v>33</v>
      </c>
      <c r="AA6" s="201" t="s">
        <v>35</v>
      </c>
      <c r="AB6" s="201" t="s">
        <v>34</v>
      </c>
      <c r="AC6" s="201" t="s">
        <v>33</v>
      </c>
      <c r="AD6" s="201" t="s">
        <v>34</v>
      </c>
      <c r="AE6" s="201" t="s">
        <v>33</v>
      </c>
      <c r="AF6" s="201" t="s">
        <v>35</v>
      </c>
      <c r="AG6" s="201" t="s">
        <v>34</v>
      </c>
      <c r="AH6" s="201" t="s">
        <v>33</v>
      </c>
      <c r="AI6" s="201" t="s">
        <v>35</v>
      </c>
      <c r="AJ6" s="201" t="s">
        <v>34</v>
      </c>
      <c r="AK6" s="451"/>
      <c r="AL6" s="200">
        <v>1</v>
      </c>
      <c r="AM6" s="193" t="s">
        <v>35</v>
      </c>
      <c r="AN6" s="193" t="s">
        <v>34</v>
      </c>
      <c r="AO6" s="193" t="s">
        <v>35</v>
      </c>
      <c r="AP6" s="193" t="s">
        <v>33</v>
      </c>
      <c r="AQ6" s="193" t="s">
        <v>33</v>
      </c>
      <c r="AR6" s="193" t="s">
        <v>36</v>
      </c>
      <c r="AS6" s="193" t="s">
        <v>35</v>
      </c>
      <c r="AT6" s="193" t="s">
        <v>36</v>
      </c>
      <c r="AU6" s="193" t="s">
        <v>35</v>
      </c>
      <c r="AV6" s="193" t="s">
        <v>34</v>
      </c>
      <c r="AW6" s="193" t="s">
        <v>35</v>
      </c>
      <c r="AX6" s="193" t="s">
        <v>33</v>
      </c>
      <c r="AY6" s="193"/>
      <c r="AZ6" s="200">
        <v>1</v>
      </c>
      <c r="BA6" s="204" t="s">
        <v>33</v>
      </c>
      <c r="BB6" s="204" t="s">
        <v>36</v>
      </c>
      <c r="BC6" s="204" t="s">
        <v>35</v>
      </c>
      <c r="BD6" s="204" t="s">
        <v>36</v>
      </c>
      <c r="BE6" s="204" t="s">
        <v>35</v>
      </c>
      <c r="BF6" s="204" t="s">
        <v>33</v>
      </c>
      <c r="BG6" s="204" t="s">
        <v>36</v>
      </c>
      <c r="BH6" s="204" t="s">
        <v>33</v>
      </c>
      <c r="BI6" s="204" t="s">
        <v>36</v>
      </c>
      <c r="BJ6" s="204" t="s">
        <v>35</v>
      </c>
      <c r="BK6" s="193" t="s">
        <v>34</v>
      </c>
      <c r="BL6" s="193" t="s">
        <v>76</v>
      </c>
      <c r="BM6" s="185"/>
      <c r="BN6" s="109"/>
      <c r="BO6" s="109"/>
      <c r="BP6" s="109"/>
      <c r="BQ6" s="109"/>
      <c r="BR6" s="109"/>
      <c r="BS6" s="109"/>
    </row>
    <row r="7" spans="1:71" s="249" customFormat="1" ht="19.5" customHeight="1">
      <c r="B7" s="249">
        <v>2</v>
      </c>
      <c r="C7" s="411"/>
      <c r="D7" s="408"/>
      <c r="E7" s="403"/>
      <c r="F7" s="396"/>
      <c r="G7" s="321"/>
      <c r="H7" s="322" t="str">
        <f t="shared" si="0"/>
        <v>C</v>
      </c>
      <c r="I7" s="262"/>
      <c r="J7" s="200">
        <v>2</v>
      </c>
      <c r="K7" s="201" t="s">
        <v>34</v>
      </c>
      <c r="L7" s="201" t="s">
        <v>34</v>
      </c>
      <c r="M7" s="201" t="s">
        <v>33</v>
      </c>
      <c r="N7" s="201" t="s">
        <v>33</v>
      </c>
      <c r="O7" s="201" t="s">
        <v>33</v>
      </c>
      <c r="P7" s="441" t="s">
        <v>33</v>
      </c>
      <c r="Q7" s="201" t="s">
        <v>33</v>
      </c>
      <c r="R7" s="201" t="s">
        <v>34</v>
      </c>
      <c r="S7" s="201" t="s">
        <v>34</v>
      </c>
      <c r="T7" s="201" t="s">
        <v>34</v>
      </c>
      <c r="U7" s="201" t="s">
        <v>33</v>
      </c>
      <c r="V7" s="442" t="s">
        <v>33</v>
      </c>
      <c r="W7" s="34"/>
      <c r="X7" s="200">
        <f>+X6+1</f>
        <v>2</v>
      </c>
      <c r="Y7" s="201" t="s">
        <v>35</v>
      </c>
      <c r="Z7" s="201" t="s">
        <v>34</v>
      </c>
      <c r="AA7" s="201" t="s">
        <v>33</v>
      </c>
      <c r="AB7" s="201" t="s">
        <v>33</v>
      </c>
      <c r="AC7" s="201" t="s">
        <v>35</v>
      </c>
      <c r="AD7" s="201" t="s">
        <v>35</v>
      </c>
      <c r="AE7" s="201" t="s">
        <v>34</v>
      </c>
      <c r="AF7" s="201" t="s">
        <v>34</v>
      </c>
      <c r="AG7" s="201" t="s">
        <v>35</v>
      </c>
      <c r="AH7" s="201" t="s">
        <v>34</v>
      </c>
      <c r="AI7" s="201" t="s">
        <v>33</v>
      </c>
      <c r="AJ7" s="201" t="s">
        <v>33</v>
      </c>
      <c r="AK7" s="451"/>
      <c r="AL7" s="200">
        <f>+AL6+1</f>
        <v>2</v>
      </c>
      <c r="AM7" s="193" t="s">
        <v>33</v>
      </c>
      <c r="AN7" s="193" t="s">
        <v>33</v>
      </c>
      <c r="AO7" s="193" t="s">
        <v>35</v>
      </c>
      <c r="AP7" s="193" t="s">
        <v>36</v>
      </c>
      <c r="AQ7" s="193" t="s">
        <v>34</v>
      </c>
      <c r="AR7" s="193" t="s">
        <v>34</v>
      </c>
      <c r="AS7" s="193" t="s">
        <v>34</v>
      </c>
      <c r="AT7" s="193" t="s">
        <v>35</v>
      </c>
      <c r="AU7" s="193" t="s">
        <v>33</v>
      </c>
      <c r="AV7" s="193" t="s">
        <v>33</v>
      </c>
      <c r="AW7" s="193" t="s">
        <v>35</v>
      </c>
      <c r="AX7" s="193" t="s">
        <v>36</v>
      </c>
      <c r="AY7" s="193"/>
      <c r="AZ7" s="200">
        <f>+AZ6+1</f>
        <v>2</v>
      </c>
      <c r="BA7" s="204" t="s">
        <v>33</v>
      </c>
      <c r="BB7" s="204" t="s">
        <v>33</v>
      </c>
      <c r="BC7" s="204" t="s">
        <v>34</v>
      </c>
      <c r="BD7" s="204" t="s">
        <v>35</v>
      </c>
      <c r="BE7" s="204" t="s">
        <v>36</v>
      </c>
      <c r="BF7" s="204" t="s">
        <v>33</v>
      </c>
      <c r="BG7" s="204" t="s">
        <v>34</v>
      </c>
      <c r="BH7" s="204" t="s">
        <v>34</v>
      </c>
      <c r="BI7" s="204" t="s">
        <v>34</v>
      </c>
      <c r="BJ7" s="204" t="s">
        <v>36</v>
      </c>
      <c r="BK7" s="193" t="s">
        <v>35</v>
      </c>
      <c r="BL7" s="193" t="s">
        <v>36</v>
      </c>
      <c r="BM7" s="185"/>
      <c r="BN7" s="109"/>
      <c r="BO7" s="109"/>
      <c r="BP7" s="109"/>
      <c r="BQ7" s="109"/>
      <c r="BR7" s="109"/>
      <c r="BS7" s="109"/>
    </row>
    <row r="8" spans="1:71" s="249" customFormat="1" ht="19.5" customHeight="1">
      <c r="B8" s="249">
        <v>3</v>
      </c>
      <c r="C8" s="411"/>
      <c r="D8" s="408"/>
      <c r="E8" s="403"/>
      <c r="F8" s="396"/>
      <c r="G8" s="321"/>
      <c r="H8" s="322" t="str">
        <f t="shared" si="0"/>
        <v>A</v>
      </c>
      <c r="I8" s="262"/>
      <c r="J8" s="200">
        <v>3</v>
      </c>
      <c r="K8" s="201" t="s">
        <v>33</v>
      </c>
      <c r="L8" s="201" t="s">
        <v>33</v>
      </c>
      <c r="M8" s="201" t="s">
        <v>33</v>
      </c>
      <c r="N8" s="201" t="s">
        <v>34</v>
      </c>
      <c r="O8" s="201" t="s">
        <v>34</v>
      </c>
      <c r="P8" s="441" t="s">
        <v>34</v>
      </c>
      <c r="Q8" s="201" t="s">
        <v>33</v>
      </c>
      <c r="R8" s="201" t="s">
        <v>33</v>
      </c>
      <c r="S8" s="201" t="s">
        <v>33</v>
      </c>
      <c r="T8" s="201" t="s">
        <v>33</v>
      </c>
      <c r="U8" s="201" t="s">
        <v>33</v>
      </c>
      <c r="V8" s="442" t="s">
        <v>34</v>
      </c>
      <c r="W8" s="34"/>
      <c r="X8" s="200">
        <f t="shared" ref="X8:X65" si="1">+X7+1</f>
        <v>3</v>
      </c>
      <c r="Y8" s="201" t="s">
        <v>33</v>
      </c>
      <c r="Z8" s="201" t="s">
        <v>35</v>
      </c>
      <c r="AA8" s="201" t="s">
        <v>35</v>
      </c>
      <c r="AB8" s="201" t="s">
        <v>35</v>
      </c>
      <c r="AC8" s="201" t="s">
        <v>34</v>
      </c>
      <c r="AD8" s="201" t="s">
        <v>33</v>
      </c>
      <c r="AE8" s="201" t="s">
        <v>34</v>
      </c>
      <c r="AF8" s="201" t="s">
        <v>33</v>
      </c>
      <c r="AG8" s="201" t="s">
        <v>33</v>
      </c>
      <c r="AH8" s="201" t="s">
        <v>35</v>
      </c>
      <c r="AI8" s="201" t="s">
        <v>35</v>
      </c>
      <c r="AJ8" s="201" t="s">
        <v>35</v>
      </c>
      <c r="AK8" s="109"/>
      <c r="AL8" s="200">
        <f t="shared" ref="AL8:AL65" si="2">+AL7+1</f>
        <v>3</v>
      </c>
      <c r="AM8" s="193" t="s">
        <v>35</v>
      </c>
      <c r="AN8" s="193" t="s">
        <v>33</v>
      </c>
      <c r="AO8" s="193" t="s">
        <v>34</v>
      </c>
      <c r="AP8" s="193" t="s">
        <v>35</v>
      </c>
      <c r="AQ8" s="193" t="s">
        <v>33</v>
      </c>
      <c r="AR8" s="193" t="s">
        <v>36</v>
      </c>
      <c r="AS8" s="193" t="s">
        <v>36</v>
      </c>
      <c r="AT8" s="193" t="s">
        <v>34</v>
      </c>
      <c r="AU8" s="193" t="s">
        <v>35</v>
      </c>
      <c r="AV8" s="193" t="s">
        <v>33</v>
      </c>
      <c r="AW8" s="193" t="s">
        <v>34</v>
      </c>
      <c r="AX8" s="193" t="s">
        <v>35</v>
      </c>
      <c r="AY8" s="193"/>
      <c r="AZ8" s="200">
        <f t="shared" ref="AZ8:AZ65" si="3">+AZ7+1</f>
        <v>3</v>
      </c>
      <c r="BA8" s="204" t="s">
        <v>36</v>
      </c>
      <c r="BB8" s="204" t="s">
        <v>34</v>
      </c>
      <c r="BC8" s="204" t="s">
        <v>76</v>
      </c>
      <c r="BD8" s="204" t="s">
        <v>76</v>
      </c>
      <c r="BE8" s="204" t="s">
        <v>76</v>
      </c>
      <c r="BF8" s="204" t="s">
        <v>35</v>
      </c>
      <c r="BG8" s="204" t="s">
        <v>76</v>
      </c>
      <c r="BH8" s="204" t="s">
        <v>34</v>
      </c>
      <c r="BI8" s="204" t="s">
        <v>33</v>
      </c>
      <c r="BJ8" s="204" t="s">
        <v>36</v>
      </c>
      <c r="BK8" s="193" t="s">
        <v>33</v>
      </c>
      <c r="BL8" s="193" t="s">
        <v>33</v>
      </c>
      <c r="BM8" s="185"/>
      <c r="BN8" s="109"/>
      <c r="BO8" s="109"/>
      <c r="BP8" s="109"/>
      <c r="BQ8" s="109"/>
      <c r="BR8" s="109"/>
      <c r="BS8" s="109"/>
    </row>
    <row r="9" spans="1:71" s="249" customFormat="1" ht="19.5" customHeight="1">
      <c r="B9" s="249">
        <v>4</v>
      </c>
      <c r="C9" s="412"/>
      <c r="D9" s="408"/>
      <c r="E9" s="403"/>
      <c r="F9" s="396"/>
      <c r="G9" s="321"/>
      <c r="H9" s="322" t="str">
        <f t="shared" si="0"/>
        <v>A</v>
      </c>
      <c r="I9" s="262"/>
      <c r="J9" s="200">
        <v>4</v>
      </c>
      <c r="K9" s="201" t="s">
        <v>34</v>
      </c>
      <c r="L9" s="201" t="s">
        <v>33</v>
      </c>
      <c r="M9" s="201" t="s">
        <v>34</v>
      </c>
      <c r="N9" s="201" t="s">
        <v>34</v>
      </c>
      <c r="O9" s="201" t="s">
        <v>33</v>
      </c>
      <c r="P9" s="441" t="s">
        <v>33</v>
      </c>
      <c r="Q9" s="201" t="s">
        <v>34</v>
      </c>
      <c r="R9" s="201" t="s">
        <v>33</v>
      </c>
      <c r="S9" s="201" t="s">
        <v>34</v>
      </c>
      <c r="T9" s="201" t="s">
        <v>33</v>
      </c>
      <c r="U9" s="201" t="s">
        <v>34</v>
      </c>
      <c r="V9" s="442" t="s">
        <v>33</v>
      </c>
      <c r="W9" s="34"/>
      <c r="X9" s="200">
        <f t="shared" si="1"/>
        <v>4</v>
      </c>
      <c r="Y9" s="201" t="s">
        <v>33</v>
      </c>
      <c r="Z9" s="201" t="s">
        <v>34</v>
      </c>
      <c r="AA9" s="201" t="s">
        <v>33</v>
      </c>
      <c r="AB9" s="201" t="s">
        <v>34</v>
      </c>
      <c r="AC9" s="201" t="s">
        <v>34</v>
      </c>
      <c r="AD9" s="201" t="s">
        <v>33</v>
      </c>
      <c r="AE9" s="201" t="s">
        <v>35</v>
      </c>
      <c r="AF9" s="201" t="s">
        <v>34</v>
      </c>
      <c r="AG9" s="201" t="s">
        <v>33</v>
      </c>
      <c r="AH9" s="201" t="s">
        <v>34</v>
      </c>
      <c r="AI9" s="201" t="s">
        <v>33</v>
      </c>
      <c r="AJ9" s="201" t="s">
        <v>34</v>
      </c>
      <c r="AK9" s="109"/>
      <c r="AL9" s="200">
        <f t="shared" si="2"/>
        <v>4</v>
      </c>
      <c r="AM9" s="193" t="s">
        <v>34</v>
      </c>
      <c r="AN9" s="193" t="s">
        <v>35</v>
      </c>
      <c r="AO9" s="193" t="s">
        <v>33</v>
      </c>
      <c r="AP9" s="193" t="s">
        <v>33</v>
      </c>
      <c r="AQ9" s="193" t="s">
        <v>33</v>
      </c>
      <c r="AR9" s="193" t="s">
        <v>35</v>
      </c>
      <c r="AS9" s="193" t="s">
        <v>33</v>
      </c>
      <c r="AT9" s="193" t="s">
        <v>34</v>
      </c>
      <c r="AU9" s="193" t="s">
        <v>34</v>
      </c>
      <c r="AV9" s="193" t="s">
        <v>35</v>
      </c>
      <c r="AW9" s="193" t="s">
        <v>33</v>
      </c>
      <c r="AX9" s="193" t="s">
        <v>33</v>
      </c>
      <c r="AY9" s="193"/>
      <c r="AZ9" s="200">
        <f t="shared" si="3"/>
        <v>4</v>
      </c>
      <c r="BA9" s="204" t="s">
        <v>34</v>
      </c>
      <c r="BB9" s="204" t="s">
        <v>34</v>
      </c>
      <c r="BC9" s="204" t="s">
        <v>35</v>
      </c>
      <c r="BD9" s="204" t="s">
        <v>36</v>
      </c>
      <c r="BE9" s="204" t="s">
        <v>33</v>
      </c>
      <c r="BF9" s="204" t="s">
        <v>33</v>
      </c>
      <c r="BG9" s="204" t="s">
        <v>35</v>
      </c>
      <c r="BH9" s="204" t="s">
        <v>76</v>
      </c>
      <c r="BI9" s="204" t="s">
        <v>34</v>
      </c>
      <c r="BJ9" s="204" t="s">
        <v>35</v>
      </c>
      <c r="BK9" s="193" t="s">
        <v>34</v>
      </c>
      <c r="BL9" s="193" t="s">
        <v>34</v>
      </c>
      <c r="BM9" s="185"/>
      <c r="BN9" s="109"/>
      <c r="BO9" s="109"/>
      <c r="BP9" s="109"/>
      <c r="BQ9" s="109"/>
      <c r="BR9" s="109"/>
      <c r="BS9" s="109"/>
    </row>
    <row r="10" spans="1:71" s="249" customFormat="1" ht="19.5" customHeight="1">
      <c r="B10" s="249">
        <v>5</v>
      </c>
      <c r="C10" s="412"/>
      <c r="D10" s="408"/>
      <c r="E10" s="403"/>
      <c r="F10" s="396"/>
      <c r="G10" s="321"/>
      <c r="H10" s="322" t="str">
        <f t="shared" si="0"/>
        <v>C</v>
      </c>
      <c r="I10" s="262"/>
      <c r="J10" s="200">
        <v>5</v>
      </c>
      <c r="K10" s="201" t="s">
        <v>33</v>
      </c>
      <c r="L10" s="201" t="s">
        <v>33</v>
      </c>
      <c r="M10" s="201" t="s">
        <v>34</v>
      </c>
      <c r="N10" s="201" t="s">
        <v>33</v>
      </c>
      <c r="O10" s="201" t="s">
        <v>34</v>
      </c>
      <c r="P10" s="441" t="s">
        <v>34</v>
      </c>
      <c r="Q10" s="201" t="s">
        <v>33</v>
      </c>
      <c r="R10" s="201" t="s">
        <v>34</v>
      </c>
      <c r="S10" s="201" t="s">
        <v>33</v>
      </c>
      <c r="T10" s="201" t="s">
        <v>33</v>
      </c>
      <c r="U10" s="201" t="s">
        <v>34</v>
      </c>
      <c r="V10" s="442" t="s">
        <v>34</v>
      </c>
      <c r="W10" s="34"/>
      <c r="X10" s="200">
        <f t="shared" si="1"/>
        <v>5</v>
      </c>
      <c r="Y10" s="201" t="s">
        <v>35</v>
      </c>
      <c r="Z10" s="201" t="s">
        <v>35</v>
      </c>
      <c r="AA10" s="201" t="s">
        <v>34</v>
      </c>
      <c r="AB10" s="201" t="s">
        <v>35</v>
      </c>
      <c r="AC10" s="201" t="s">
        <v>35</v>
      </c>
      <c r="AD10" s="201" t="s">
        <v>35</v>
      </c>
      <c r="AE10" s="201" t="s">
        <v>35</v>
      </c>
      <c r="AF10" s="201" t="s">
        <v>35</v>
      </c>
      <c r="AG10" s="201" t="s">
        <v>35</v>
      </c>
      <c r="AH10" s="201" t="s">
        <v>35</v>
      </c>
      <c r="AI10" s="201" t="s">
        <v>34</v>
      </c>
      <c r="AJ10" s="201" t="s">
        <v>35</v>
      </c>
      <c r="AK10" s="109"/>
      <c r="AL10" s="200">
        <f t="shared" si="2"/>
        <v>5</v>
      </c>
      <c r="AM10" s="193" t="s">
        <v>34</v>
      </c>
      <c r="AN10" s="193" t="s">
        <v>33</v>
      </c>
      <c r="AO10" s="193" t="s">
        <v>34</v>
      </c>
      <c r="AP10" s="193" t="s">
        <v>36</v>
      </c>
      <c r="AQ10" s="193" t="s">
        <v>34</v>
      </c>
      <c r="AR10" s="193" t="s">
        <v>33</v>
      </c>
      <c r="AS10" s="193" t="s">
        <v>33</v>
      </c>
      <c r="AT10" s="193" t="s">
        <v>33</v>
      </c>
      <c r="AU10" s="193" t="s">
        <v>34</v>
      </c>
      <c r="AV10" s="193" t="s">
        <v>33</v>
      </c>
      <c r="AW10" s="193" t="s">
        <v>34</v>
      </c>
      <c r="AX10" s="193" t="s">
        <v>36</v>
      </c>
      <c r="AY10" s="193"/>
      <c r="AZ10" s="200">
        <f t="shared" si="3"/>
        <v>5</v>
      </c>
      <c r="BA10" s="204" t="s">
        <v>76</v>
      </c>
      <c r="BB10" s="204" t="s">
        <v>76</v>
      </c>
      <c r="BC10" s="204" t="s">
        <v>36</v>
      </c>
      <c r="BD10" s="204" t="s">
        <v>76</v>
      </c>
      <c r="BE10" s="204" t="s">
        <v>36</v>
      </c>
      <c r="BF10" s="204" t="s">
        <v>76</v>
      </c>
      <c r="BG10" s="204" t="s">
        <v>76</v>
      </c>
      <c r="BH10" s="204" t="s">
        <v>35</v>
      </c>
      <c r="BI10" s="204" t="s">
        <v>33</v>
      </c>
      <c r="BJ10" s="204" t="s">
        <v>76</v>
      </c>
      <c r="BK10" s="193" t="s">
        <v>36</v>
      </c>
      <c r="BL10" s="193" t="s">
        <v>33</v>
      </c>
      <c r="BM10" s="185"/>
      <c r="BN10" s="109"/>
      <c r="BO10" s="109"/>
      <c r="BP10" s="109"/>
      <c r="BQ10" s="109"/>
      <c r="BR10" s="109"/>
      <c r="BS10" s="109"/>
    </row>
    <row r="11" spans="1:71" s="249" customFormat="1" ht="19.5" customHeight="1">
      <c r="B11" s="249">
        <v>6</v>
      </c>
      <c r="C11" s="397"/>
      <c r="D11" s="271"/>
      <c r="E11" s="403"/>
      <c r="F11" s="271"/>
      <c r="G11" s="321"/>
      <c r="H11" s="322" t="str">
        <f t="shared" si="0"/>
        <v>B</v>
      </c>
      <c r="I11" s="262"/>
      <c r="J11" s="200">
        <v>6</v>
      </c>
      <c r="K11" s="201" t="s">
        <v>34</v>
      </c>
      <c r="L11" s="201" t="s">
        <v>34</v>
      </c>
      <c r="M11" s="201" t="s">
        <v>33</v>
      </c>
      <c r="N11" s="201" t="s">
        <v>34</v>
      </c>
      <c r="O11" s="201" t="s">
        <v>33</v>
      </c>
      <c r="P11" s="441" t="s">
        <v>34</v>
      </c>
      <c r="Q11" s="201" t="s">
        <v>34</v>
      </c>
      <c r="R11" s="201" t="s">
        <v>33</v>
      </c>
      <c r="S11" s="201" t="s">
        <v>34</v>
      </c>
      <c r="T11" s="201" t="s">
        <v>34</v>
      </c>
      <c r="U11" s="201" t="s">
        <v>33</v>
      </c>
      <c r="V11" s="442" t="s">
        <v>34</v>
      </c>
      <c r="W11" s="34"/>
      <c r="X11" s="200">
        <f t="shared" si="1"/>
        <v>6</v>
      </c>
      <c r="Y11" s="201" t="s">
        <v>34</v>
      </c>
      <c r="Z11" s="201" t="s">
        <v>33</v>
      </c>
      <c r="AA11" s="201" t="s">
        <v>34</v>
      </c>
      <c r="AB11" s="201" t="s">
        <v>33</v>
      </c>
      <c r="AC11" s="201" t="s">
        <v>33</v>
      </c>
      <c r="AD11" s="201" t="s">
        <v>34</v>
      </c>
      <c r="AE11" s="201" t="s">
        <v>33</v>
      </c>
      <c r="AF11" s="201" t="s">
        <v>33</v>
      </c>
      <c r="AG11" s="201" t="s">
        <v>34</v>
      </c>
      <c r="AH11" s="201" t="s">
        <v>33</v>
      </c>
      <c r="AI11" s="201" t="s">
        <v>34</v>
      </c>
      <c r="AJ11" s="201" t="s">
        <v>33</v>
      </c>
      <c r="AK11" s="109"/>
      <c r="AL11" s="200">
        <f t="shared" si="2"/>
        <v>6</v>
      </c>
      <c r="AM11" s="193" t="s">
        <v>33</v>
      </c>
      <c r="AN11" s="193" t="s">
        <v>34</v>
      </c>
      <c r="AO11" s="193" t="s">
        <v>33</v>
      </c>
      <c r="AP11" s="193" t="s">
        <v>35</v>
      </c>
      <c r="AQ11" s="193" t="s">
        <v>35</v>
      </c>
      <c r="AR11" s="193" t="s">
        <v>35</v>
      </c>
      <c r="AS11" s="193" t="s">
        <v>34</v>
      </c>
      <c r="AT11" s="193" t="s">
        <v>33</v>
      </c>
      <c r="AU11" s="193" t="s">
        <v>33</v>
      </c>
      <c r="AV11" s="193" t="s">
        <v>34</v>
      </c>
      <c r="AW11" s="193" t="s">
        <v>33</v>
      </c>
      <c r="AX11" s="193" t="s">
        <v>35</v>
      </c>
      <c r="AY11" s="193"/>
      <c r="AZ11" s="200">
        <f t="shared" si="3"/>
        <v>6</v>
      </c>
      <c r="BA11" s="204" t="s">
        <v>34</v>
      </c>
      <c r="BB11" s="204" t="s">
        <v>33</v>
      </c>
      <c r="BC11" s="204" t="s">
        <v>36</v>
      </c>
      <c r="BD11" s="204" t="s">
        <v>35</v>
      </c>
      <c r="BE11" s="204" t="s">
        <v>34</v>
      </c>
      <c r="BF11" s="204" t="s">
        <v>35</v>
      </c>
      <c r="BG11" s="204" t="s">
        <v>36</v>
      </c>
      <c r="BH11" s="204" t="s">
        <v>33</v>
      </c>
      <c r="BI11" s="204" t="s">
        <v>34</v>
      </c>
      <c r="BJ11" s="204" t="s">
        <v>33</v>
      </c>
      <c r="BK11" s="193" t="s">
        <v>35</v>
      </c>
      <c r="BL11" s="193" t="s">
        <v>76</v>
      </c>
      <c r="BM11" s="185"/>
      <c r="BN11" s="109"/>
      <c r="BO11" s="109"/>
      <c r="BP11" s="109"/>
      <c r="BQ11" s="109"/>
      <c r="BR11" s="109"/>
      <c r="BS11" s="109"/>
    </row>
    <row r="12" spans="1:71" s="249" customFormat="1" ht="19.5" customHeight="1">
      <c r="B12" s="249">
        <v>7</v>
      </c>
      <c r="C12" s="397"/>
      <c r="D12" s="271"/>
      <c r="E12" s="403"/>
      <c r="F12" s="271"/>
      <c r="G12" s="321"/>
      <c r="H12" s="322" t="str">
        <f t="shared" si="0"/>
        <v>B</v>
      </c>
      <c r="I12" s="262"/>
      <c r="J12" s="200">
        <v>7</v>
      </c>
      <c r="K12" s="201" t="s">
        <v>33</v>
      </c>
      <c r="L12" s="201" t="s">
        <v>33</v>
      </c>
      <c r="M12" s="201" t="s">
        <v>34</v>
      </c>
      <c r="N12" s="201" t="s">
        <v>34</v>
      </c>
      <c r="O12" s="201" t="s">
        <v>34</v>
      </c>
      <c r="P12" s="441" t="s">
        <v>33</v>
      </c>
      <c r="Q12" s="201" t="s">
        <v>33</v>
      </c>
      <c r="R12" s="201" t="s">
        <v>34</v>
      </c>
      <c r="S12" s="201" t="s">
        <v>33</v>
      </c>
      <c r="T12" s="201" t="s">
        <v>33</v>
      </c>
      <c r="U12" s="201" t="s">
        <v>34</v>
      </c>
      <c r="V12" s="442" t="s">
        <v>33</v>
      </c>
      <c r="W12" s="34"/>
      <c r="X12" s="200">
        <f t="shared" si="1"/>
        <v>7</v>
      </c>
      <c r="Y12" s="201" t="s">
        <v>34</v>
      </c>
      <c r="Z12" s="201" t="s">
        <v>33</v>
      </c>
      <c r="AA12" s="201" t="s">
        <v>35</v>
      </c>
      <c r="AB12" s="201" t="s">
        <v>34</v>
      </c>
      <c r="AC12" s="201" t="s">
        <v>33</v>
      </c>
      <c r="AD12" s="201" t="s">
        <v>35</v>
      </c>
      <c r="AE12" s="201" t="s">
        <v>35</v>
      </c>
      <c r="AF12" s="201" t="s">
        <v>34</v>
      </c>
      <c r="AG12" s="201" t="s">
        <v>34</v>
      </c>
      <c r="AH12" s="201" t="s">
        <v>33</v>
      </c>
      <c r="AI12" s="201" t="s">
        <v>35</v>
      </c>
      <c r="AJ12" s="201" t="s">
        <v>34</v>
      </c>
      <c r="AK12" s="109"/>
      <c r="AL12" s="200">
        <f t="shared" si="2"/>
        <v>7</v>
      </c>
      <c r="AM12" s="193" t="s">
        <v>36</v>
      </c>
      <c r="AN12" s="193" t="s">
        <v>35</v>
      </c>
      <c r="AO12" s="193" t="s">
        <v>33</v>
      </c>
      <c r="AP12" s="193" t="s">
        <v>34</v>
      </c>
      <c r="AQ12" s="193" t="s">
        <v>36</v>
      </c>
      <c r="AR12" s="193" t="s">
        <v>34</v>
      </c>
      <c r="AS12" s="193" t="s">
        <v>35</v>
      </c>
      <c r="AT12" s="193" t="s">
        <v>36</v>
      </c>
      <c r="AU12" s="193" t="s">
        <v>36</v>
      </c>
      <c r="AV12" s="193" t="s">
        <v>35</v>
      </c>
      <c r="AW12" s="193" t="s">
        <v>33</v>
      </c>
      <c r="AX12" s="193" t="s">
        <v>34</v>
      </c>
      <c r="AY12" s="193"/>
      <c r="AZ12" s="200">
        <f t="shared" si="3"/>
        <v>7</v>
      </c>
      <c r="BA12" s="204" t="s">
        <v>35</v>
      </c>
      <c r="BB12" s="204" t="s">
        <v>33</v>
      </c>
      <c r="BC12" s="204" t="s">
        <v>76</v>
      </c>
      <c r="BD12" s="204" t="s">
        <v>76</v>
      </c>
      <c r="BE12" s="204" t="s">
        <v>34</v>
      </c>
      <c r="BF12" s="204" t="s">
        <v>36</v>
      </c>
      <c r="BG12" s="204" t="s">
        <v>33</v>
      </c>
      <c r="BH12" s="204" t="s">
        <v>76</v>
      </c>
      <c r="BI12" s="204" t="s">
        <v>36</v>
      </c>
      <c r="BJ12" s="204" t="s">
        <v>35</v>
      </c>
      <c r="BK12" s="193" t="s">
        <v>76</v>
      </c>
      <c r="BL12" s="193" t="s">
        <v>35</v>
      </c>
      <c r="BM12" s="185"/>
      <c r="BN12" s="109"/>
      <c r="BO12" s="109"/>
      <c r="BP12" s="109"/>
      <c r="BQ12" s="109"/>
      <c r="BR12" s="109"/>
      <c r="BS12" s="109"/>
    </row>
    <row r="13" spans="1:71" s="249" customFormat="1" ht="19.5" customHeight="1">
      <c r="B13" s="249">
        <v>8</v>
      </c>
      <c r="C13" s="397"/>
      <c r="D13" s="271"/>
      <c r="E13" s="403"/>
      <c r="F13" s="271"/>
      <c r="G13" s="321"/>
      <c r="H13" s="322" t="str">
        <f t="shared" si="0"/>
        <v>C</v>
      </c>
      <c r="I13" s="262"/>
      <c r="J13" s="200">
        <v>8</v>
      </c>
      <c r="K13" s="201" t="s">
        <v>34</v>
      </c>
      <c r="L13" s="201" t="s">
        <v>34</v>
      </c>
      <c r="M13" s="201" t="s">
        <v>33</v>
      </c>
      <c r="N13" s="201" t="s">
        <v>33</v>
      </c>
      <c r="O13" s="201" t="s">
        <v>33</v>
      </c>
      <c r="P13" s="441" t="s">
        <v>34</v>
      </c>
      <c r="Q13" s="201" t="s">
        <v>34</v>
      </c>
      <c r="R13" s="201" t="s">
        <v>33</v>
      </c>
      <c r="S13" s="201" t="s">
        <v>34</v>
      </c>
      <c r="T13" s="201" t="s">
        <v>34</v>
      </c>
      <c r="U13" s="201" t="s">
        <v>33</v>
      </c>
      <c r="V13" s="442" t="s">
        <v>34</v>
      </c>
      <c r="W13" s="34"/>
      <c r="X13" s="200">
        <f t="shared" si="1"/>
        <v>8</v>
      </c>
      <c r="Y13" s="201" t="s">
        <v>35</v>
      </c>
      <c r="Z13" s="201" t="s">
        <v>34</v>
      </c>
      <c r="AA13" s="201" t="s">
        <v>33</v>
      </c>
      <c r="AB13" s="201" t="s">
        <v>33</v>
      </c>
      <c r="AC13" s="201" t="s">
        <v>34</v>
      </c>
      <c r="AD13" s="201" t="s">
        <v>33</v>
      </c>
      <c r="AE13" s="201" t="s">
        <v>34</v>
      </c>
      <c r="AF13" s="201" t="s">
        <v>35</v>
      </c>
      <c r="AG13" s="201" t="s">
        <v>35</v>
      </c>
      <c r="AH13" s="201" t="s">
        <v>34</v>
      </c>
      <c r="AI13" s="201" t="s">
        <v>33</v>
      </c>
      <c r="AJ13" s="201" t="s">
        <v>33</v>
      </c>
      <c r="AK13" s="109"/>
      <c r="AL13" s="200">
        <f t="shared" si="2"/>
        <v>8</v>
      </c>
      <c r="AM13" s="193" t="s">
        <v>35</v>
      </c>
      <c r="AN13" s="193" t="s">
        <v>35</v>
      </c>
      <c r="AO13" s="193" t="s">
        <v>36</v>
      </c>
      <c r="AP13" s="193" t="s">
        <v>36</v>
      </c>
      <c r="AQ13" s="193" t="s">
        <v>35</v>
      </c>
      <c r="AR13" s="193" t="s">
        <v>35</v>
      </c>
      <c r="AS13" s="193" t="s">
        <v>34</v>
      </c>
      <c r="AT13" s="193" t="s">
        <v>33</v>
      </c>
      <c r="AU13" s="193" t="s">
        <v>35</v>
      </c>
      <c r="AV13" s="193" t="s">
        <v>35</v>
      </c>
      <c r="AW13" s="193" t="s">
        <v>36</v>
      </c>
      <c r="AX13" s="193" t="s">
        <v>36</v>
      </c>
      <c r="AY13" s="193"/>
      <c r="AZ13" s="200">
        <f t="shared" si="3"/>
        <v>8</v>
      </c>
      <c r="BA13" s="204" t="s">
        <v>76</v>
      </c>
      <c r="BB13" s="204" t="s">
        <v>36</v>
      </c>
      <c r="BC13" s="204" t="s">
        <v>35</v>
      </c>
      <c r="BD13" s="204" t="s">
        <v>34</v>
      </c>
      <c r="BE13" s="204" t="s">
        <v>76</v>
      </c>
      <c r="BF13" s="204" t="s">
        <v>35</v>
      </c>
      <c r="BG13" s="204" t="s">
        <v>34</v>
      </c>
      <c r="BH13" s="204" t="s">
        <v>35</v>
      </c>
      <c r="BI13" s="204" t="s">
        <v>76</v>
      </c>
      <c r="BJ13" s="204" t="s">
        <v>36</v>
      </c>
      <c r="BK13" s="193" t="s">
        <v>35</v>
      </c>
      <c r="BL13" s="193" t="s">
        <v>34</v>
      </c>
      <c r="BM13" s="185"/>
      <c r="BN13" s="109"/>
      <c r="BO13" s="109"/>
      <c r="BP13" s="109"/>
      <c r="BQ13" s="109"/>
      <c r="BR13" s="109"/>
      <c r="BS13" s="109"/>
    </row>
    <row r="14" spans="1:71" s="249" customFormat="1" ht="19.5" customHeight="1">
      <c r="B14" s="249">
        <v>9</v>
      </c>
      <c r="C14" s="397"/>
      <c r="D14" s="271"/>
      <c r="E14" s="403"/>
      <c r="F14" s="271"/>
      <c r="G14" s="321"/>
      <c r="H14" s="322" t="str">
        <f t="shared" si="0"/>
        <v>A</v>
      </c>
      <c r="I14" s="262"/>
      <c r="J14" s="200">
        <v>9</v>
      </c>
      <c r="K14" s="201" t="s">
        <v>33</v>
      </c>
      <c r="L14" s="201" t="s">
        <v>34</v>
      </c>
      <c r="M14" s="201" t="s">
        <v>33</v>
      </c>
      <c r="N14" s="201" t="s">
        <v>34</v>
      </c>
      <c r="O14" s="201" t="s">
        <v>34</v>
      </c>
      <c r="P14" s="441" t="s">
        <v>33</v>
      </c>
      <c r="Q14" s="201" t="s">
        <v>34</v>
      </c>
      <c r="R14" s="201" t="s">
        <v>33</v>
      </c>
      <c r="S14" s="201" t="s">
        <v>33</v>
      </c>
      <c r="T14" s="201" t="s">
        <v>34</v>
      </c>
      <c r="U14" s="201" t="s">
        <v>33</v>
      </c>
      <c r="V14" s="442" t="s">
        <v>33</v>
      </c>
      <c r="W14" s="34"/>
      <c r="X14" s="200">
        <f t="shared" si="1"/>
        <v>9</v>
      </c>
      <c r="Y14" s="201" t="s">
        <v>33</v>
      </c>
      <c r="Z14" s="201" t="s">
        <v>35</v>
      </c>
      <c r="AA14" s="201" t="s">
        <v>34</v>
      </c>
      <c r="AB14" s="201" t="s">
        <v>35</v>
      </c>
      <c r="AC14" s="201" t="s">
        <v>35</v>
      </c>
      <c r="AD14" s="201" t="s">
        <v>34</v>
      </c>
      <c r="AE14" s="201" t="s">
        <v>33</v>
      </c>
      <c r="AF14" s="201" t="s">
        <v>33</v>
      </c>
      <c r="AG14" s="201" t="s">
        <v>33</v>
      </c>
      <c r="AH14" s="201" t="s">
        <v>35</v>
      </c>
      <c r="AI14" s="201" t="s">
        <v>34</v>
      </c>
      <c r="AJ14" s="201" t="s">
        <v>35</v>
      </c>
      <c r="AK14" s="109"/>
      <c r="AL14" s="200">
        <f t="shared" si="2"/>
        <v>9</v>
      </c>
      <c r="AM14" s="193" t="s">
        <v>34</v>
      </c>
      <c r="AN14" s="193" t="s">
        <v>36</v>
      </c>
      <c r="AO14" s="193" t="s">
        <v>36</v>
      </c>
      <c r="AP14" s="193" t="s">
        <v>34</v>
      </c>
      <c r="AQ14" s="193" t="s">
        <v>35</v>
      </c>
      <c r="AR14" s="193" t="s">
        <v>33</v>
      </c>
      <c r="AS14" s="193" t="s">
        <v>36</v>
      </c>
      <c r="AT14" s="193" t="s">
        <v>36</v>
      </c>
      <c r="AU14" s="193" t="s">
        <v>34</v>
      </c>
      <c r="AV14" s="193" t="s">
        <v>36</v>
      </c>
      <c r="AW14" s="193" t="s">
        <v>36</v>
      </c>
      <c r="AX14" s="193" t="s">
        <v>34</v>
      </c>
      <c r="AY14" s="193"/>
      <c r="AZ14" s="200">
        <f t="shared" si="3"/>
        <v>9</v>
      </c>
      <c r="BA14" s="204" t="s">
        <v>36</v>
      </c>
      <c r="BB14" s="204" t="s">
        <v>76</v>
      </c>
      <c r="BC14" s="204" t="s">
        <v>76</v>
      </c>
      <c r="BD14" s="204" t="s">
        <v>35</v>
      </c>
      <c r="BE14" s="204" t="s">
        <v>76</v>
      </c>
      <c r="BF14" s="204" t="s">
        <v>34</v>
      </c>
      <c r="BG14" s="204" t="s">
        <v>33</v>
      </c>
      <c r="BH14" s="204" t="s">
        <v>76</v>
      </c>
      <c r="BI14" s="204" t="s">
        <v>36</v>
      </c>
      <c r="BJ14" s="204" t="s">
        <v>34</v>
      </c>
      <c r="BK14" s="193" t="s">
        <v>34</v>
      </c>
      <c r="BL14" s="193" t="s">
        <v>36</v>
      </c>
      <c r="BM14" s="185"/>
      <c r="BN14" s="109"/>
      <c r="BO14" s="109"/>
      <c r="BP14" s="109"/>
      <c r="BQ14" s="109"/>
      <c r="BR14" s="109"/>
      <c r="BS14" s="109"/>
    </row>
    <row r="15" spans="1:71" s="249" customFormat="1" ht="19.5" customHeight="1">
      <c r="B15" s="249">
        <v>10</v>
      </c>
      <c r="C15" s="397"/>
      <c r="D15" s="271"/>
      <c r="E15" s="403"/>
      <c r="F15" s="271"/>
      <c r="G15" s="321"/>
      <c r="H15" s="322" t="str">
        <f t="shared" si="0"/>
        <v>A</v>
      </c>
      <c r="I15" s="262"/>
      <c r="J15" s="200">
        <v>10</v>
      </c>
      <c r="K15" s="201" t="s">
        <v>34</v>
      </c>
      <c r="L15" s="201" t="s">
        <v>33</v>
      </c>
      <c r="M15" s="201" t="s">
        <v>34</v>
      </c>
      <c r="N15" s="201" t="s">
        <v>33</v>
      </c>
      <c r="O15" s="201" t="s">
        <v>33</v>
      </c>
      <c r="P15" s="441" t="s">
        <v>34</v>
      </c>
      <c r="Q15" s="201" t="s">
        <v>33</v>
      </c>
      <c r="R15" s="201" t="s">
        <v>34</v>
      </c>
      <c r="S15" s="201" t="s">
        <v>34</v>
      </c>
      <c r="T15" s="201" t="s">
        <v>33</v>
      </c>
      <c r="U15" s="201" t="s">
        <v>34</v>
      </c>
      <c r="V15" s="442" t="s">
        <v>34</v>
      </c>
      <c r="W15" s="34"/>
      <c r="X15" s="200">
        <f t="shared" si="1"/>
        <v>10</v>
      </c>
      <c r="Y15" s="201" t="s">
        <v>33</v>
      </c>
      <c r="Z15" s="201" t="s">
        <v>34</v>
      </c>
      <c r="AA15" s="201" t="s">
        <v>35</v>
      </c>
      <c r="AB15" s="201" t="s">
        <v>34</v>
      </c>
      <c r="AC15" s="201" t="s">
        <v>34</v>
      </c>
      <c r="AD15" s="201" t="s">
        <v>35</v>
      </c>
      <c r="AE15" s="201" t="s">
        <v>34</v>
      </c>
      <c r="AF15" s="201" t="s">
        <v>34</v>
      </c>
      <c r="AG15" s="201" t="s">
        <v>33</v>
      </c>
      <c r="AH15" s="201" t="s">
        <v>34</v>
      </c>
      <c r="AI15" s="201" t="s">
        <v>35</v>
      </c>
      <c r="AJ15" s="201" t="s">
        <v>34</v>
      </c>
      <c r="AK15" s="109"/>
      <c r="AL15" s="200">
        <f t="shared" si="2"/>
        <v>10</v>
      </c>
      <c r="AM15" s="193" t="s">
        <v>33</v>
      </c>
      <c r="AN15" s="193" t="s">
        <v>36</v>
      </c>
      <c r="AO15" s="193" t="s">
        <v>35</v>
      </c>
      <c r="AP15" s="193" t="s">
        <v>33</v>
      </c>
      <c r="AQ15" s="193" t="s">
        <v>36</v>
      </c>
      <c r="AR15" s="193" t="s">
        <v>36</v>
      </c>
      <c r="AS15" s="193" t="s">
        <v>36</v>
      </c>
      <c r="AT15" s="193" t="s">
        <v>35</v>
      </c>
      <c r="AU15" s="193" t="s">
        <v>33</v>
      </c>
      <c r="AV15" s="193" t="s">
        <v>36</v>
      </c>
      <c r="AW15" s="193" t="s">
        <v>35</v>
      </c>
      <c r="AX15" s="193" t="s">
        <v>33</v>
      </c>
      <c r="AY15" s="193"/>
      <c r="AZ15" s="200">
        <f t="shared" si="3"/>
        <v>10</v>
      </c>
      <c r="BA15" s="204" t="s">
        <v>33</v>
      </c>
      <c r="BB15" s="204" t="s">
        <v>36</v>
      </c>
      <c r="BC15" s="204" t="s">
        <v>34</v>
      </c>
      <c r="BD15" s="204" t="s">
        <v>34</v>
      </c>
      <c r="BE15" s="204" t="s">
        <v>33</v>
      </c>
      <c r="BF15" s="204" t="s">
        <v>76</v>
      </c>
      <c r="BG15" s="204" t="s">
        <v>36</v>
      </c>
      <c r="BH15" s="204" t="s">
        <v>35</v>
      </c>
      <c r="BI15" s="204" t="s">
        <v>34</v>
      </c>
      <c r="BJ15" s="204" t="s">
        <v>76</v>
      </c>
      <c r="BK15" s="193" t="s">
        <v>36</v>
      </c>
      <c r="BL15" s="193" t="s">
        <v>34</v>
      </c>
      <c r="BM15" s="185"/>
      <c r="BN15" s="109"/>
      <c r="BO15" s="109"/>
      <c r="BP15" s="109"/>
      <c r="BQ15" s="109"/>
      <c r="BR15" s="109"/>
      <c r="BS15" s="109"/>
    </row>
    <row r="16" spans="1:71" s="249" customFormat="1" ht="19.5" customHeight="1">
      <c r="B16" s="249">
        <v>11</v>
      </c>
      <c r="C16" s="397"/>
      <c r="D16" s="271"/>
      <c r="E16" s="403"/>
      <c r="F16" s="271"/>
      <c r="G16" s="321"/>
      <c r="H16" s="322" t="str">
        <f t="shared" si="0"/>
        <v>C</v>
      </c>
      <c r="I16" s="262"/>
      <c r="J16" s="200">
        <v>11</v>
      </c>
      <c r="K16" s="201" t="s">
        <v>33</v>
      </c>
      <c r="L16" s="201" t="s">
        <v>34</v>
      </c>
      <c r="M16" s="201" t="s">
        <v>33</v>
      </c>
      <c r="N16" s="201" t="s">
        <v>34</v>
      </c>
      <c r="O16" s="201" t="s">
        <v>34</v>
      </c>
      <c r="P16" s="441" t="s">
        <v>33</v>
      </c>
      <c r="Q16" s="201" t="s">
        <v>34</v>
      </c>
      <c r="R16" s="201" t="s">
        <v>33</v>
      </c>
      <c r="S16" s="201" t="s">
        <v>33</v>
      </c>
      <c r="T16" s="201" t="s">
        <v>34</v>
      </c>
      <c r="U16" s="201" t="s">
        <v>33</v>
      </c>
      <c r="V16" s="442" t="s">
        <v>33</v>
      </c>
      <c r="W16" s="34"/>
      <c r="X16" s="200">
        <f t="shared" si="1"/>
        <v>11</v>
      </c>
      <c r="Y16" s="201" t="s">
        <v>35</v>
      </c>
      <c r="Z16" s="201" t="s">
        <v>35</v>
      </c>
      <c r="AA16" s="201" t="s">
        <v>34</v>
      </c>
      <c r="AB16" s="201" t="s">
        <v>35</v>
      </c>
      <c r="AC16" s="201" t="s">
        <v>35</v>
      </c>
      <c r="AD16" s="201" t="s">
        <v>34</v>
      </c>
      <c r="AE16" s="201" t="s">
        <v>35</v>
      </c>
      <c r="AF16" s="201" t="s">
        <v>35</v>
      </c>
      <c r="AG16" s="201" t="s">
        <v>35</v>
      </c>
      <c r="AH16" s="201" t="s">
        <v>35</v>
      </c>
      <c r="AI16" s="201" t="s">
        <v>34</v>
      </c>
      <c r="AJ16" s="201" t="s">
        <v>35</v>
      </c>
      <c r="AK16" s="109"/>
      <c r="AL16" s="200">
        <f t="shared" si="2"/>
        <v>11</v>
      </c>
      <c r="AM16" s="193" t="s">
        <v>36</v>
      </c>
      <c r="AN16" s="193" t="s">
        <v>36</v>
      </c>
      <c r="AO16" s="193" t="s">
        <v>34</v>
      </c>
      <c r="AP16" s="193" t="s">
        <v>35</v>
      </c>
      <c r="AQ16" s="193" t="s">
        <v>36</v>
      </c>
      <c r="AR16" s="193" t="s">
        <v>34</v>
      </c>
      <c r="AS16" s="193" t="s">
        <v>33</v>
      </c>
      <c r="AT16" s="193" t="s">
        <v>35</v>
      </c>
      <c r="AU16" s="193" t="s">
        <v>36</v>
      </c>
      <c r="AV16" s="193" t="s">
        <v>36</v>
      </c>
      <c r="AW16" s="193" t="s">
        <v>34</v>
      </c>
      <c r="AX16" s="193" t="s">
        <v>35</v>
      </c>
      <c r="AY16" s="193"/>
      <c r="AZ16" s="200">
        <f t="shared" si="3"/>
        <v>11</v>
      </c>
      <c r="BA16" s="204" t="s">
        <v>35</v>
      </c>
      <c r="BB16" s="204" t="s">
        <v>76</v>
      </c>
      <c r="BC16" s="204" t="s">
        <v>36</v>
      </c>
      <c r="BD16" s="204" t="s">
        <v>33</v>
      </c>
      <c r="BE16" s="204" t="s">
        <v>36</v>
      </c>
      <c r="BF16" s="204" t="s">
        <v>33</v>
      </c>
      <c r="BG16" s="204" t="s">
        <v>76</v>
      </c>
      <c r="BH16" s="204" t="s">
        <v>36</v>
      </c>
      <c r="BI16" s="204" t="s">
        <v>35</v>
      </c>
      <c r="BJ16" s="204" t="s">
        <v>36</v>
      </c>
      <c r="BK16" s="193" t="s">
        <v>33</v>
      </c>
      <c r="BL16" s="193" t="s">
        <v>33</v>
      </c>
      <c r="BM16" s="185"/>
      <c r="BN16" s="109"/>
      <c r="BO16" s="109"/>
      <c r="BP16" s="109"/>
      <c r="BQ16" s="109"/>
      <c r="BR16" s="109"/>
      <c r="BS16" s="109"/>
    </row>
    <row r="17" spans="2:71" s="249" customFormat="1" ht="19.5" customHeight="1">
      <c r="B17" s="249">
        <v>12</v>
      </c>
      <c r="C17" s="397"/>
      <c r="D17" s="271"/>
      <c r="E17" s="403"/>
      <c r="F17" s="271"/>
      <c r="G17" s="321"/>
      <c r="H17" s="322" t="str">
        <f t="shared" si="0"/>
        <v>B</v>
      </c>
      <c r="I17" s="262"/>
      <c r="J17" s="200">
        <v>12</v>
      </c>
      <c r="K17" s="201" t="s">
        <v>34</v>
      </c>
      <c r="L17" s="201" t="s">
        <v>33</v>
      </c>
      <c r="M17" s="201" t="s">
        <v>34</v>
      </c>
      <c r="N17" s="201" t="s">
        <v>33</v>
      </c>
      <c r="O17" s="201" t="s">
        <v>33</v>
      </c>
      <c r="P17" s="441" t="s">
        <v>34</v>
      </c>
      <c r="Q17" s="201" t="s">
        <v>33</v>
      </c>
      <c r="R17" s="201" t="s">
        <v>34</v>
      </c>
      <c r="S17" s="201" t="s">
        <v>34</v>
      </c>
      <c r="T17" s="201" t="s">
        <v>33</v>
      </c>
      <c r="U17" s="201" t="s">
        <v>34</v>
      </c>
      <c r="V17" s="442" t="s">
        <v>34</v>
      </c>
      <c r="W17" s="34"/>
      <c r="X17" s="200">
        <f t="shared" si="1"/>
        <v>12</v>
      </c>
      <c r="Y17" s="201" t="s">
        <v>34</v>
      </c>
      <c r="Z17" s="201" t="s">
        <v>33</v>
      </c>
      <c r="AA17" s="201" t="s">
        <v>33</v>
      </c>
      <c r="AB17" s="201" t="s">
        <v>33</v>
      </c>
      <c r="AC17" s="201" t="s">
        <v>33</v>
      </c>
      <c r="AD17" s="201" t="s">
        <v>33</v>
      </c>
      <c r="AE17" s="201" t="s">
        <v>33</v>
      </c>
      <c r="AF17" s="201" t="s">
        <v>33</v>
      </c>
      <c r="AG17" s="201" t="s">
        <v>34</v>
      </c>
      <c r="AH17" s="201" t="s">
        <v>33</v>
      </c>
      <c r="AI17" s="201" t="s">
        <v>33</v>
      </c>
      <c r="AJ17" s="201" t="s">
        <v>33</v>
      </c>
      <c r="AK17" s="109"/>
      <c r="AL17" s="200">
        <f t="shared" si="2"/>
        <v>12</v>
      </c>
      <c r="AM17" s="193" t="s">
        <v>36</v>
      </c>
      <c r="AN17" s="193" t="s">
        <v>34</v>
      </c>
      <c r="AO17" s="193" t="s">
        <v>36</v>
      </c>
      <c r="AP17" s="193" t="s">
        <v>34</v>
      </c>
      <c r="AQ17" s="193" t="s">
        <v>34</v>
      </c>
      <c r="AR17" s="193" t="s">
        <v>33</v>
      </c>
      <c r="AS17" s="193" t="s">
        <v>35</v>
      </c>
      <c r="AT17" s="193" t="s">
        <v>34</v>
      </c>
      <c r="AU17" s="193" t="s">
        <v>36</v>
      </c>
      <c r="AV17" s="193" t="s">
        <v>34</v>
      </c>
      <c r="AW17" s="193" t="s">
        <v>36</v>
      </c>
      <c r="AX17" s="193" t="s">
        <v>34</v>
      </c>
      <c r="AY17" s="193"/>
      <c r="AZ17" s="200">
        <f t="shared" si="3"/>
        <v>12</v>
      </c>
      <c r="BA17" s="204" t="s">
        <v>36</v>
      </c>
      <c r="BB17" s="204" t="s">
        <v>34</v>
      </c>
      <c r="BC17" s="204" t="s">
        <v>34</v>
      </c>
      <c r="BD17" s="204" t="s">
        <v>35</v>
      </c>
      <c r="BE17" s="204" t="s">
        <v>76</v>
      </c>
      <c r="BF17" s="204" t="s">
        <v>34</v>
      </c>
      <c r="BG17" s="204" t="s">
        <v>35</v>
      </c>
      <c r="BH17" s="204" t="s">
        <v>34</v>
      </c>
      <c r="BI17" s="204" t="s">
        <v>76</v>
      </c>
      <c r="BJ17" s="204" t="s">
        <v>76</v>
      </c>
      <c r="BK17" s="193" t="s">
        <v>36</v>
      </c>
      <c r="BL17" s="193" t="s">
        <v>36</v>
      </c>
      <c r="BM17" s="185"/>
      <c r="BN17" s="109"/>
      <c r="BO17" s="109"/>
      <c r="BP17" s="109"/>
      <c r="BQ17" s="109"/>
      <c r="BR17" s="109"/>
      <c r="BS17" s="109"/>
    </row>
    <row r="18" spans="2:71" s="249" customFormat="1" ht="19.5" customHeight="1">
      <c r="B18" s="249">
        <v>13</v>
      </c>
      <c r="C18" s="397"/>
      <c r="D18" s="271"/>
      <c r="E18" s="403"/>
      <c r="F18" s="271"/>
      <c r="G18" s="321"/>
      <c r="H18" s="322" t="str">
        <f t="shared" si="0"/>
        <v>C</v>
      </c>
      <c r="I18" s="262"/>
      <c r="J18" s="200">
        <v>13</v>
      </c>
      <c r="K18" s="201" t="s">
        <v>33</v>
      </c>
      <c r="L18" s="201" t="s">
        <v>33</v>
      </c>
      <c r="M18" s="201" t="s">
        <v>34</v>
      </c>
      <c r="N18" s="201" t="s">
        <v>34</v>
      </c>
      <c r="O18" s="201" t="s">
        <v>34</v>
      </c>
      <c r="P18" s="441" t="s">
        <v>33</v>
      </c>
      <c r="Q18" s="201" t="s">
        <v>34</v>
      </c>
      <c r="R18" s="201" t="s">
        <v>34</v>
      </c>
      <c r="S18" s="201" t="s">
        <v>33</v>
      </c>
      <c r="T18" s="201" t="s">
        <v>33</v>
      </c>
      <c r="U18" s="201" t="s">
        <v>34</v>
      </c>
      <c r="V18" s="442" t="s">
        <v>33</v>
      </c>
      <c r="W18" s="34"/>
      <c r="X18" s="200">
        <f t="shared" si="1"/>
        <v>13</v>
      </c>
      <c r="Y18" s="201" t="s">
        <v>35</v>
      </c>
      <c r="Z18" s="201" t="s">
        <v>35</v>
      </c>
      <c r="AA18" s="201" t="s">
        <v>35</v>
      </c>
      <c r="AB18" s="201" t="s">
        <v>34</v>
      </c>
      <c r="AC18" s="201" t="s">
        <v>33</v>
      </c>
      <c r="AD18" s="201" t="s">
        <v>33</v>
      </c>
      <c r="AE18" s="201" t="s">
        <v>34</v>
      </c>
      <c r="AF18" s="201" t="s">
        <v>34</v>
      </c>
      <c r="AG18" s="201" t="s">
        <v>35</v>
      </c>
      <c r="AH18" s="201" t="s">
        <v>35</v>
      </c>
      <c r="AI18" s="201" t="s">
        <v>35</v>
      </c>
      <c r="AJ18" s="201" t="s">
        <v>34</v>
      </c>
      <c r="AK18" s="109"/>
      <c r="AL18" s="200">
        <f t="shared" si="2"/>
        <v>13</v>
      </c>
      <c r="AM18" s="193" t="s">
        <v>36</v>
      </c>
      <c r="AN18" s="193" t="s">
        <v>34</v>
      </c>
      <c r="AO18" s="193" t="s">
        <v>34</v>
      </c>
      <c r="AP18" s="193" t="s">
        <v>36</v>
      </c>
      <c r="AQ18" s="193" t="s">
        <v>35</v>
      </c>
      <c r="AR18" s="193" t="s">
        <v>36</v>
      </c>
      <c r="AS18" s="193" t="s">
        <v>36</v>
      </c>
      <c r="AT18" s="193" t="s">
        <v>34</v>
      </c>
      <c r="AU18" s="193" t="s">
        <v>36</v>
      </c>
      <c r="AV18" s="193" t="s">
        <v>34</v>
      </c>
      <c r="AW18" s="193" t="s">
        <v>34</v>
      </c>
      <c r="AX18" s="193" t="s">
        <v>36</v>
      </c>
      <c r="AY18" s="193"/>
      <c r="AZ18" s="200">
        <f t="shared" si="3"/>
        <v>13</v>
      </c>
      <c r="BA18" s="204" t="s">
        <v>35</v>
      </c>
      <c r="BB18" s="204" t="s">
        <v>34</v>
      </c>
      <c r="BC18" s="204" t="s">
        <v>76</v>
      </c>
      <c r="BD18" s="204" t="s">
        <v>76</v>
      </c>
      <c r="BE18" s="204" t="s">
        <v>35</v>
      </c>
      <c r="BF18" s="204" t="s">
        <v>76</v>
      </c>
      <c r="BG18" s="204" t="s">
        <v>76</v>
      </c>
      <c r="BH18" s="204" t="s">
        <v>76</v>
      </c>
      <c r="BI18" s="204" t="s">
        <v>35</v>
      </c>
      <c r="BJ18" s="204" t="s">
        <v>33</v>
      </c>
      <c r="BK18" s="193" t="s">
        <v>35</v>
      </c>
      <c r="BL18" s="193" t="s">
        <v>36</v>
      </c>
      <c r="BM18" s="185"/>
      <c r="BN18" s="109"/>
      <c r="BO18" s="109"/>
      <c r="BP18" s="109"/>
      <c r="BQ18" s="109"/>
      <c r="BR18" s="109"/>
      <c r="BS18" s="109"/>
    </row>
    <row r="19" spans="2:71" s="249" customFormat="1" ht="19.5" customHeight="1">
      <c r="B19" s="249">
        <v>14</v>
      </c>
      <c r="C19" s="397"/>
      <c r="D19" s="271"/>
      <c r="E19" s="403"/>
      <c r="F19" s="271"/>
      <c r="G19" s="321"/>
      <c r="H19" s="322" t="str">
        <f t="shared" si="0"/>
        <v>B</v>
      </c>
      <c r="I19" s="262"/>
      <c r="J19" s="200">
        <v>14</v>
      </c>
      <c r="K19" s="201" t="s">
        <v>34</v>
      </c>
      <c r="L19" s="201" t="s">
        <v>34</v>
      </c>
      <c r="M19" s="201" t="s">
        <v>33</v>
      </c>
      <c r="N19" s="201" t="s">
        <v>33</v>
      </c>
      <c r="O19" s="201" t="s">
        <v>33</v>
      </c>
      <c r="P19" s="441" t="s">
        <v>34</v>
      </c>
      <c r="Q19" s="201" t="s">
        <v>33</v>
      </c>
      <c r="R19" s="201" t="s">
        <v>33</v>
      </c>
      <c r="S19" s="201" t="s">
        <v>34</v>
      </c>
      <c r="T19" s="201" t="s">
        <v>34</v>
      </c>
      <c r="U19" s="201" t="s">
        <v>33</v>
      </c>
      <c r="V19" s="442" t="s">
        <v>34</v>
      </c>
      <c r="W19" s="34"/>
      <c r="X19" s="200">
        <f t="shared" si="1"/>
        <v>14</v>
      </c>
      <c r="Y19" s="201" t="s">
        <v>34</v>
      </c>
      <c r="Z19" s="201" t="s">
        <v>34</v>
      </c>
      <c r="AA19" s="201" t="s">
        <v>34</v>
      </c>
      <c r="AB19" s="201" t="s">
        <v>33</v>
      </c>
      <c r="AC19" s="201" t="s">
        <v>34</v>
      </c>
      <c r="AD19" s="201" t="s">
        <v>35</v>
      </c>
      <c r="AE19" s="201" t="s">
        <v>35</v>
      </c>
      <c r="AF19" s="201" t="s">
        <v>35</v>
      </c>
      <c r="AG19" s="201" t="s">
        <v>34</v>
      </c>
      <c r="AH19" s="201" t="s">
        <v>34</v>
      </c>
      <c r="AI19" s="201" t="s">
        <v>34</v>
      </c>
      <c r="AJ19" s="201" t="s">
        <v>33</v>
      </c>
      <c r="AK19" s="109"/>
      <c r="AL19" s="200">
        <f t="shared" si="2"/>
        <v>14</v>
      </c>
      <c r="AM19" s="193" t="s">
        <v>33</v>
      </c>
      <c r="AN19" s="193" t="s">
        <v>35</v>
      </c>
      <c r="AO19" s="193" t="s">
        <v>36</v>
      </c>
      <c r="AP19" s="193" t="s">
        <v>35</v>
      </c>
      <c r="AQ19" s="193" t="s">
        <v>36</v>
      </c>
      <c r="AR19" s="193" t="s">
        <v>35</v>
      </c>
      <c r="AS19" s="193" t="s">
        <v>35</v>
      </c>
      <c r="AT19" s="193" t="s">
        <v>35</v>
      </c>
      <c r="AU19" s="193" t="s">
        <v>33</v>
      </c>
      <c r="AV19" s="193" t="s">
        <v>35</v>
      </c>
      <c r="AW19" s="193" t="s">
        <v>36</v>
      </c>
      <c r="AX19" s="193" t="s">
        <v>35</v>
      </c>
      <c r="AY19" s="193"/>
      <c r="AZ19" s="200">
        <f t="shared" si="3"/>
        <v>14</v>
      </c>
      <c r="BA19" s="204" t="s">
        <v>35</v>
      </c>
      <c r="BB19" s="204" t="s">
        <v>76</v>
      </c>
      <c r="BC19" s="204" t="s">
        <v>35</v>
      </c>
      <c r="BD19" s="204" t="s">
        <v>34</v>
      </c>
      <c r="BE19" s="204" t="s">
        <v>33</v>
      </c>
      <c r="BF19" s="204" t="s">
        <v>76</v>
      </c>
      <c r="BG19" s="204" t="s">
        <v>35</v>
      </c>
      <c r="BH19" s="204" t="s">
        <v>33</v>
      </c>
      <c r="BI19" s="204" t="s">
        <v>35</v>
      </c>
      <c r="BJ19" s="204" t="s">
        <v>33</v>
      </c>
      <c r="BK19" s="193" t="s">
        <v>36</v>
      </c>
      <c r="BL19" s="193" t="s">
        <v>35</v>
      </c>
      <c r="BM19" s="185"/>
      <c r="BN19" s="109"/>
      <c r="BO19" s="109"/>
      <c r="BP19" s="109"/>
      <c r="BQ19" s="109"/>
      <c r="BR19" s="109"/>
      <c r="BS19" s="109"/>
    </row>
    <row r="20" spans="2:71" s="249" customFormat="1" ht="19.5" customHeight="1">
      <c r="B20" s="249">
        <v>15</v>
      </c>
      <c r="C20" s="397"/>
      <c r="D20" s="271"/>
      <c r="E20" s="403"/>
      <c r="F20" s="271"/>
      <c r="G20" s="321"/>
      <c r="H20" s="322" t="str">
        <f t="shared" si="0"/>
        <v>A</v>
      </c>
      <c r="I20" s="262"/>
      <c r="J20" s="200">
        <v>15</v>
      </c>
      <c r="K20" s="201" t="s">
        <v>33</v>
      </c>
      <c r="L20" s="201" t="s">
        <v>34</v>
      </c>
      <c r="M20" s="201" t="s">
        <v>34</v>
      </c>
      <c r="N20" s="201" t="s">
        <v>33</v>
      </c>
      <c r="O20" s="201" t="s">
        <v>34</v>
      </c>
      <c r="P20" s="441" t="s">
        <v>33</v>
      </c>
      <c r="Q20" s="201" t="s">
        <v>33</v>
      </c>
      <c r="R20" s="201" t="s">
        <v>34</v>
      </c>
      <c r="S20" s="201" t="s">
        <v>33</v>
      </c>
      <c r="T20" s="201" t="s">
        <v>34</v>
      </c>
      <c r="U20" s="201" t="s">
        <v>34</v>
      </c>
      <c r="V20" s="442" t="s">
        <v>33</v>
      </c>
      <c r="W20" s="34"/>
      <c r="X20" s="200">
        <f t="shared" si="1"/>
        <v>15</v>
      </c>
      <c r="Y20" s="201" t="s">
        <v>33</v>
      </c>
      <c r="Z20" s="201" t="s">
        <v>33</v>
      </c>
      <c r="AA20" s="201" t="s">
        <v>33</v>
      </c>
      <c r="AB20" s="201" t="s">
        <v>35</v>
      </c>
      <c r="AC20" s="201" t="s">
        <v>35</v>
      </c>
      <c r="AD20" s="201" t="s">
        <v>34</v>
      </c>
      <c r="AE20" s="201" t="s">
        <v>33</v>
      </c>
      <c r="AF20" s="201" t="s">
        <v>33</v>
      </c>
      <c r="AG20" s="201" t="s">
        <v>33</v>
      </c>
      <c r="AH20" s="201" t="s">
        <v>33</v>
      </c>
      <c r="AI20" s="201" t="s">
        <v>33</v>
      </c>
      <c r="AJ20" s="201" t="s">
        <v>35</v>
      </c>
      <c r="AK20" s="109"/>
      <c r="AL20" s="200">
        <f t="shared" si="2"/>
        <v>15</v>
      </c>
      <c r="AM20" s="193" t="s">
        <v>34</v>
      </c>
      <c r="AN20" s="193" t="s">
        <v>36</v>
      </c>
      <c r="AO20" s="193" t="s">
        <v>35</v>
      </c>
      <c r="AP20" s="193" t="s">
        <v>33</v>
      </c>
      <c r="AQ20" s="193" t="s">
        <v>34</v>
      </c>
      <c r="AR20" s="193" t="s">
        <v>34</v>
      </c>
      <c r="AS20" s="193" t="s">
        <v>33</v>
      </c>
      <c r="AT20" s="193" t="s">
        <v>33</v>
      </c>
      <c r="AU20" s="193" t="s">
        <v>34</v>
      </c>
      <c r="AV20" s="193" t="s">
        <v>36</v>
      </c>
      <c r="AW20" s="193" t="s">
        <v>35</v>
      </c>
      <c r="AX20" s="193" t="s">
        <v>33</v>
      </c>
      <c r="AY20" s="193"/>
      <c r="AZ20" s="200">
        <f t="shared" si="3"/>
        <v>15</v>
      </c>
      <c r="BA20" s="204" t="s">
        <v>76</v>
      </c>
      <c r="BB20" s="204" t="s">
        <v>35</v>
      </c>
      <c r="BC20" s="204" t="s">
        <v>33</v>
      </c>
      <c r="BD20" s="204" t="s">
        <v>34</v>
      </c>
      <c r="BE20" s="204" t="s">
        <v>34</v>
      </c>
      <c r="BF20" s="204" t="s">
        <v>36</v>
      </c>
      <c r="BG20" s="204" t="s">
        <v>33</v>
      </c>
      <c r="BH20" s="204" t="s">
        <v>36</v>
      </c>
      <c r="BI20" s="204" t="s">
        <v>76</v>
      </c>
      <c r="BJ20" s="204" t="s">
        <v>34</v>
      </c>
      <c r="BK20" s="193" t="s">
        <v>76</v>
      </c>
      <c r="BL20" s="193" t="s">
        <v>35</v>
      </c>
      <c r="BM20" s="185"/>
      <c r="BN20" s="109"/>
      <c r="BO20" s="109"/>
      <c r="BP20" s="109"/>
      <c r="BQ20" s="109"/>
      <c r="BR20" s="109"/>
      <c r="BS20" s="109"/>
    </row>
    <row r="21" spans="2:71" s="249" customFormat="1" ht="19.5" customHeight="1">
      <c r="B21" s="249">
        <v>16</v>
      </c>
      <c r="C21" s="272"/>
      <c r="D21" s="271"/>
      <c r="E21" s="403"/>
      <c r="F21" s="271"/>
      <c r="G21" s="321"/>
      <c r="H21" s="322" t="str">
        <f t="shared" si="0"/>
        <v>B</v>
      </c>
      <c r="I21" s="262"/>
      <c r="J21" s="200">
        <v>16</v>
      </c>
      <c r="K21" s="201" t="s">
        <v>34</v>
      </c>
      <c r="L21" s="201" t="s">
        <v>33</v>
      </c>
      <c r="M21" s="201" t="s">
        <v>33</v>
      </c>
      <c r="N21" s="201" t="s">
        <v>34</v>
      </c>
      <c r="O21" s="201" t="s">
        <v>33</v>
      </c>
      <c r="P21" s="441" t="s">
        <v>34</v>
      </c>
      <c r="Q21" s="201" t="s">
        <v>34</v>
      </c>
      <c r="R21" s="201" t="s">
        <v>33</v>
      </c>
      <c r="S21" s="201" t="s">
        <v>34</v>
      </c>
      <c r="T21" s="201" t="s">
        <v>33</v>
      </c>
      <c r="U21" s="201" t="s">
        <v>33</v>
      </c>
      <c r="V21" s="442" t="s">
        <v>34</v>
      </c>
      <c r="W21" s="34"/>
      <c r="X21" s="200">
        <f t="shared" si="1"/>
        <v>16</v>
      </c>
      <c r="Y21" s="201" t="s">
        <v>34</v>
      </c>
      <c r="Z21" s="201" t="s">
        <v>33</v>
      </c>
      <c r="AA21" s="201" t="s">
        <v>33</v>
      </c>
      <c r="AB21" s="201" t="s">
        <v>35</v>
      </c>
      <c r="AC21" s="201" t="s">
        <v>34</v>
      </c>
      <c r="AD21" s="201" t="s">
        <v>33</v>
      </c>
      <c r="AE21" s="201" t="s">
        <v>35</v>
      </c>
      <c r="AF21" s="201" t="s">
        <v>35</v>
      </c>
      <c r="AG21" s="201" t="s">
        <v>34</v>
      </c>
      <c r="AH21" s="201" t="s">
        <v>33</v>
      </c>
      <c r="AI21" s="201" t="s">
        <v>33</v>
      </c>
      <c r="AJ21" s="201" t="s">
        <v>35</v>
      </c>
      <c r="AK21" s="109"/>
      <c r="AL21" s="200">
        <f t="shared" si="2"/>
        <v>16</v>
      </c>
      <c r="AM21" s="193" t="s">
        <v>35</v>
      </c>
      <c r="AN21" s="193" t="s">
        <v>33</v>
      </c>
      <c r="AO21" s="193" t="s">
        <v>33</v>
      </c>
      <c r="AP21" s="193" t="s">
        <v>34</v>
      </c>
      <c r="AQ21" s="193" t="s">
        <v>33</v>
      </c>
      <c r="AR21" s="193" t="s">
        <v>33</v>
      </c>
      <c r="AS21" s="193" t="s">
        <v>34</v>
      </c>
      <c r="AT21" s="193" t="s">
        <v>36</v>
      </c>
      <c r="AU21" s="193" t="s">
        <v>35</v>
      </c>
      <c r="AV21" s="193" t="s">
        <v>33</v>
      </c>
      <c r="AW21" s="193" t="s">
        <v>33</v>
      </c>
      <c r="AX21" s="193" t="s">
        <v>34</v>
      </c>
      <c r="AY21" s="193"/>
      <c r="AZ21" s="200">
        <f t="shared" si="3"/>
        <v>16</v>
      </c>
      <c r="BA21" s="204" t="s">
        <v>34</v>
      </c>
      <c r="BB21" s="204" t="s">
        <v>35</v>
      </c>
      <c r="BC21" s="204" t="s">
        <v>33</v>
      </c>
      <c r="BD21" s="204" t="s">
        <v>36</v>
      </c>
      <c r="BE21" s="204" t="s">
        <v>36</v>
      </c>
      <c r="BF21" s="204" t="s">
        <v>34</v>
      </c>
      <c r="BG21" s="204" t="s">
        <v>33</v>
      </c>
      <c r="BH21" s="204" t="s">
        <v>34</v>
      </c>
      <c r="BI21" s="204" t="s">
        <v>33</v>
      </c>
      <c r="BJ21" s="204" t="s">
        <v>35</v>
      </c>
      <c r="BK21" s="193" t="s">
        <v>34</v>
      </c>
      <c r="BL21" s="193" t="s">
        <v>76</v>
      </c>
      <c r="BM21" s="185"/>
      <c r="BN21" s="277"/>
      <c r="BO21" s="277"/>
      <c r="BP21" s="277"/>
      <c r="BQ21" s="277"/>
      <c r="BR21" s="277"/>
      <c r="BS21" s="277"/>
    </row>
    <row r="22" spans="2:71" s="249" customFormat="1" ht="19.5" customHeight="1">
      <c r="B22" s="249">
        <v>17</v>
      </c>
      <c r="C22" s="272"/>
      <c r="D22" s="271"/>
      <c r="E22" s="403"/>
      <c r="F22" s="271"/>
      <c r="G22" s="321"/>
      <c r="H22" s="322" t="str">
        <f t="shared" si="0"/>
        <v>C</v>
      </c>
      <c r="I22" s="262"/>
      <c r="J22" s="200">
        <v>17</v>
      </c>
      <c r="K22" s="201" t="s">
        <v>33</v>
      </c>
      <c r="L22" s="201" t="s">
        <v>34</v>
      </c>
      <c r="M22" s="201" t="s">
        <v>33</v>
      </c>
      <c r="N22" s="201" t="s">
        <v>33</v>
      </c>
      <c r="O22" s="201" t="s">
        <v>34</v>
      </c>
      <c r="P22" s="441" t="s">
        <v>33</v>
      </c>
      <c r="Q22" s="201" t="s">
        <v>34</v>
      </c>
      <c r="R22" s="201" t="s">
        <v>33</v>
      </c>
      <c r="S22" s="201" t="s">
        <v>33</v>
      </c>
      <c r="T22" s="201" t="s">
        <v>34</v>
      </c>
      <c r="U22" s="201" t="s">
        <v>33</v>
      </c>
      <c r="V22" s="442" t="s">
        <v>33</v>
      </c>
      <c r="W22" s="34"/>
      <c r="X22" s="200">
        <f t="shared" si="1"/>
        <v>17</v>
      </c>
      <c r="Y22" s="201" t="s">
        <v>35</v>
      </c>
      <c r="Z22" s="201" t="s">
        <v>35</v>
      </c>
      <c r="AA22" s="201" t="s">
        <v>35</v>
      </c>
      <c r="AB22" s="201" t="s">
        <v>34</v>
      </c>
      <c r="AC22" s="201" t="s">
        <v>35</v>
      </c>
      <c r="AD22" s="201" t="s">
        <v>35</v>
      </c>
      <c r="AE22" s="201" t="s">
        <v>34</v>
      </c>
      <c r="AF22" s="201" t="s">
        <v>34</v>
      </c>
      <c r="AG22" s="201" t="s">
        <v>35</v>
      </c>
      <c r="AH22" s="201" t="s">
        <v>35</v>
      </c>
      <c r="AI22" s="201" t="s">
        <v>35</v>
      </c>
      <c r="AJ22" s="201" t="s">
        <v>34</v>
      </c>
      <c r="AK22" s="109"/>
      <c r="AL22" s="200">
        <f t="shared" si="2"/>
        <v>17</v>
      </c>
      <c r="AM22" s="193" t="s">
        <v>35</v>
      </c>
      <c r="AN22" s="193" t="s">
        <v>34</v>
      </c>
      <c r="AO22" s="193" t="s">
        <v>35</v>
      </c>
      <c r="AP22" s="193" t="s">
        <v>33</v>
      </c>
      <c r="AQ22" s="193" t="s">
        <v>33</v>
      </c>
      <c r="AR22" s="193" t="s">
        <v>33</v>
      </c>
      <c r="AS22" s="193" t="s">
        <v>35</v>
      </c>
      <c r="AT22" s="193" t="s">
        <v>35</v>
      </c>
      <c r="AU22" s="193" t="s">
        <v>35</v>
      </c>
      <c r="AV22" s="193" t="s">
        <v>34</v>
      </c>
      <c r="AW22" s="193" t="s">
        <v>35</v>
      </c>
      <c r="AX22" s="193" t="s">
        <v>33</v>
      </c>
      <c r="AY22" s="193"/>
      <c r="AZ22" s="200">
        <f t="shared" si="3"/>
        <v>17</v>
      </c>
      <c r="BA22" s="204" t="s">
        <v>76</v>
      </c>
      <c r="BB22" s="204" t="s">
        <v>35</v>
      </c>
      <c r="BC22" s="204" t="s">
        <v>33</v>
      </c>
      <c r="BD22" s="204" t="s">
        <v>33</v>
      </c>
      <c r="BE22" s="204" t="s">
        <v>35</v>
      </c>
      <c r="BF22" s="204" t="s">
        <v>36</v>
      </c>
      <c r="BG22" s="204" t="s">
        <v>35</v>
      </c>
      <c r="BH22" s="204" t="s">
        <v>36</v>
      </c>
      <c r="BI22" s="204" t="s">
        <v>33</v>
      </c>
      <c r="BJ22" s="204" t="s">
        <v>76</v>
      </c>
      <c r="BK22" s="193" t="s">
        <v>76</v>
      </c>
      <c r="BL22" s="193" t="s">
        <v>34</v>
      </c>
      <c r="BM22" s="185"/>
      <c r="BN22" s="277"/>
      <c r="BO22" s="277"/>
      <c r="BP22" s="277"/>
      <c r="BQ22" s="277"/>
      <c r="BR22" s="277"/>
      <c r="BS22" s="277"/>
    </row>
    <row r="23" spans="2:71" s="249" customFormat="1" ht="19.5" customHeight="1">
      <c r="B23" s="249">
        <v>18</v>
      </c>
      <c r="C23" s="272"/>
      <c r="D23" s="271"/>
      <c r="E23" s="403"/>
      <c r="F23" s="271"/>
      <c r="G23" s="321"/>
      <c r="H23" s="322" t="str">
        <f t="shared" si="0"/>
        <v>A</v>
      </c>
      <c r="I23" s="262"/>
      <c r="J23" s="200">
        <v>18</v>
      </c>
      <c r="K23" s="201" t="s">
        <v>34</v>
      </c>
      <c r="L23" s="201" t="s">
        <v>33</v>
      </c>
      <c r="M23" s="201" t="s">
        <v>34</v>
      </c>
      <c r="N23" s="201" t="s">
        <v>34</v>
      </c>
      <c r="O23" s="201" t="s">
        <v>33</v>
      </c>
      <c r="P23" s="441" t="s">
        <v>34</v>
      </c>
      <c r="Q23" s="201" t="s">
        <v>33</v>
      </c>
      <c r="R23" s="201" t="s">
        <v>34</v>
      </c>
      <c r="S23" s="201" t="s">
        <v>34</v>
      </c>
      <c r="T23" s="201" t="s">
        <v>33</v>
      </c>
      <c r="U23" s="201" t="s">
        <v>34</v>
      </c>
      <c r="V23" s="442" t="s">
        <v>34</v>
      </c>
      <c r="W23" s="34"/>
      <c r="X23" s="200">
        <f t="shared" si="1"/>
        <v>18</v>
      </c>
      <c r="Y23" s="201" t="s">
        <v>33</v>
      </c>
      <c r="Z23" s="201" t="s">
        <v>34</v>
      </c>
      <c r="AA23" s="201" t="s">
        <v>34</v>
      </c>
      <c r="AB23" s="201" t="s">
        <v>33</v>
      </c>
      <c r="AC23" s="201" t="s">
        <v>33</v>
      </c>
      <c r="AD23" s="201" t="s">
        <v>34</v>
      </c>
      <c r="AE23" s="201" t="s">
        <v>33</v>
      </c>
      <c r="AF23" s="201" t="s">
        <v>33</v>
      </c>
      <c r="AG23" s="201" t="s">
        <v>33</v>
      </c>
      <c r="AH23" s="201" t="s">
        <v>34</v>
      </c>
      <c r="AI23" s="201" t="s">
        <v>34</v>
      </c>
      <c r="AJ23" s="201" t="s">
        <v>33</v>
      </c>
      <c r="AK23" s="109"/>
      <c r="AL23" s="200">
        <f t="shared" si="2"/>
        <v>18</v>
      </c>
      <c r="AM23" s="193" t="s">
        <v>33</v>
      </c>
      <c r="AN23" s="193" t="s">
        <v>33</v>
      </c>
      <c r="AO23" s="193" t="s">
        <v>36</v>
      </c>
      <c r="AP23" s="193" t="s">
        <v>34</v>
      </c>
      <c r="AQ23" s="193" t="s">
        <v>34</v>
      </c>
      <c r="AR23" s="193" t="s">
        <v>34</v>
      </c>
      <c r="AS23" s="193" t="s">
        <v>34</v>
      </c>
      <c r="AT23" s="193" t="s">
        <v>34</v>
      </c>
      <c r="AU23" s="193" t="s">
        <v>33</v>
      </c>
      <c r="AV23" s="193" t="s">
        <v>33</v>
      </c>
      <c r="AW23" s="193" t="s">
        <v>36</v>
      </c>
      <c r="AX23" s="193" t="s">
        <v>34</v>
      </c>
      <c r="AY23" s="193"/>
      <c r="AZ23" s="200">
        <f t="shared" si="3"/>
        <v>18</v>
      </c>
      <c r="BA23" s="204" t="s">
        <v>36</v>
      </c>
      <c r="BB23" s="204" t="s">
        <v>33</v>
      </c>
      <c r="BC23" s="204" t="s">
        <v>36</v>
      </c>
      <c r="BD23" s="204" t="s">
        <v>33</v>
      </c>
      <c r="BE23" s="204" t="s">
        <v>35</v>
      </c>
      <c r="BF23" s="204" t="s">
        <v>34</v>
      </c>
      <c r="BG23" s="204" t="s">
        <v>34</v>
      </c>
      <c r="BH23" s="204" t="s">
        <v>33</v>
      </c>
      <c r="BI23" s="204" t="s">
        <v>36</v>
      </c>
      <c r="BJ23" s="204" t="s">
        <v>34</v>
      </c>
      <c r="BK23" s="193" t="s">
        <v>33</v>
      </c>
      <c r="BL23" s="193" t="s">
        <v>76</v>
      </c>
      <c r="BM23" s="185"/>
      <c r="BN23" s="277"/>
      <c r="BO23" s="277"/>
      <c r="BP23" s="277"/>
      <c r="BQ23" s="277"/>
      <c r="BR23" s="277"/>
      <c r="BS23" s="277"/>
    </row>
    <row r="24" spans="2:71" s="249" customFormat="1" ht="19.5" customHeight="1">
      <c r="B24" s="249">
        <v>19</v>
      </c>
      <c r="C24" s="272"/>
      <c r="D24" s="271"/>
      <c r="E24" s="403"/>
      <c r="F24" s="271"/>
      <c r="G24" s="321"/>
      <c r="H24" s="322" t="str">
        <f t="shared" si="0"/>
        <v>C</v>
      </c>
      <c r="I24" s="262"/>
      <c r="J24" s="200">
        <v>19</v>
      </c>
      <c r="K24" s="201" t="s">
        <v>33</v>
      </c>
      <c r="L24" s="201" t="s">
        <v>34</v>
      </c>
      <c r="M24" s="201" t="s">
        <v>33</v>
      </c>
      <c r="N24" s="201" t="s">
        <v>34</v>
      </c>
      <c r="O24" s="201" t="s">
        <v>34</v>
      </c>
      <c r="P24" s="441" t="s">
        <v>33</v>
      </c>
      <c r="Q24" s="201" t="s">
        <v>34</v>
      </c>
      <c r="R24" s="201" t="s">
        <v>33</v>
      </c>
      <c r="S24" s="201" t="s">
        <v>33</v>
      </c>
      <c r="T24" s="201" t="s">
        <v>34</v>
      </c>
      <c r="U24" s="201" t="s">
        <v>33</v>
      </c>
      <c r="V24" s="442" t="s">
        <v>33</v>
      </c>
      <c r="W24" s="34"/>
      <c r="X24" s="200">
        <f t="shared" si="1"/>
        <v>19</v>
      </c>
      <c r="Y24" s="201" t="s">
        <v>35</v>
      </c>
      <c r="Z24" s="201" t="s">
        <v>34</v>
      </c>
      <c r="AA24" s="201" t="s">
        <v>33</v>
      </c>
      <c r="AB24" s="201" t="s">
        <v>34</v>
      </c>
      <c r="AC24" s="201" t="s">
        <v>33</v>
      </c>
      <c r="AD24" s="201" t="s">
        <v>33</v>
      </c>
      <c r="AE24" s="201" t="s">
        <v>33</v>
      </c>
      <c r="AF24" s="201" t="s">
        <v>35</v>
      </c>
      <c r="AG24" s="201" t="s">
        <v>35</v>
      </c>
      <c r="AH24" s="201" t="s">
        <v>34</v>
      </c>
      <c r="AI24" s="201" t="s">
        <v>33</v>
      </c>
      <c r="AJ24" s="201" t="s">
        <v>34</v>
      </c>
      <c r="AK24" s="109"/>
      <c r="AL24" s="200">
        <f t="shared" si="2"/>
        <v>19</v>
      </c>
      <c r="AM24" s="193" t="s">
        <v>36</v>
      </c>
      <c r="AN24" s="193" t="s">
        <v>36</v>
      </c>
      <c r="AO24" s="193" t="s">
        <v>34</v>
      </c>
      <c r="AP24" s="193" t="s">
        <v>35</v>
      </c>
      <c r="AQ24" s="193" t="s">
        <v>36</v>
      </c>
      <c r="AR24" s="193" t="s">
        <v>36</v>
      </c>
      <c r="AS24" s="193" t="s">
        <v>36</v>
      </c>
      <c r="AT24" s="193" t="s">
        <v>36</v>
      </c>
      <c r="AU24" s="193" t="s">
        <v>36</v>
      </c>
      <c r="AV24" s="193" t="s">
        <v>36</v>
      </c>
      <c r="AW24" s="193" t="s">
        <v>34</v>
      </c>
      <c r="AX24" s="193" t="s">
        <v>35</v>
      </c>
      <c r="AY24" s="193"/>
      <c r="AZ24" s="200">
        <f t="shared" si="3"/>
        <v>19</v>
      </c>
      <c r="BA24" s="204" t="s">
        <v>33</v>
      </c>
      <c r="BB24" s="204" t="s">
        <v>36</v>
      </c>
      <c r="BC24" s="204" t="s">
        <v>34</v>
      </c>
      <c r="BD24" s="204" t="s">
        <v>33</v>
      </c>
      <c r="BE24" s="204" t="s">
        <v>33</v>
      </c>
      <c r="BF24" s="204" t="s">
        <v>35</v>
      </c>
      <c r="BG24" s="204" t="s">
        <v>36</v>
      </c>
      <c r="BH24" s="204" t="s">
        <v>35</v>
      </c>
      <c r="BI24" s="204" t="s">
        <v>76</v>
      </c>
      <c r="BJ24" s="204" t="s">
        <v>34</v>
      </c>
      <c r="BK24" s="193" t="s">
        <v>33</v>
      </c>
      <c r="BL24" s="193" t="s">
        <v>33</v>
      </c>
      <c r="BM24" s="185"/>
      <c r="BN24" s="277"/>
      <c r="BO24" s="277"/>
      <c r="BP24" s="277"/>
      <c r="BQ24" s="277"/>
      <c r="BR24" s="277"/>
      <c r="BS24" s="277"/>
    </row>
    <row r="25" spans="2:71" s="249" customFormat="1" ht="19.5" customHeight="1">
      <c r="B25" s="249">
        <v>20</v>
      </c>
      <c r="C25" s="272"/>
      <c r="D25" s="271"/>
      <c r="E25" s="403"/>
      <c r="F25" s="271"/>
      <c r="G25" s="321"/>
      <c r="H25" s="322" t="str">
        <f t="shared" si="0"/>
        <v>B</v>
      </c>
      <c r="I25" s="262"/>
      <c r="J25" s="200">
        <v>20</v>
      </c>
      <c r="K25" s="201" t="s">
        <v>34</v>
      </c>
      <c r="L25" s="201" t="s">
        <v>33</v>
      </c>
      <c r="M25" s="201" t="s">
        <v>34</v>
      </c>
      <c r="N25" s="201" t="s">
        <v>33</v>
      </c>
      <c r="O25" s="201" t="s">
        <v>33</v>
      </c>
      <c r="P25" s="441" t="s">
        <v>34</v>
      </c>
      <c r="Q25" s="201" t="s">
        <v>33</v>
      </c>
      <c r="R25" s="201" t="s">
        <v>34</v>
      </c>
      <c r="S25" s="201" t="s">
        <v>34</v>
      </c>
      <c r="T25" s="201" t="s">
        <v>33</v>
      </c>
      <c r="U25" s="201" t="s">
        <v>34</v>
      </c>
      <c r="V25" s="442" t="s">
        <v>34</v>
      </c>
      <c r="W25" s="34"/>
      <c r="X25" s="200">
        <f t="shared" si="1"/>
        <v>20</v>
      </c>
      <c r="Y25" s="201" t="s">
        <v>34</v>
      </c>
      <c r="Z25" s="201" t="s">
        <v>33</v>
      </c>
      <c r="AA25" s="201" t="s">
        <v>34</v>
      </c>
      <c r="AB25" s="201" t="s">
        <v>33</v>
      </c>
      <c r="AC25" s="201" t="s">
        <v>34</v>
      </c>
      <c r="AD25" s="201" t="s">
        <v>35</v>
      </c>
      <c r="AE25" s="201" t="s">
        <v>35</v>
      </c>
      <c r="AF25" s="201" t="s">
        <v>34</v>
      </c>
      <c r="AG25" s="201" t="s">
        <v>34</v>
      </c>
      <c r="AH25" s="201" t="s">
        <v>33</v>
      </c>
      <c r="AI25" s="201" t="s">
        <v>34</v>
      </c>
      <c r="AJ25" s="201" t="s">
        <v>33</v>
      </c>
      <c r="AK25" s="109"/>
      <c r="AL25" s="200">
        <f t="shared" si="2"/>
        <v>20</v>
      </c>
      <c r="AM25" s="193" t="s">
        <v>34</v>
      </c>
      <c r="AN25" s="193" t="s">
        <v>35</v>
      </c>
      <c r="AO25" s="193" t="s">
        <v>33</v>
      </c>
      <c r="AP25" s="193" t="s">
        <v>36</v>
      </c>
      <c r="AQ25" s="193" t="s">
        <v>35</v>
      </c>
      <c r="AR25" s="193" t="s">
        <v>35</v>
      </c>
      <c r="AS25" s="193" t="s">
        <v>33</v>
      </c>
      <c r="AT25" s="193" t="s">
        <v>33</v>
      </c>
      <c r="AU25" s="193" t="s">
        <v>34</v>
      </c>
      <c r="AV25" s="193" t="s">
        <v>35</v>
      </c>
      <c r="AW25" s="193" t="s">
        <v>33</v>
      </c>
      <c r="AX25" s="193" t="s">
        <v>36</v>
      </c>
      <c r="AY25" s="193"/>
      <c r="AZ25" s="200">
        <f t="shared" si="3"/>
        <v>20</v>
      </c>
      <c r="BA25" s="204" t="s">
        <v>34</v>
      </c>
      <c r="BB25" s="204" t="s">
        <v>35</v>
      </c>
      <c r="BC25" s="204" t="s">
        <v>33</v>
      </c>
      <c r="BD25" s="204" t="s">
        <v>36</v>
      </c>
      <c r="BE25" s="204" t="s">
        <v>34</v>
      </c>
      <c r="BF25" s="204" t="s">
        <v>36</v>
      </c>
      <c r="BG25" s="204" t="s">
        <v>34</v>
      </c>
      <c r="BH25" s="204" t="s">
        <v>36</v>
      </c>
      <c r="BI25" s="204" t="s">
        <v>35</v>
      </c>
      <c r="BJ25" s="204" t="s">
        <v>33</v>
      </c>
      <c r="BK25" s="193" t="s">
        <v>76</v>
      </c>
      <c r="BL25" s="193" t="s">
        <v>35</v>
      </c>
      <c r="BM25" s="185"/>
      <c r="BN25" s="277"/>
      <c r="BO25" s="277"/>
      <c r="BP25" s="277"/>
      <c r="BQ25" s="277"/>
      <c r="BR25" s="277"/>
      <c r="BS25" s="277"/>
    </row>
    <row r="26" spans="2:71" s="249" customFormat="1" ht="19.5" customHeight="1">
      <c r="B26" s="249">
        <v>21</v>
      </c>
      <c r="C26" s="272"/>
      <c r="D26" s="271"/>
      <c r="E26" s="403"/>
      <c r="F26" s="271"/>
      <c r="G26" s="321"/>
      <c r="H26" s="322" t="str">
        <f t="shared" si="0"/>
        <v>A</v>
      </c>
      <c r="I26" s="262"/>
      <c r="J26" s="200">
        <v>21</v>
      </c>
      <c r="K26" s="201" t="s">
        <v>33</v>
      </c>
      <c r="L26" s="201" t="s">
        <v>34</v>
      </c>
      <c r="M26" s="201" t="s">
        <v>33</v>
      </c>
      <c r="N26" s="201" t="s">
        <v>34</v>
      </c>
      <c r="O26" s="201" t="s">
        <v>33</v>
      </c>
      <c r="P26" s="441" t="s">
        <v>33</v>
      </c>
      <c r="Q26" s="201" t="s">
        <v>34</v>
      </c>
      <c r="R26" s="201" t="s">
        <v>33</v>
      </c>
      <c r="S26" s="201" t="s">
        <v>33</v>
      </c>
      <c r="T26" s="201" t="s">
        <v>34</v>
      </c>
      <c r="U26" s="201" t="s">
        <v>33</v>
      </c>
      <c r="V26" s="442" t="s">
        <v>33</v>
      </c>
      <c r="W26" s="34"/>
      <c r="X26" s="200">
        <f>+X25+1</f>
        <v>21</v>
      </c>
      <c r="Y26" s="201" t="s">
        <v>33</v>
      </c>
      <c r="Z26" s="201" t="s">
        <v>35</v>
      </c>
      <c r="AA26" s="201" t="s">
        <v>35</v>
      </c>
      <c r="AB26" s="201" t="s">
        <v>35</v>
      </c>
      <c r="AC26" s="201" t="s">
        <v>35</v>
      </c>
      <c r="AD26" s="201" t="s">
        <v>34</v>
      </c>
      <c r="AE26" s="201" t="s">
        <v>34</v>
      </c>
      <c r="AF26" s="201" t="s">
        <v>33</v>
      </c>
      <c r="AG26" s="201" t="s">
        <v>33</v>
      </c>
      <c r="AH26" s="201" t="s">
        <v>35</v>
      </c>
      <c r="AI26" s="201" t="s">
        <v>35</v>
      </c>
      <c r="AJ26" s="201" t="s">
        <v>35</v>
      </c>
      <c r="AK26" s="109"/>
      <c r="AL26" s="200">
        <f>+AL25+1</f>
        <v>21</v>
      </c>
      <c r="AM26" s="193" t="s">
        <v>34</v>
      </c>
      <c r="AN26" s="193" t="s">
        <v>36</v>
      </c>
      <c r="AO26" s="193" t="s">
        <v>34</v>
      </c>
      <c r="AP26" s="193" t="s">
        <v>33</v>
      </c>
      <c r="AQ26" s="193" t="s">
        <v>34</v>
      </c>
      <c r="AR26" s="193" t="s">
        <v>33</v>
      </c>
      <c r="AS26" s="193" t="s">
        <v>33</v>
      </c>
      <c r="AT26" s="193" t="s">
        <v>33</v>
      </c>
      <c r="AU26" s="193" t="s">
        <v>34</v>
      </c>
      <c r="AV26" s="193" t="s">
        <v>36</v>
      </c>
      <c r="AW26" s="193" t="s">
        <v>34</v>
      </c>
      <c r="AX26" s="193" t="s">
        <v>33</v>
      </c>
      <c r="AY26" s="193"/>
      <c r="AZ26" s="200">
        <f>+AZ25+1</f>
        <v>21</v>
      </c>
      <c r="BA26" s="204" t="s">
        <v>36</v>
      </c>
      <c r="BB26" s="204" t="s">
        <v>33</v>
      </c>
      <c r="BC26" s="204" t="s">
        <v>35</v>
      </c>
      <c r="BD26" s="204" t="s">
        <v>35</v>
      </c>
      <c r="BE26" s="204" t="s">
        <v>34</v>
      </c>
      <c r="BF26" s="204" t="s">
        <v>34</v>
      </c>
      <c r="BG26" s="204" t="s">
        <v>36</v>
      </c>
      <c r="BH26" s="204" t="s">
        <v>34</v>
      </c>
      <c r="BI26" s="204" t="s">
        <v>35</v>
      </c>
      <c r="BJ26" s="204" t="s">
        <v>33</v>
      </c>
      <c r="BK26" s="193" t="s">
        <v>35</v>
      </c>
      <c r="BL26" s="193" t="s">
        <v>34</v>
      </c>
      <c r="BM26" s="185"/>
      <c r="BN26" s="277"/>
      <c r="BO26" s="277"/>
      <c r="BP26" s="277"/>
      <c r="BQ26" s="277"/>
      <c r="BR26" s="277"/>
      <c r="BS26" s="277"/>
    </row>
    <row r="27" spans="2:71" s="249" customFormat="1" ht="19.5" customHeight="1">
      <c r="B27" s="249">
        <v>22</v>
      </c>
      <c r="C27" s="272"/>
      <c r="D27" s="271"/>
      <c r="E27" s="403"/>
      <c r="F27" s="271"/>
      <c r="G27" s="321"/>
      <c r="H27" s="322" t="str">
        <f t="shared" si="0"/>
        <v>B</v>
      </c>
      <c r="I27" s="262"/>
      <c r="J27" s="200">
        <v>22</v>
      </c>
      <c r="K27" s="201" t="s">
        <v>34</v>
      </c>
      <c r="L27" s="201" t="s">
        <v>33</v>
      </c>
      <c r="M27" s="201" t="s">
        <v>34</v>
      </c>
      <c r="N27" s="201" t="s">
        <v>33</v>
      </c>
      <c r="O27" s="201" t="s">
        <v>34</v>
      </c>
      <c r="P27" s="441" t="s">
        <v>34</v>
      </c>
      <c r="Q27" s="201" t="s">
        <v>33</v>
      </c>
      <c r="R27" s="201" t="s">
        <v>34</v>
      </c>
      <c r="S27" s="201" t="s">
        <v>34</v>
      </c>
      <c r="T27" s="201" t="s">
        <v>33</v>
      </c>
      <c r="U27" s="201" t="s">
        <v>34</v>
      </c>
      <c r="V27" s="442" t="s">
        <v>34</v>
      </c>
      <c r="W27" s="34"/>
      <c r="X27" s="200">
        <f>+X26+1</f>
        <v>22</v>
      </c>
      <c r="Y27" s="201" t="s">
        <v>34</v>
      </c>
      <c r="Z27" s="201" t="s">
        <v>35</v>
      </c>
      <c r="AA27" s="201" t="s">
        <v>34</v>
      </c>
      <c r="AB27" s="201" t="s">
        <v>34</v>
      </c>
      <c r="AC27" s="201" t="s">
        <v>33</v>
      </c>
      <c r="AD27" s="201" t="s">
        <v>33</v>
      </c>
      <c r="AE27" s="201" t="s">
        <v>35</v>
      </c>
      <c r="AF27" s="201" t="s">
        <v>35</v>
      </c>
      <c r="AG27" s="201" t="s">
        <v>34</v>
      </c>
      <c r="AH27" s="201" t="s">
        <v>35</v>
      </c>
      <c r="AI27" s="201" t="s">
        <v>34</v>
      </c>
      <c r="AJ27" s="201" t="s">
        <v>34</v>
      </c>
      <c r="AK27" s="109"/>
      <c r="AL27" s="200">
        <f>+AL26+1</f>
        <v>22</v>
      </c>
      <c r="AM27" s="193" t="s">
        <v>33</v>
      </c>
      <c r="AN27" s="193" t="s">
        <v>34</v>
      </c>
      <c r="AO27" s="193" t="s">
        <v>33</v>
      </c>
      <c r="AP27" s="193" t="s">
        <v>35</v>
      </c>
      <c r="AQ27" s="193" t="s">
        <v>36</v>
      </c>
      <c r="AR27" s="193" t="s">
        <v>35</v>
      </c>
      <c r="AS27" s="193" t="s">
        <v>34</v>
      </c>
      <c r="AT27" s="193" t="s">
        <v>34</v>
      </c>
      <c r="AU27" s="193" t="s">
        <v>33</v>
      </c>
      <c r="AV27" s="193" t="s">
        <v>34</v>
      </c>
      <c r="AW27" s="193" t="s">
        <v>33</v>
      </c>
      <c r="AX27" s="193" t="s">
        <v>35</v>
      </c>
      <c r="AY27" s="193"/>
      <c r="AZ27" s="200">
        <f>+AZ26+1</f>
        <v>22</v>
      </c>
      <c r="BA27" s="204" t="s">
        <v>76</v>
      </c>
      <c r="BB27" s="204" t="s">
        <v>35</v>
      </c>
      <c r="BC27" s="204" t="s">
        <v>33</v>
      </c>
      <c r="BD27" s="204" t="s">
        <v>76</v>
      </c>
      <c r="BE27" s="204" t="s">
        <v>35</v>
      </c>
      <c r="BF27" s="204" t="s">
        <v>33</v>
      </c>
      <c r="BG27" s="204" t="s">
        <v>34</v>
      </c>
      <c r="BH27" s="204" t="s">
        <v>36</v>
      </c>
      <c r="BI27" s="204" t="s">
        <v>76</v>
      </c>
      <c r="BJ27" s="204" t="s">
        <v>34</v>
      </c>
      <c r="BK27" s="193" t="s">
        <v>76</v>
      </c>
      <c r="BL27" s="193" t="s">
        <v>35</v>
      </c>
      <c r="BM27" s="185"/>
      <c r="BN27" s="277"/>
      <c r="BO27" s="277"/>
      <c r="BP27" s="277"/>
      <c r="BQ27" s="277"/>
      <c r="BR27" s="277"/>
      <c r="BS27" s="277"/>
    </row>
    <row r="28" spans="2:71" s="249" customFormat="1" ht="19.5" customHeight="1">
      <c r="B28" s="249">
        <v>23</v>
      </c>
      <c r="C28" s="272"/>
      <c r="D28" s="271"/>
      <c r="E28" s="403"/>
      <c r="F28" s="271"/>
      <c r="G28" s="321"/>
      <c r="H28" s="322" t="str">
        <f t="shared" si="0"/>
        <v>C</v>
      </c>
      <c r="I28" s="262"/>
      <c r="J28" s="200">
        <v>23</v>
      </c>
      <c r="K28" s="201" t="s">
        <v>33</v>
      </c>
      <c r="L28" s="201" t="s">
        <v>34</v>
      </c>
      <c r="M28" s="201" t="s">
        <v>33</v>
      </c>
      <c r="N28" s="201" t="s">
        <v>33</v>
      </c>
      <c r="O28" s="201" t="s">
        <v>34</v>
      </c>
      <c r="P28" s="441" t="s">
        <v>33</v>
      </c>
      <c r="Q28" s="201" t="s">
        <v>33</v>
      </c>
      <c r="R28" s="201" t="s">
        <v>33</v>
      </c>
      <c r="S28" s="201" t="s">
        <v>33</v>
      </c>
      <c r="T28" s="201" t="s">
        <v>34</v>
      </c>
      <c r="U28" s="201" t="s">
        <v>33</v>
      </c>
      <c r="V28" s="442" t="s">
        <v>33</v>
      </c>
      <c r="W28" s="34"/>
      <c r="X28" s="200">
        <f t="shared" si="1"/>
        <v>23</v>
      </c>
      <c r="Y28" s="201" t="s">
        <v>35</v>
      </c>
      <c r="Z28" s="201" t="s">
        <v>34</v>
      </c>
      <c r="AA28" s="201" t="s">
        <v>35</v>
      </c>
      <c r="AB28" s="201" t="s">
        <v>35</v>
      </c>
      <c r="AC28" s="201" t="s">
        <v>34</v>
      </c>
      <c r="AD28" s="201" t="s">
        <v>35</v>
      </c>
      <c r="AE28" s="201" t="s">
        <v>34</v>
      </c>
      <c r="AF28" s="201" t="s">
        <v>33</v>
      </c>
      <c r="AG28" s="201" t="s">
        <v>35</v>
      </c>
      <c r="AH28" s="201" t="s">
        <v>34</v>
      </c>
      <c r="AI28" s="201" t="s">
        <v>35</v>
      </c>
      <c r="AJ28" s="201" t="s">
        <v>35</v>
      </c>
      <c r="AK28" s="109"/>
      <c r="AL28" s="200">
        <f t="shared" si="2"/>
        <v>23</v>
      </c>
      <c r="AM28" s="193" t="s">
        <v>36</v>
      </c>
      <c r="AN28" s="193" t="s">
        <v>35</v>
      </c>
      <c r="AO28" s="193" t="s">
        <v>36</v>
      </c>
      <c r="AP28" s="193" t="s">
        <v>34</v>
      </c>
      <c r="AQ28" s="193" t="s">
        <v>33</v>
      </c>
      <c r="AR28" s="193" t="s">
        <v>34</v>
      </c>
      <c r="AS28" s="193" t="s">
        <v>35</v>
      </c>
      <c r="AT28" s="193" t="s">
        <v>35</v>
      </c>
      <c r="AU28" s="193" t="s">
        <v>36</v>
      </c>
      <c r="AV28" s="193" t="s">
        <v>35</v>
      </c>
      <c r="AW28" s="193" t="s">
        <v>36</v>
      </c>
      <c r="AX28" s="193" t="s">
        <v>34</v>
      </c>
      <c r="AY28" s="193"/>
      <c r="AZ28" s="200">
        <f t="shared" si="3"/>
        <v>23</v>
      </c>
      <c r="BA28" s="204" t="s">
        <v>33</v>
      </c>
      <c r="BB28" s="204" t="s">
        <v>34</v>
      </c>
      <c r="BC28" s="204" t="s">
        <v>34</v>
      </c>
      <c r="BD28" s="204" t="s">
        <v>33</v>
      </c>
      <c r="BE28" s="204" t="s">
        <v>33</v>
      </c>
      <c r="BF28" s="204" t="s">
        <v>36</v>
      </c>
      <c r="BG28" s="204" t="s">
        <v>33</v>
      </c>
      <c r="BH28" s="204" t="s">
        <v>35</v>
      </c>
      <c r="BI28" s="204" t="s">
        <v>33</v>
      </c>
      <c r="BJ28" s="204" t="s">
        <v>35</v>
      </c>
      <c r="BK28" s="193" t="s">
        <v>34</v>
      </c>
      <c r="BL28" s="193" t="s">
        <v>36</v>
      </c>
      <c r="BM28" s="185"/>
      <c r="BN28" s="277"/>
      <c r="BO28" s="277"/>
      <c r="BP28" s="277"/>
      <c r="BQ28" s="277"/>
      <c r="BR28" s="277"/>
      <c r="BS28" s="277"/>
    </row>
    <row r="29" spans="2:71" s="249" customFormat="1" ht="19.5" customHeight="1">
      <c r="B29" s="249">
        <v>24</v>
      </c>
      <c r="C29" s="272"/>
      <c r="D29" s="271"/>
      <c r="E29" s="403"/>
      <c r="F29" s="271"/>
      <c r="G29" s="321"/>
      <c r="H29" s="322" t="str">
        <f t="shared" si="0"/>
        <v>A</v>
      </c>
      <c r="I29" s="262"/>
      <c r="J29" s="200">
        <v>24</v>
      </c>
      <c r="K29" s="201" t="s">
        <v>34</v>
      </c>
      <c r="L29" s="201" t="s">
        <v>33</v>
      </c>
      <c r="M29" s="201" t="s">
        <v>34</v>
      </c>
      <c r="N29" s="201" t="s">
        <v>34</v>
      </c>
      <c r="O29" s="201" t="s">
        <v>33</v>
      </c>
      <c r="P29" s="441" t="s">
        <v>34</v>
      </c>
      <c r="Q29" s="201" t="s">
        <v>34</v>
      </c>
      <c r="R29" s="201" t="s">
        <v>34</v>
      </c>
      <c r="S29" s="201" t="s">
        <v>34</v>
      </c>
      <c r="T29" s="201" t="s">
        <v>33</v>
      </c>
      <c r="U29" s="201" t="s">
        <v>34</v>
      </c>
      <c r="V29" s="442" t="s">
        <v>34</v>
      </c>
      <c r="W29" s="34"/>
      <c r="X29" s="200">
        <f t="shared" si="1"/>
        <v>24</v>
      </c>
      <c r="Y29" s="201" t="s">
        <v>33</v>
      </c>
      <c r="Z29" s="201" t="s">
        <v>33</v>
      </c>
      <c r="AA29" s="201" t="s">
        <v>33</v>
      </c>
      <c r="AB29" s="201" t="s">
        <v>33</v>
      </c>
      <c r="AC29" s="201" t="s">
        <v>35</v>
      </c>
      <c r="AD29" s="201" t="s">
        <v>34</v>
      </c>
      <c r="AE29" s="201" t="s">
        <v>33</v>
      </c>
      <c r="AF29" s="201" t="s">
        <v>34</v>
      </c>
      <c r="AG29" s="201" t="s">
        <v>33</v>
      </c>
      <c r="AH29" s="201" t="s">
        <v>33</v>
      </c>
      <c r="AI29" s="201" t="s">
        <v>33</v>
      </c>
      <c r="AJ29" s="201" t="s">
        <v>33</v>
      </c>
      <c r="AK29" s="109"/>
      <c r="AL29" s="200">
        <f t="shared" si="2"/>
        <v>24</v>
      </c>
      <c r="AM29" s="193" t="s">
        <v>35</v>
      </c>
      <c r="AN29" s="193" t="s">
        <v>33</v>
      </c>
      <c r="AO29" s="193" t="s">
        <v>35</v>
      </c>
      <c r="AP29" s="193" t="s">
        <v>36</v>
      </c>
      <c r="AQ29" s="193" t="s">
        <v>35</v>
      </c>
      <c r="AR29" s="193" t="s">
        <v>36</v>
      </c>
      <c r="AS29" s="193" t="s">
        <v>36</v>
      </c>
      <c r="AT29" s="193" t="s">
        <v>36</v>
      </c>
      <c r="AU29" s="193" t="s">
        <v>35</v>
      </c>
      <c r="AV29" s="193" t="s">
        <v>33</v>
      </c>
      <c r="AW29" s="193" t="s">
        <v>35</v>
      </c>
      <c r="AX29" s="193" t="s">
        <v>36</v>
      </c>
      <c r="AY29" s="193"/>
      <c r="AZ29" s="200">
        <f t="shared" si="3"/>
        <v>24</v>
      </c>
      <c r="BA29" s="204" t="s">
        <v>35</v>
      </c>
      <c r="BB29" s="204" t="s">
        <v>76</v>
      </c>
      <c r="BC29" s="204" t="s">
        <v>76</v>
      </c>
      <c r="BD29" s="204" t="s">
        <v>36</v>
      </c>
      <c r="BE29" s="204" t="s">
        <v>36</v>
      </c>
      <c r="BF29" s="204" t="s">
        <v>76</v>
      </c>
      <c r="BG29" s="204" t="s">
        <v>76</v>
      </c>
      <c r="BH29" s="204" t="s">
        <v>76</v>
      </c>
      <c r="BI29" s="204" t="s">
        <v>34</v>
      </c>
      <c r="BJ29" s="204" t="s">
        <v>36</v>
      </c>
      <c r="BK29" s="193" t="s">
        <v>33</v>
      </c>
      <c r="BL29" s="193" t="s">
        <v>33</v>
      </c>
      <c r="BM29" s="185"/>
      <c r="BN29" s="277"/>
      <c r="BO29" s="277"/>
      <c r="BP29" s="277"/>
      <c r="BQ29" s="277"/>
      <c r="BR29" s="277"/>
      <c r="BS29" s="277"/>
    </row>
    <row r="30" spans="2:71" s="249" customFormat="1" ht="19.5" customHeight="1">
      <c r="B30" s="249">
        <v>25</v>
      </c>
      <c r="C30" s="272"/>
      <c r="D30" s="271"/>
      <c r="E30" s="403"/>
      <c r="F30" s="271"/>
      <c r="G30" s="321"/>
      <c r="H30" s="322" t="str">
        <f t="shared" si="0"/>
        <v>B</v>
      </c>
      <c r="I30" s="262"/>
      <c r="J30" s="200">
        <v>25</v>
      </c>
      <c r="K30" s="201" t="s">
        <v>33</v>
      </c>
      <c r="L30" s="201" t="s">
        <v>34</v>
      </c>
      <c r="M30" s="201" t="s">
        <v>34</v>
      </c>
      <c r="N30" s="201" t="s">
        <v>33</v>
      </c>
      <c r="O30" s="201" t="s">
        <v>34</v>
      </c>
      <c r="P30" s="441" t="s">
        <v>33</v>
      </c>
      <c r="Q30" s="201" t="s">
        <v>33</v>
      </c>
      <c r="R30" s="201" t="s">
        <v>34</v>
      </c>
      <c r="S30" s="201" t="s">
        <v>33</v>
      </c>
      <c r="T30" s="201" t="s">
        <v>34</v>
      </c>
      <c r="U30" s="201" t="s">
        <v>34</v>
      </c>
      <c r="V30" s="442" t="s">
        <v>33</v>
      </c>
      <c r="W30" s="34"/>
      <c r="X30" s="200">
        <f t="shared" si="1"/>
        <v>25</v>
      </c>
      <c r="Y30" s="201" t="s">
        <v>34</v>
      </c>
      <c r="Z30" s="201" t="s">
        <v>33</v>
      </c>
      <c r="AA30" s="201" t="s">
        <v>34</v>
      </c>
      <c r="AB30" s="201" t="s">
        <v>33</v>
      </c>
      <c r="AC30" s="201" t="s">
        <v>33</v>
      </c>
      <c r="AD30" s="201" t="s">
        <v>35</v>
      </c>
      <c r="AE30" s="201" t="s">
        <v>34</v>
      </c>
      <c r="AF30" s="201" t="s">
        <v>34</v>
      </c>
      <c r="AG30" s="201" t="s">
        <v>34</v>
      </c>
      <c r="AH30" s="201" t="s">
        <v>33</v>
      </c>
      <c r="AI30" s="201" t="s">
        <v>34</v>
      </c>
      <c r="AJ30" s="201" t="s">
        <v>33</v>
      </c>
      <c r="AK30" s="109"/>
      <c r="AL30" s="200">
        <f t="shared" si="2"/>
        <v>25</v>
      </c>
      <c r="AM30" s="193" t="s">
        <v>36</v>
      </c>
      <c r="AN30" s="193" t="s">
        <v>36</v>
      </c>
      <c r="AO30" s="193" t="s">
        <v>34</v>
      </c>
      <c r="AP30" s="193" t="s">
        <v>34</v>
      </c>
      <c r="AQ30" s="193" t="s">
        <v>35</v>
      </c>
      <c r="AR30" s="193" t="s">
        <v>33</v>
      </c>
      <c r="AS30" s="193" t="s">
        <v>36</v>
      </c>
      <c r="AT30" s="193" t="s">
        <v>36</v>
      </c>
      <c r="AU30" s="193" t="s">
        <v>36</v>
      </c>
      <c r="AV30" s="193" t="s">
        <v>36</v>
      </c>
      <c r="AW30" s="193" t="s">
        <v>34</v>
      </c>
      <c r="AX30" s="193" t="s">
        <v>34</v>
      </c>
      <c r="AY30" s="193"/>
      <c r="AZ30" s="200">
        <f t="shared" si="3"/>
        <v>25</v>
      </c>
      <c r="BA30" s="204" t="s">
        <v>34</v>
      </c>
      <c r="BB30" s="204" t="s">
        <v>36</v>
      </c>
      <c r="BC30" s="204" t="s">
        <v>36</v>
      </c>
      <c r="BD30" s="204" t="s">
        <v>34</v>
      </c>
      <c r="BE30" s="204" t="s">
        <v>76</v>
      </c>
      <c r="BF30" s="204" t="s">
        <v>35</v>
      </c>
      <c r="BG30" s="204" t="s">
        <v>35</v>
      </c>
      <c r="BH30" s="204" t="s">
        <v>33</v>
      </c>
      <c r="BI30" s="204" t="s">
        <v>36</v>
      </c>
      <c r="BJ30" s="204" t="s">
        <v>76</v>
      </c>
      <c r="BK30" s="193" t="s">
        <v>36</v>
      </c>
      <c r="BL30" s="193" t="s">
        <v>76</v>
      </c>
      <c r="BM30" s="185"/>
      <c r="BN30" s="277"/>
      <c r="BO30" s="277"/>
      <c r="BP30" s="277"/>
      <c r="BQ30" s="277"/>
      <c r="BR30" s="277"/>
      <c r="BS30" s="277"/>
    </row>
    <row r="31" spans="2:71" s="249" customFormat="1" ht="19.5" customHeight="1">
      <c r="B31" s="249">
        <v>26</v>
      </c>
      <c r="C31" s="272"/>
      <c r="D31" s="271"/>
      <c r="E31" s="403"/>
      <c r="F31" s="271"/>
      <c r="G31" s="321"/>
      <c r="H31" s="322" t="str">
        <f t="shared" si="0"/>
        <v>A</v>
      </c>
      <c r="I31" s="262"/>
      <c r="J31" s="200">
        <v>26</v>
      </c>
      <c r="K31" s="201" t="s">
        <v>34</v>
      </c>
      <c r="L31" s="201" t="s">
        <v>33</v>
      </c>
      <c r="M31" s="201" t="s">
        <v>33</v>
      </c>
      <c r="N31" s="201" t="s">
        <v>34</v>
      </c>
      <c r="O31" s="201" t="s">
        <v>33</v>
      </c>
      <c r="P31" s="441" t="s">
        <v>34</v>
      </c>
      <c r="Q31" s="201" t="s">
        <v>34</v>
      </c>
      <c r="R31" s="201" t="s">
        <v>33</v>
      </c>
      <c r="S31" s="201" t="s">
        <v>34</v>
      </c>
      <c r="T31" s="201" t="s">
        <v>33</v>
      </c>
      <c r="U31" s="201" t="s">
        <v>33</v>
      </c>
      <c r="V31" s="442" t="s">
        <v>34</v>
      </c>
      <c r="W31" s="34"/>
      <c r="X31" s="200">
        <f t="shared" si="1"/>
        <v>26</v>
      </c>
      <c r="Y31" s="201" t="s">
        <v>33</v>
      </c>
      <c r="Z31" s="201" t="s">
        <v>35</v>
      </c>
      <c r="AA31" s="201" t="s">
        <v>35</v>
      </c>
      <c r="AB31" s="201" t="s">
        <v>35</v>
      </c>
      <c r="AC31" s="201" t="s">
        <v>34</v>
      </c>
      <c r="AD31" s="201" t="s">
        <v>33</v>
      </c>
      <c r="AE31" s="201" t="s">
        <v>33</v>
      </c>
      <c r="AF31" s="201" t="s">
        <v>33</v>
      </c>
      <c r="AG31" s="201" t="s">
        <v>33</v>
      </c>
      <c r="AH31" s="201" t="s">
        <v>35</v>
      </c>
      <c r="AI31" s="201" t="s">
        <v>35</v>
      </c>
      <c r="AJ31" s="201" t="s">
        <v>35</v>
      </c>
      <c r="AK31" s="109"/>
      <c r="AL31" s="200">
        <f t="shared" si="2"/>
        <v>26</v>
      </c>
      <c r="AM31" s="193" t="s">
        <v>34</v>
      </c>
      <c r="AN31" s="193" t="s">
        <v>33</v>
      </c>
      <c r="AO31" s="193" t="s">
        <v>36</v>
      </c>
      <c r="AP31" s="193" t="s">
        <v>36</v>
      </c>
      <c r="AQ31" s="193" t="s">
        <v>36</v>
      </c>
      <c r="AR31" s="193" t="s">
        <v>36</v>
      </c>
      <c r="AS31" s="193" t="s">
        <v>34</v>
      </c>
      <c r="AT31" s="193" t="s">
        <v>35</v>
      </c>
      <c r="AU31" s="193" t="s">
        <v>34</v>
      </c>
      <c r="AV31" s="193" t="s">
        <v>33</v>
      </c>
      <c r="AW31" s="193" t="s">
        <v>36</v>
      </c>
      <c r="AX31" s="193" t="s">
        <v>36</v>
      </c>
      <c r="AY31" s="193"/>
      <c r="AZ31" s="200">
        <f t="shared" si="3"/>
        <v>26</v>
      </c>
      <c r="BA31" s="204" t="s">
        <v>34</v>
      </c>
      <c r="BB31" s="204" t="s">
        <v>33</v>
      </c>
      <c r="BC31" s="204" t="s">
        <v>35</v>
      </c>
      <c r="BD31" s="204" t="s">
        <v>33</v>
      </c>
      <c r="BE31" s="204" t="s">
        <v>36</v>
      </c>
      <c r="BF31" s="204" t="s">
        <v>34</v>
      </c>
      <c r="BG31" s="204" t="s">
        <v>33</v>
      </c>
      <c r="BH31" s="204" t="s">
        <v>34</v>
      </c>
      <c r="BI31" s="204" t="s">
        <v>33</v>
      </c>
      <c r="BJ31" s="204" t="s">
        <v>33</v>
      </c>
      <c r="BK31" s="193" t="s">
        <v>33</v>
      </c>
      <c r="BL31" s="193" t="s">
        <v>33</v>
      </c>
      <c r="BM31" s="185"/>
      <c r="BN31" s="277"/>
      <c r="BO31" s="277"/>
      <c r="BP31" s="277"/>
      <c r="BQ31" s="277"/>
      <c r="BR31" s="277"/>
      <c r="BS31" s="277"/>
    </row>
    <row r="32" spans="2:71" s="249" customFormat="1" ht="19.5" customHeight="1">
      <c r="B32" s="249">
        <v>27</v>
      </c>
      <c r="C32" s="272"/>
      <c r="D32" s="271"/>
      <c r="E32" s="403"/>
      <c r="F32" s="271"/>
      <c r="G32" s="321"/>
      <c r="H32" s="322" t="str">
        <f t="shared" si="0"/>
        <v>C</v>
      </c>
      <c r="I32" s="262"/>
      <c r="J32" s="200">
        <v>27</v>
      </c>
      <c r="K32" s="201" t="s">
        <v>33</v>
      </c>
      <c r="L32" s="201" t="s">
        <v>34</v>
      </c>
      <c r="M32" s="201" t="s">
        <v>34</v>
      </c>
      <c r="N32" s="201" t="s">
        <v>34</v>
      </c>
      <c r="O32" s="201" t="s">
        <v>34</v>
      </c>
      <c r="P32" s="441" t="s">
        <v>33</v>
      </c>
      <c r="Q32" s="201" t="s">
        <v>34</v>
      </c>
      <c r="R32" s="201" t="s">
        <v>34</v>
      </c>
      <c r="S32" s="201" t="s">
        <v>33</v>
      </c>
      <c r="T32" s="201" t="s">
        <v>34</v>
      </c>
      <c r="U32" s="201" t="s">
        <v>34</v>
      </c>
      <c r="V32" s="442" t="s">
        <v>33</v>
      </c>
      <c r="W32" s="34"/>
      <c r="X32" s="200">
        <f t="shared" si="1"/>
        <v>27</v>
      </c>
      <c r="Y32" s="201" t="s">
        <v>35</v>
      </c>
      <c r="Z32" s="201" t="s">
        <v>34</v>
      </c>
      <c r="AA32" s="201" t="s">
        <v>33</v>
      </c>
      <c r="AB32" s="201" t="s">
        <v>34</v>
      </c>
      <c r="AC32" s="201" t="s">
        <v>35</v>
      </c>
      <c r="AD32" s="201" t="s">
        <v>34</v>
      </c>
      <c r="AE32" s="201" t="s">
        <v>35</v>
      </c>
      <c r="AF32" s="201" t="s">
        <v>35</v>
      </c>
      <c r="AG32" s="201" t="s">
        <v>35</v>
      </c>
      <c r="AH32" s="201" t="s">
        <v>34</v>
      </c>
      <c r="AI32" s="201" t="s">
        <v>33</v>
      </c>
      <c r="AJ32" s="201" t="s">
        <v>34</v>
      </c>
      <c r="AK32" s="109"/>
      <c r="AL32" s="200">
        <f t="shared" si="2"/>
        <v>27</v>
      </c>
      <c r="AM32" s="193" t="s">
        <v>33</v>
      </c>
      <c r="AN32" s="193" t="s">
        <v>35</v>
      </c>
      <c r="AO32" s="193" t="s">
        <v>33</v>
      </c>
      <c r="AP32" s="193" t="s">
        <v>35</v>
      </c>
      <c r="AQ32" s="193" t="s">
        <v>33</v>
      </c>
      <c r="AR32" s="193" t="s">
        <v>34</v>
      </c>
      <c r="AS32" s="193" t="s">
        <v>33</v>
      </c>
      <c r="AT32" s="193" t="s">
        <v>33</v>
      </c>
      <c r="AU32" s="193" t="s">
        <v>33</v>
      </c>
      <c r="AV32" s="193" t="s">
        <v>35</v>
      </c>
      <c r="AW32" s="193" t="s">
        <v>33</v>
      </c>
      <c r="AX32" s="193" t="s">
        <v>35</v>
      </c>
      <c r="AY32" s="193"/>
      <c r="AZ32" s="200">
        <f t="shared" si="3"/>
        <v>27</v>
      </c>
      <c r="BA32" s="204" t="s">
        <v>76</v>
      </c>
      <c r="BB32" s="204" t="s">
        <v>34</v>
      </c>
      <c r="BC32" s="204" t="s">
        <v>34</v>
      </c>
      <c r="BD32" s="204" t="s">
        <v>34</v>
      </c>
      <c r="BE32" s="204" t="s">
        <v>34</v>
      </c>
      <c r="BF32" s="204" t="s">
        <v>36</v>
      </c>
      <c r="BG32" s="204" t="s">
        <v>35</v>
      </c>
      <c r="BH32" s="204" t="s">
        <v>36</v>
      </c>
      <c r="BI32" s="204" t="s">
        <v>35</v>
      </c>
      <c r="BJ32" s="204" t="s">
        <v>36</v>
      </c>
      <c r="BK32" s="193" t="s">
        <v>76</v>
      </c>
      <c r="BL32" s="193" t="s">
        <v>34</v>
      </c>
      <c r="BM32" s="185"/>
      <c r="BN32" s="277"/>
      <c r="BO32" s="277"/>
      <c r="BP32" s="277"/>
      <c r="BQ32" s="277"/>
      <c r="BR32" s="277"/>
      <c r="BS32" s="277"/>
    </row>
    <row r="33" spans="2:71" s="249" customFormat="1" ht="19.5" customHeight="1">
      <c r="B33" s="249">
        <v>28</v>
      </c>
      <c r="C33" s="398"/>
      <c r="D33" s="271"/>
      <c r="E33" s="403"/>
      <c r="F33" s="271"/>
      <c r="G33" s="321"/>
      <c r="H33" s="322" t="str">
        <f t="shared" si="0"/>
        <v>B</v>
      </c>
      <c r="I33" s="262"/>
      <c r="J33" s="200">
        <v>28</v>
      </c>
      <c r="K33" s="201" t="s">
        <v>34</v>
      </c>
      <c r="L33" s="201" t="s">
        <v>33</v>
      </c>
      <c r="M33" s="201" t="s">
        <v>33</v>
      </c>
      <c r="N33" s="201" t="s">
        <v>33</v>
      </c>
      <c r="O33" s="201" t="s">
        <v>33</v>
      </c>
      <c r="P33" s="441" t="s">
        <v>34</v>
      </c>
      <c r="Q33" s="201" t="s">
        <v>33</v>
      </c>
      <c r="R33" s="201" t="s">
        <v>33</v>
      </c>
      <c r="S33" s="201" t="s">
        <v>34</v>
      </c>
      <c r="T33" s="201" t="s">
        <v>33</v>
      </c>
      <c r="U33" s="201" t="s">
        <v>33</v>
      </c>
      <c r="V33" s="442" t="s">
        <v>34</v>
      </c>
      <c r="W33" s="34"/>
      <c r="X33" s="200">
        <f t="shared" si="1"/>
        <v>28</v>
      </c>
      <c r="Y33" s="201" t="s">
        <v>34</v>
      </c>
      <c r="Z33" s="201" t="s">
        <v>34</v>
      </c>
      <c r="AA33" s="201" t="s">
        <v>33</v>
      </c>
      <c r="AB33" s="201" t="s">
        <v>33</v>
      </c>
      <c r="AC33" s="201" t="s">
        <v>34</v>
      </c>
      <c r="AD33" s="201" t="s">
        <v>33</v>
      </c>
      <c r="AE33" s="201" t="s">
        <v>34</v>
      </c>
      <c r="AF33" s="201" t="s">
        <v>35</v>
      </c>
      <c r="AG33" s="201" t="s">
        <v>34</v>
      </c>
      <c r="AH33" s="201" t="s">
        <v>34</v>
      </c>
      <c r="AI33" s="201" t="s">
        <v>33</v>
      </c>
      <c r="AJ33" s="201" t="s">
        <v>33</v>
      </c>
      <c r="AK33" s="109"/>
      <c r="AL33" s="200">
        <f t="shared" si="2"/>
        <v>28</v>
      </c>
      <c r="AM33" s="193" t="s">
        <v>35</v>
      </c>
      <c r="AN33" s="193" t="s">
        <v>34</v>
      </c>
      <c r="AO33" s="193" t="s">
        <v>35</v>
      </c>
      <c r="AP33" s="193" t="s">
        <v>33</v>
      </c>
      <c r="AQ33" s="193" t="s">
        <v>34</v>
      </c>
      <c r="AR33" s="193" t="s">
        <v>35</v>
      </c>
      <c r="AS33" s="193" t="s">
        <v>35</v>
      </c>
      <c r="AT33" s="193" t="s">
        <v>34</v>
      </c>
      <c r="AU33" s="193" t="s">
        <v>35</v>
      </c>
      <c r="AV33" s="193" t="s">
        <v>34</v>
      </c>
      <c r="AW33" s="193" t="s">
        <v>35</v>
      </c>
      <c r="AX33" s="193" t="s">
        <v>33</v>
      </c>
      <c r="AY33" s="193"/>
      <c r="AZ33" s="200">
        <f t="shared" si="3"/>
        <v>28</v>
      </c>
      <c r="BA33" s="204" t="s">
        <v>33</v>
      </c>
      <c r="BB33" s="204" t="s">
        <v>36</v>
      </c>
      <c r="BC33" s="204" t="s">
        <v>76</v>
      </c>
      <c r="BD33" s="204" t="s">
        <v>36</v>
      </c>
      <c r="BE33" s="204" t="s">
        <v>33</v>
      </c>
      <c r="BF33" s="204" t="s">
        <v>33</v>
      </c>
      <c r="BG33" s="204" t="s">
        <v>34</v>
      </c>
      <c r="BH33" s="204" t="s">
        <v>33</v>
      </c>
      <c r="BI33" s="204" t="s">
        <v>36</v>
      </c>
      <c r="BJ33" s="204" t="s">
        <v>76</v>
      </c>
      <c r="BK33" s="193" t="s">
        <v>34</v>
      </c>
      <c r="BL33" s="193" t="s">
        <v>76</v>
      </c>
      <c r="BM33" s="185"/>
      <c r="BN33" s="277"/>
      <c r="BO33" s="277"/>
      <c r="BP33" s="277"/>
      <c r="BQ33" s="277"/>
      <c r="BR33" s="277"/>
      <c r="BS33" s="277"/>
    </row>
    <row r="34" spans="2:71" s="249" customFormat="1" ht="19.5" customHeight="1">
      <c r="B34" s="249">
        <v>29</v>
      </c>
      <c r="C34" s="272"/>
      <c r="D34" s="271"/>
      <c r="E34" s="403"/>
      <c r="F34" s="271"/>
      <c r="G34" s="321"/>
      <c r="H34" s="322" t="str">
        <f t="shared" si="0"/>
        <v>C</v>
      </c>
      <c r="I34" s="262"/>
      <c r="J34" s="200">
        <v>29</v>
      </c>
      <c r="K34" s="201" t="s">
        <v>33</v>
      </c>
      <c r="L34" s="201" t="s">
        <v>34</v>
      </c>
      <c r="M34" s="201" t="s">
        <v>33</v>
      </c>
      <c r="N34" s="201" t="s">
        <v>34</v>
      </c>
      <c r="O34" s="201" t="s">
        <v>33</v>
      </c>
      <c r="P34" s="441" t="s">
        <v>33</v>
      </c>
      <c r="Q34" s="201" t="s">
        <v>33</v>
      </c>
      <c r="R34" s="201" t="s">
        <v>33</v>
      </c>
      <c r="S34" s="201" t="s">
        <v>33</v>
      </c>
      <c r="T34" s="201" t="s">
        <v>34</v>
      </c>
      <c r="U34" s="201" t="s">
        <v>33</v>
      </c>
      <c r="V34" s="442" t="s">
        <v>33</v>
      </c>
      <c r="W34" s="34"/>
      <c r="X34" s="200">
        <f t="shared" si="1"/>
        <v>29</v>
      </c>
      <c r="Y34" s="201" t="s">
        <v>35</v>
      </c>
      <c r="Z34" s="201" t="s">
        <v>35</v>
      </c>
      <c r="AA34" s="201" t="s">
        <v>35</v>
      </c>
      <c r="AB34" s="201" t="s">
        <v>35</v>
      </c>
      <c r="AC34" s="201" t="s">
        <v>35</v>
      </c>
      <c r="AD34" s="201" t="s">
        <v>34</v>
      </c>
      <c r="AE34" s="201" t="s">
        <v>33</v>
      </c>
      <c r="AF34" s="201" t="s">
        <v>33</v>
      </c>
      <c r="AG34" s="201" t="s">
        <v>35</v>
      </c>
      <c r="AH34" s="201" t="s">
        <v>35</v>
      </c>
      <c r="AI34" s="201" t="s">
        <v>35</v>
      </c>
      <c r="AJ34" s="201" t="s">
        <v>35</v>
      </c>
      <c r="AK34" s="109"/>
      <c r="AL34" s="200">
        <f t="shared" si="2"/>
        <v>29</v>
      </c>
      <c r="AM34" s="193" t="s">
        <v>33</v>
      </c>
      <c r="AN34" s="193" t="s">
        <v>33</v>
      </c>
      <c r="AO34" s="193" t="s">
        <v>33</v>
      </c>
      <c r="AP34" s="193" t="s">
        <v>36</v>
      </c>
      <c r="AQ34" s="193" t="s">
        <v>35</v>
      </c>
      <c r="AR34" s="193" t="s">
        <v>35</v>
      </c>
      <c r="AS34" s="193" t="s">
        <v>34</v>
      </c>
      <c r="AT34" s="193" t="s">
        <v>33</v>
      </c>
      <c r="AU34" s="193" t="s">
        <v>33</v>
      </c>
      <c r="AV34" s="193" t="s">
        <v>33</v>
      </c>
      <c r="AW34" s="193" t="s">
        <v>33</v>
      </c>
      <c r="AX34" s="193" t="s">
        <v>36</v>
      </c>
      <c r="AY34" s="193"/>
      <c r="AZ34" s="200">
        <f t="shared" si="3"/>
        <v>29</v>
      </c>
      <c r="BA34" s="204" t="s">
        <v>36</v>
      </c>
      <c r="BB34" s="204" t="s">
        <v>76</v>
      </c>
      <c r="BC34" s="204" t="s">
        <v>36</v>
      </c>
      <c r="BD34" s="204" t="s">
        <v>76</v>
      </c>
      <c r="BE34" s="204" t="s">
        <v>76</v>
      </c>
      <c r="BF34" s="204" t="s">
        <v>35</v>
      </c>
      <c r="BG34" s="204" t="s">
        <v>36</v>
      </c>
      <c r="BH34" s="204" t="s">
        <v>35</v>
      </c>
      <c r="BI34" s="204" t="s">
        <v>34</v>
      </c>
      <c r="BJ34" s="204" t="s">
        <v>34</v>
      </c>
      <c r="BK34" s="193" t="s">
        <v>35</v>
      </c>
      <c r="BL34" s="193" t="s">
        <v>35</v>
      </c>
      <c r="BM34" s="185"/>
      <c r="BN34" s="277"/>
      <c r="BO34" s="277"/>
      <c r="BP34" s="277"/>
      <c r="BQ34" s="277"/>
      <c r="BR34" s="277"/>
      <c r="BS34" s="277"/>
    </row>
    <row r="35" spans="2:71" s="249" customFormat="1" ht="19.5" customHeight="1">
      <c r="B35" s="249">
        <v>30</v>
      </c>
      <c r="C35" s="272"/>
      <c r="D35" s="271"/>
      <c r="E35" s="403"/>
      <c r="F35" s="271"/>
      <c r="G35" s="321"/>
      <c r="H35" s="322" t="str">
        <f t="shared" si="0"/>
        <v>A</v>
      </c>
      <c r="I35" s="262"/>
      <c r="J35" s="200">
        <v>30</v>
      </c>
      <c r="K35" s="201" t="s">
        <v>34</v>
      </c>
      <c r="L35" s="201" t="s">
        <v>33</v>
      </c>
      <c r="M35" s="201" t="s">
        <v>34</v>
      </c>
      <c r="N35" s="201" t="s">
        <v>33</v>
      </c>
      <c r="O35" s="201" t="s">
        <v>34</v>
      </c>
      <c r="P35" s="441" t="s">
        <v>34</v>
      </c>
      <c r="Q35" s="201" t="s">
        <v>34</v>
      </c>
      <c r="R35" s="201" t="s">
        <v>34</v>
      </c>
      <c r="S35" s="201" t="s">
        <v>34</v>
      </c>
      <c r="T35" s="201" t="s">
        <v>33</v>
      </c>
      <c r="U35" s="201" t="s">
        <v>34</v>
      </c>
      <c r="V35" s="442" t="s">
        <v>34</v>
      </c>
      <c r="W35" s="34"/>
      <c r="X35" s="200">
        <f t="shared" si="1"/>
        <v>30</v>
      </c>
      <c r="Y35" s="201" t="s">
        <v>33</v>
      </c>
      <c r="Z35" s="201" t="s">
        <v>33</v>
      </c>
      <c r="AA35" s="201" t="s">
        <v>34</v>
      </c>
      <c r="AB35" s="201" t="s">
        <v>34</v>
      </c>
      <c r="AC35" s="201" t="s">
        <v>33</v>
      </c>
      <c r="AD35" s="201" t="s">
        <v>35</v>
      </c>
      <c r="AE35" s="201" t="s">
        <v>35</v>
      </c>
      <c r="AF35" s="201" t="s">
        <v>34</v>
      </c>
      <c r="AG35" s="201" t="s">
        <v>33</v>
      </c>
      <c r="AH35" s="201" t="s">
        <v>33</v>
      </c>
      <c r="AI35" s="201" t="s">
        <v>34</v>
      </c>
      <c r="AJ35" s="201" t="s">
        <v>34</v>
      </c>
      <c r="AK35" s="109"/>
      <c r="AL35" s="200">
        <f t="shared" si="2"/>
        <v>30</v>
      </c>
      <c r="AM35" s="193" t="s">
        <v>36</v>
      </c>
      <c r="AN35" s="193" t="s">
        <v>35</v>
      </c>
      <c r="AO35" s="193" t="s">
        <v>35</v>
      </c>
      <c r="AP35" s="193" t="s">
        <v>35</v>
      </c>
      <c r="AQ35" s="193" t="s">
        <v>33</v>
      </c>
      <c r="AR35" s="193" t="s">
        <v>36</v>
      </c>
      <c r="AS35" s="193" t="s">
        <v>35</v>
      </c>
      <c r="AT35" s="193" t="s">
        <v>35</v>
      </c>
      <c r="AU35" s="193" t="s">
        <v>36</v>
      </c>
      <c r="AV35" s="193" t="s">
        <v>35</v>
      </c>
      <c r="AW35" s="193" t="s">
        <v>35</v>
      </c>
      <c r="AX35" s="193" t="s">
        <v>35</v>
      </c>
      <c r="AY35" s="193"/>
      <c r="AZ35" s="200">
        <f t="shared" si="3"/>
        <v>30</v>
      </c>
      <c r="BA35" s="204" t="s">
        <v>35</v>
      </c>
      <c r="BB35" s="204" t="s">
        <v>35</v>
      </c>
      <c r="BC35" s="204" t="s">
        <v>33</v>
      </c>
      <c r="BD35" s="204" t="s">
        <v>35</v>
      </c>
      <c r="BE35" s="204" t="s">
        <v>35</v>
      </c>
      <c r="BF35" s="204" t="s">
        <v>76</v>
      </c>
      <c r="BG35" s="204" t="s">
        <v>76</v>
      </c>
      <c r="BH35" s="204" t="s">
        <v>76</v>
      </c>
      <c r="BI35" s="204" t="s">
        <v>76</v>
      </c>
      <c r="BJ35" s="204" t="s">
        <v>35</v>
      </c>
      <c r="BK35" s="193" t="s">
        <v>36</v>
      </c>
      <c r="BL35" s="193" t="s">
        <v>36</v>
      </c>
      <c r="BM35" s="185"/>
      <c r="BN35" s="277"/>
      <c r="BO35" s="277"/>
      <c r="BP35" s="277"/>
      <c r="BQ35" s="277"/>
      <c r="BR35" s="277"/>
      <c r="BS35" s="277"/>
    </row>
    <row r="36" spans="2:71" s="249" customFormat="1" ht="19.5" customHeight="1">
      <c r="B36" s="249">
        <v>31</v>
      </c>
      <c r="C36" s="272"/>
      <c r="D36" s="271"/>
      <c r="E36" s="403"/>
      <c r="F36" s="271"/>
      <c r="G36" s="321"/>
      <c r="H36" s="322" t="str">
        <f t="shared" si="0"/>
        <v>C</v>
      </c>
      <c r="I36" s="262"/>
      <c r="J36" s="200">
        <v>31</v>
      </c>
      <c r="K36" s="201" t="s">
        <v>34</v>
      </c>
      <c r="L36" s="201" t="s">
        <v>34</v>
      </c>
      <c r="M36" s="201" t="s">
        <v>33</v>
      </c>
      <c r="N36" s="201" t="s">
        <v>33</v>
      </c>
      <c r="O36" s="201" t="s">
        <v>33</v>
      </c>
      <c r="P36" s="444" t="s">
        <v>33</v>
      </c>
      <c r="Q36" s="201" t="s">
        <v>34</v>
      </c>
      <c r="R36" s="201" t="s">
        <v>33</v>
      </c>
      <c r="S36" s="201" t="s">
        <v>34</v>
      </c>
      <c r="T36" s="201" t="s">
        <v>34</v>
      </c>
      <c r="U36" s="201" t="s">
        <v>33</v>
      </c>
      <c r="V36" s="443" t="s">
        <v>33</v>
      </c>
      <c r="W36" s="34"/>
      <c r="X36" s="200">
        <f t="shared" si="1"/>
        <v>31</v>
      </c>
      <c r="Y36" s="201" t="s">
        <v>35</v>
      </c>
      <c r="Z36" s="201" t="s">
        <v>34</v>
      </c>
      <c r="AA36" s="201" t="s">
        <v>34</v>
      </c>
      <c r="AB36" s="201" t="s">
        <v>34</v>
      </c>
      <c r="AC36" s="201" t="s">
        <v>33</v>
      </c>
      <c r="AD36" s="201" t="s">
        <v>34</v>
      </c>
      <c r="AE36" s="201" t="s">
        <v>33</v>
      </c>
      <c r="AF36" s="201" t="s">
        <v>35</v>
      </c>
      <c r="AG36" s="201" t="s">
        <v>35</v>
      </c>
      <c r="AH36" s="201" t="s">
        <v>34</v>
      </c>
      <c r="AI36" s="201" t="s">
        <v>34</v>
      </c>
      <c r="AJ36" s="201" t="s">
        <v>34</v>
      </c>
      <c r="AK36" s="201"/>
      <c r="AL36" s="200">
        <f t="shared" si="2"/>
        <v>31</v>
      </c>
      <c r="AM36" s="193" t="s">
        <v>34</v>
      </c>
      <c r="AN36" s="193" t="s">
        <v>36</v>
      </c>
      <c r="AO36" s="193" t="s">
        <v>34</v>
      </c>
      <c r="AP36" s="193" t="s">
        <v>33</v>
      </c>
      <c r="AQ36" s="193" t="s">
        <v>36</v>
      </c>
      <c r="AR36" s="193" t="s">
        <v>34</v>
      </c>
      <c r="AS36" s="193" t="s">
        <v>33</v>
      </c>
      <c r="AT36" s="193" t="s">
        <v>34</v>
      </c>
      <c r="AU36" s="193" t="s">
        <v>34</v>
      </c>
      <c r="AV36" s="193" t="s">
        <v>36</v>
      </c>
      <c r="AW36" s="193" t="s">
        <v>34</v>
      </c>
      <c r="AX36" s="193" t="s">
        <v>33</v>
      </c>
      <c r="AY36" s="193"/>
      <c r="AZ36" s="200">
        <f t="shared" si="3"/>
        <v>31</v>
      </c>
      <c r="BA36" s="204" t="s">
        <v>34</v>
      </c>
      <c r="BB36" s="204" t="s">
        <v>76</v>
      </c>
      <c r="BC36" s="204" t="s">
        <v>36</v>
      </c>
      <c r="BD36" s="204" t="s">
        <v>36</v>
      </c>
      <c r="BE36" s="204" t="s">
        <v>36</v>
      </c>
      <c r="BF36" s="204" t="s">
        <v>34</v>
      </c>
      <c r="BG36" s="204" t="s">
        <v>33</v>
      </c>
      <c r="BH36" s="204" t="s">
        <v>34</v>
      </c>
      <c r="BI36" s="204" t="s">
        <v>33</v>
      </c>
      <c r="BJ36" s="204" t="s">
        <v>35</v>
      </c>
      <c r="BK36" s="193" t="s">
        <v>34</v>
      </c>
      <c r="BL36" s="193" t="s">
        <v>76</v>
      </c>
      <c r="BM36" s="185"/>
      <c r="BN36" s="277"/>
      <c r="BO36" s="277"/>
      <c r="BP36" s="277"/>
      <c r="BQ36" s="277"/>
      <c r="BR36" s="277"/>
      <c r="BS36" s="277"/>
    </row>
    <row r="37" spans="2:71" s="249" customFormat="1" ht="19.5" customHeight="1">
      <c r="B37" s="249">
        <v>32</v>
      </c>
      <c r="C37" s="272"/>
      <c r="D37" s="271"/>
      <c r="E37" s="403"/>
      <c r="F37" s="271"/>
      <c r="G37" s="321"/>
      <c r="H37" s="322" t="str">
        <f t="shared" si="0"/>
        <v>B</v>
      </c>
      <c r="I37" s="262"/>
      <c r="J37" s="109">
        <v>32</v>
      </c>
      <c r="K37" s="109" t="s">
        <v>33</v>
      </c>
      <c r="L37" s="109" t="s">
        <v>33</v>
      </c>
      <c r="M37" s="109" t="s">
        <v>34</v>
      </c>
      <c r="N37" s="109" t="s">
        <v>34</v>
      </c>
      <c r="O37" s="109" t="s">
        <v>34</v>
      </c>
      <c r="P37" s="444" t="s">
        <v>33</v>
      </c>
      <c r="Q37" s="109" t="s">
        <v>33</v>
      </c>
      <c r="R37" s="109" t="s">
        <v>34</v>
      </c>
      <c r="S37" s="109" t="s">
        <v>33</v>
      </c>
      <c r="T37" s="109" t="s">
        <v>33</v>
      </c>
      <c r="U37" s="109" t="s">
        <v>34</v>
      </c>
      <c r="V37" s="443" t="s">
        <v>33</v>
      </c>
      <c r="W37" s="205"/>
      <c r="X37" s="109">
        <f t="shared" si="1"/>
        <v>32</v>
      </c>
      <c r="Y37" s="109" t="s">
        <v>34</v>
      </c>
      <c r="Z37" s="109" t="s">
        <v>33</v>
      </c>
      <c r="AA37" s="109" t="s">
        <v>33</v>
      </c>
      <c r="AB37" s="109" t="s">
        <v>33</v>
      </c>
      <c r="AC37" s="109" t="s">
        <v>34</v>
      </c>
      <c r="AD37" s="109" t="s">
        <v>35</v>
      </c>
      <c r="AE37" s="109" t="s">
        <v>34</v>
      </c>
      <c r="AF37" s="109" t="s">
        <v>33</v>
      </c>
      <c r="AG37" s="109" t="s">
        <v>34</v>
      </c>
      <c r="AH37" s="109" t="s">
        <v>33</v>
      </c>
      <c r="AI37" s="109" t="s">
        <v>33</v>
      </c>
      <c r="AJ37" s="109" t="s">
        <v>33</v>
      </c>
      <c r="AK37" s="109"/>
      <c r="AL37" s="109">
        <f t="shared" si="2"/>
        <v>32</v>
      </c>
      <c r="AM37" s="206" t="s">
        <v>35</v>
      </c>
      <c r="AN37" s="206" t="s">
        <v>34</v>
      </c>
      <c r="AO37" s="206" t="s">
        <v>36</v>
      </c>
      <c r="AP37" s="206" t="s">
        <v>34</v>
      </c>
      <c r="AQ37" s="206" t="s">
        <v>34</v>
      </c>
      <c r="AR37" s="206" t="s">
        <v>33</v>
      </c>
      <c r="AS37" s="206" t="s">
        <v>36</v>
      </c>
      <c r="AT37" s="206" t="s">
        <v>36</v>
      </c>
      <c r="AU37" s="206" t="s">
        <v>35</v>
      </c>
      <c r="AV37" s="206" t="s">
        <v>34</v>
      </c>
      <c r="AW37" s="206" t="s">
        <v>36</v>
      </c>
      <c r="AX37" s="206" t="s">
        <v>34</v>
      </c>
      <c r="AY37" s="206"/>
      <c r="AZ37" s="109">
        <f t="shared" si="3"/>
        <v>32</v>
      </c>
      <c r="BA37" s="204" t="s">
        <v>76</v>
      </c>
      <c r="BB37" s="204" t="s">
        <v>35</v>
      </c>
      <c r="BC37" s="204" t="s">
        <v>33</v>
      </c>
      <c r="BD37" s="204" t="s">
        <v>33</v>
      </c>
      <c r="BE37" s="204" t="s">
        <v>35</v>
      </c>
      <c r="BF37" s="204" t="s">
        <v>36</v>
      </c>
      <c r="BG37" s="204" t="s">
        <v>35</v>
      </c>
      <c r="BH37" s="204" t="s">
        <v>36</v>
      </c>
      <c r="BI37" s="204" t="s">
        <v>34</v>
      </c>
      <c r="BJ37" s="204" t="s">
        <v>34</v>
      </c>
      <c r="BK37" s="193" t="s">
        <v>76</v>
      </c>
      <c r="BL37" s="193" t="s">
        <v>34</v>
      </c>
      <c r="BM37" s="185"/>
      <c r="BN37" s="277"/>
      <c r="BO37" s="277"/>
      <c r="BP37" s="277"/>
      <c r="BQ37" s="277"/>
      <c r="BR37" s="277"/>
      <c r="BS37" s="277"/>
    </row>
    <row r="38" spans="2:71" s="273" customFormat="1" ht="19.5" customHeight="1">
      <c r="B38" s="273">
        <v>33</v>
      </c>
      <c r="C38" s="272"/>
      <c r="D38" s="271"/>
      <c r="E38" s="403"/>
      <c r="F38" s="271"/>
      <c r="G38" s="321"/>
      <c r="H38" s="322" t="str">
        <f t="shared" ref="H38:H65" si="4">IF($D$3=1,"A",IF($D$3=2,K38,IF($D$3=3,Y38,IF($D$3=4,AM38,BA38))))</f>
        <v>B</v>
      </c>
      <c r="I38" s="274"/>
      <c r="J38" s="109">
        <f t="shared" ref="J38:J65" si="5">+J37+1</f>
        <v>33</v>
      </c>
      <c r="K38" s="201" t="s">
        <v>33</v>
      </c>
      <c r="L38" s="201" t="s">
        <v>34</v>
      </c>
      <c r="M38" s="201" t="s">
        <v>34</v>
      </c>
      <c r="N38" s="201" t="s">
        <v>33</v>
      </c>
      <c r="O38" s="201" t="s">
        <v>34</v>
      </c>
      <c r="P38" s="444" t="s">
        <v>34</v>
      </c>
      <c r="Q38" s="201" t="s">
        <v>34</v>
      </c>
      <c r="R38" s="201" t="s">
        <v>34</v>
      </c>
      <c r="S38" s="201" t="s">
        <v>33</v>
      </c>
      <c r="T38" s="201" t="s">
        <v>34</v>
      </c>
      <c r="U38" s="201" t="s">
        <v>34</v>
      </c>
      <c r="V38" s="443" t="s">
        <v>34</v>
      </c>
      <c r="W38" s="205"/>
      <c r="X38" s="109">
        <f t="shared" si="1"/>
        <v>33</v>
      </c>
      <c r="Y38" s="201" t="s">
        <v>34</v>
      </c>
      <c r="Z38" s="201" t="s">
        <v>33</v>
      </c>
      <c r="AA38" s="201" t="s">
        <v>35</v>
      </c>
      <c r="AB38" s="201" t="s">
        <v>34</v>
      </c>
      <c r="AC38" s="201" t="s">
        <v>33</v>
      </c>
      <c r="AD38" s="201" t="s">
        <v>34</v>
      </c>
      <c r="AE38" s="201" t="s">
        <v>33</v>
      </c>
      <c r="AF38" s="201" t="s">
        <v>35</v>
      </c>
      <c r="AG38" s="201" t="s">
        <v>34</v>
      </c>
      <c r="AH38" s="201" t="s">
        <v>33</v>
      </c>
      <c r="AI38" s="201" t="s">
        <v>35</v>
      </c>
      <c r="AJ38" s="201" t="s">
        <v>34</v>
      </c>
      <c r="AK38" s="109"/>
      <c r="AL38" s="109">
        <f t="shared" si="2"/>
        <v>33</v>
      </c>
      <c r="AM38" s="199" t="s">
        <v>35</v>
      </c>
      <c r="AN38" s="199" t="s">
        <v>34</v>
      </c>
      <c r="AO38" s="199" t="s">
        <v>35</v>
      </c>
      <c r="AP38" s="199" t="s">
        <v>33</v>
      </c>
      <c r="AQ38" s="199" t="s">
        <v>33</v>
      </c>
      <c r="AR38" s="199" t="s">
        <v>36</v>
      </c>
      <c r="AS38" s="199" t="s">
        <v>35</v>
      </c>
      <c r="AT38" s="199" t="s">
        <v>36</v>
      </c>
      <c r="AU38" s="199" t="s">
        <v>35</v>
      </c>
      <c r="AV38" s="199" t="s">
        <v>34</v>
      </c>
      <c r="AW38" s="199" t="s">
        <v>35</v>
      </c>
      <c r="AX38" s="199" t="s">
        <v>33</v>
      </c>
      <c r="AY38" s="199"/>
      <c r="AZ38" s="109">
        <f t="shared" si="3"/>
        <v>33</v>
      </c>
      <c r="BA38" s="207" t="s">
        <v>36</v>
      </c>
      <c r="BB38" s="204" t="s">
        <v>33</v>
      </c>
      <c r="BC38" s="204" t="s">
        <v>76</v>
      </c>
      <c r="BD38" s="204" t="s">
        <v>34</v>
      </c>
      <c r="BE38" s="204" t="s">
        <v>34</v>
      </c>
      <c r="BF38" s="204" t="s">
        <v>35</v>
      </c>
      <c r="BG38" s="204" t="s">
        <v>34</v>
      </c>
      <c r="BH38" s="204" t="s">
        <v>33</v>
      </c>
      <c r="BI38" s="204" t="s">
        <v>36</v>
      </c>
      <c r="BJ38" s="204" t="s">
        <v>33</v>
      </c>
      <c r="BK38" s="193" t="s">
        <v>33</v>
      </c>
      <c r="BL38" s="193" t="s">
        <v>33</v>
      </c>
      <c r="BM38" s="274"/>
      <c r="BN38" s="230"/>
      <c r="BO38" s="230"/>
      <c r="BP38" s="230"/>
      <c r="BQ38" s="230"/>
      <c r="BR38" s="230"/>
      <c r="BS38" s="230"/>
    </row>
    <row r="39" spans="2:71" s="249" customFormat="1" ht="19.5" customHeight="1">
      <c r="B39" s="249">
        <v>34</v>
      </c>
      <c r="C39" s="272"/>
      <c r="D39" s="271"/>
      <c r="E39" s="403"/>
      <c r="F39" s="271"/>
      <c r="G39" s="321"/>
      <c r="H39" s="322" t="str">
        <f t="shared" si="4"/>
        <v>C</v>
      </c>
      <c r="I39" s="185"/>
      <c r="J39" s="109">
        <f t="shared" si="5"/>
        <v>34</v>
      </c>
      <c r="K39" s="201" t="s">
        <v>34</v>
      </c>
      <c r="L39" s="201" t="s">
        <v>34</v>
      </c>
      <c r="M39" s="201" t="s">
        <v>33</v>
      </c>
      <c r="N39" s="201" t="s">
        <v>33</v>
      </c>
      <c r="O39" s="201" t="s">
        <v>33</v>
      </c>
      <c r="P39" s="444" t="s">
        <v>33</v>
      </c>
      <c r="Q39" s="201" t="s">
        <v>33</v>
      </c>
      <c r="R39" s="201" t="s">
        <v>34</v>
      </c>
      <c r="S39" s="201" t="s">
        <v>34</v>
      </c>
      <c r="T39" s="201" t="s">
        <v>34</v>
      </c>
      <c r="U39" s="201" t="s">
        <v>33</v>
      </c>
      <c r="V39" s="443" t="s">
        <v>33</v>
      </c>
      <c r="W39" s="205"/>
      <c r="X39" s="109">
        <f t="shared" si="1"/>
        <v>34</v>
      </c>
      <c r="Y39" s="201" t="s">
        <v>35</v>
      </c>
      <c r="Z39" s="201" t="s">
        <v>34</v>
      </c>
      <c r="AA39" s="201" t="s">
        <v>33</v>
      </c>
      <c r="AB39" s="201" t="s">
        <v>33</v>
      </c>
      <c r="AC39" s="201" t="s">
        <v>35</v>
      </c>
      <c r="AD39" s="201" t="s">
        <v>35</v>
      </c>
      <c r="AE39" s="201" t="s">
        <v>34</v>
      </c>
      <c r="AF39" s="201" t="s">
        <v>34</v>
      </c>
      <c r="AG39" s="201" t="s">
        <v>35</v>
      </c>
      <c r="AH39" s="201" t="s">
        <v>34</v>
      </c>
      <c r="AI39" s="201" t="s">
        <v>33</v>
      </c>
      <c r="AJ39" s="201" t="s">
        <v>33</v>
      </c>
      <c r="AK39" s="109"/>
      <c r="AL39" s="109">
        <f t="shared" si="2"/>
        <v>34</v>
      </c>
      <c r="AM39" s="199" t="s">
        <v>33</v>
      </c>
      <c r="AN39" s="199" t="s">
        <v>33</v>
      </c>
      <c r="AO39" s="199" t="s">
        <v>35</v>
      </c>
      <c r="AP39" s="199" t="s">
        <v>36</v>
      </c>
      <c r="AQ39" s="199" t="s">
        <v>34</v>
      </c>
      <c r="AR39" s="199" t="s">
        <v>34</v>
      </c>
      <c r="AS39" s="199" t="s">
        <v>34</v>
      </c>
      <c r="AT39" s="199" t="s">
        <v>35</v>
      </c>
      <c r="AU39" s="199" t="s">
        <v>33</v>
      </c>
      <c r="AV39" s="199" t="s">
        <v>33</v>
      </c>
      <c r="AW39" s="199" t="s">
        <v>35</v>
      </c>
      <c r="AX39" s="199" t="s">
        <v>36</v>
      </c>
      <c r="AY39" s="199"/>
      <c r="AZ39" s="109">
        <f t="shared" si="3"/>
        <v>34</v>
      </c>
      <c r="BA39" s="207" t="s">
        <v>33</v>
      </c>
      <c r="BB39" s="204" t="s">
        <v>36</v>
      </c>
      <c r="BC39" s="204" t="s">
        <v>34</v>
      </c>
      <c r="BD39" s="204" t="s">
        <v>35</v>
      </c>
      <c r="BE39" s="204" t="s">
        <v>33</v>
      </c>
      <c r="BF39" s="204" t="s">
        <v>33</v>
      </c>
      <c r="BG39" s="204" t="s">
        <v>36</v>
      </c>
      <c r="BH39" s="204" t="s">
        <v>35</v>
      </c>
      <c r="BI39" s="204" t="s">
        <v>76</v>
      </c>
      <c r="BJ39" s="204" t="s">
        <v>76</v>
      </c>
      <c r="BK39" s="193" t="s">
        <v>35</v>
      </c>
      <c r="BL39" s="193" t="s">
        <v>36</v>
      </c>
      <c r="BM39" s="185"/>
      <c r="BN39" s="277"/>
      <c r="BO39" s="277"/>
      <c r="BP39" s="277"/>
      <c r="BQ39" s="277"/>
      <c r="BR39" s="277"/>
      <c r="BS39" s="277"/>
    </row>
    <row r="40" spans="2:71" s="249" customFormat="1" ht="19.5" customHeight="1">
      <c r="B40" s="249">
        <v>35</v>
      </c>
      <c r="C40" s="272"/>
      <c r="D40" s="271"/>
      <c r="E40" s="403"/>
      <c r="F40" s="271"/>
      <c r="G40" s="321"/>
      <c r="H40" s="322" t="str">
        <f t="shared" si="4"/>
        <v>A</v>
      </c>
      <c r="I40" s="185"/>
      <c r="J40" s="109">
        <f t="shared" si="5"/>
        <v>35</v>
      </c>
      <c r="K40" s="201" t="s">
        <v>33</v>
      </c>
      <c r="L40" s="201" t="s">
        <v>33</v>
      </c>
      <c r="M40" s="201" t="s">
        <v>33</v>
      </c>
      <c r="N40" s="201" t="s">
        <v>34</v>
      </c>
      <c r="O40" s="201" t="s">
        <v>34</v>
      </c>
      <c r="P40" s="444" t="s">
        <v>34</v>
      </c>
      <c r="Q40" s="201" t="s">
        <v>33</v>
      </c>
      <c r="R40" s="201" t="s">
        <v>33</v>
      </c>
      <c r="S40" s="201" t="s">
        <v>33</v>
      </c>
      <c r="T40" s="201" t="s">
        <v>33</v>
      </c>
      <c r="U40" s="201" t="s">
        <v>33</v>
      </c>
      <c r="V40" s="443" t="s">
        <v>34</v>
      </c>
      <c r="W40" s="205"/>
      <c r="X40" s="109">
        <f t="shared" si="1"/>
        <v>35</v>
      </c>
      <c r="Y40" s="201" t="s">
        <v>33</v>
      </c>
      <c r="Z40" s="201" t="s">
        <v>35</v>
      </c>
      <c r="AA40" s="201" t="s">
        <v>35</v>
      </c>
      <c r="AB40" s="201" t="s">
        <v>35</v>
      </c>
      <c r="AC40" s="201" t="s">
        <v>34</v>
      </c>
      <c r="AD40" s="201" t="s">
        <v>33</v>
      </c>
      <c r="AE40" s="201" t="s">
        <v>34</v>
      </c>
      <c r="AF40" s="201" t="s">
        <v>33</v>
      </c>
      <c r="AG40" s="201" t="s">
        <v>33</v>
      </c>
      <c r="AH40" s="201" t="s">
        <v>35</v>
      </c>
      <c r="AI40" s="201" t="s">
        <v>35</v>
      </c>
      <c r="AJ40" s="201" t="s">
        <v>35</v>
      </c>
      <c r="AK40" s="109"/>
      <c r="AL40" s="109">
        <f t="shared" si="2"/>
        <v>35</v>
      </c>
      <c r="AM40" s="199" t="s">
        <v>35</v>
      </c>
      <c r="AN40" s="199" t="s">
        <v>33</v>
      </c>
      <c r="AO40" s="199" t="s">
        <v>34</v>
      </c>
      <c r="AP40" s="199" t="s">
        <v>35</v>
      </c>
      <c r="AQ40" s="199" t="s">
        <v>33</v>
      </c>
      <c r="AR40" s="199" t="s">
        <v>36</v>
      </c>
      <c r="AS40" s="199" t="s">
        <v>36</v>
      </c>
      <c r="AT40" s="199" t="s">
        <v>34</v>
      </c>
      <c r="AU40" s="199" t="s">
        <v>35</v>
      </c>
      <c r="AV40" s="199" t="s">
        <v>33</v>
      </c>
      <c r="AW40" s="199" t="s">
        <v>34</v>
      </c>
      <c r="AX40" s="199" t="s">
        <v>35</v>
      </c>
      <c r="AY40" s="199"/>
      <c r="AZ40" s="109">
        <f t="shared" si="3"/>
        <v>35</v>
      </c>
      <c r="BA40" s="207" t="s">
        <v>35</v>
      </c>
      <c r="BB40" s="204" t="s">
        <v>34</v>
      </c>
      <c r="BC40" s="204" t="s">
        <v>35</v>
      </c>
      <c r="BD40" s="204" t="s">
        <v>76</v>
      </c>
      <c r="BE40" s="204" t="s">
        <v>76</v>
      </c>
      <c r="BF40" s="204" t="s">
        <v>76</v>
      </c>
      <c r="BG40" s="204" t="s">
        <v>76</v>
      </c>
      <c r="BH40" s="204" t="s">
        <v>76</v>
      </c>
      <c r="BI40" s="204" t="s">
        <v>35</v>
      </c>
      <c r="BJ40" s="204" t="s">
        <v>36</v>
      </c>
      <c r="BK40" s="193" t="s">
        <v>36</v>
      </c>
      <c r="BL40" s="193" t="s">
        <v>35</v>
      </c>
      <c r="BM40" s="185"/>
      <c r="BN40" s="277"/>
      <c r="BO40" s="277"/>
      <c r="BP40" s="277"/>
      <c r="BQ40" s="277"/>
      <c r="BR40" s="277"/>
      <c r="BS40" s="277"/>
    </row>
    <row r="41" spans="2:71" s="249" customFormat="1" ht="19.5" customHeight="1">
      <c r="B41" s="249">
        <v>36</v>
      </c>
      <c r="C41" s="272"/>
      <c r="D41" s="271"/>
      <c r="E41" s="403"/>
      <c r="F41" s="271"/>
      <c r="G41" s="321"/>
      <c r="H41" s="322" t="str">
        <f t="shared" si="4"/>
        <v>A</v>
      </c>
      <c r="I41" s="185"/>
      <c r="J41" s="109">
        <f t="shared" si="5"/>
        <v>36</v>
      </c>
      <c r="K41" s="201" t="s">
        <v>34</v>
      </c>
      <c r="L41" s="201" t="s">
        <v>33</v>
      </c>
      <c r="M41" s="201" t="s">
        <v>34</v>
      </c>
      <c r="N41" s="201" t="s">
        <v>34</v>
      </c>
      <c r="O41" s="201" t="s">
        <v>33</v>
      </c>
      <c r="P41" s="444" t="s">
        <v>34</v>
      </c>
      <c r="Q41" s="201" t="s">
        <v>34</v>
      </c>
      <c r="R41" s="201" t="s">
        <v>33</v>
      </c>
      <c r="S41" s="201" t="s">
        <v>34</v>
      </c>
      <c r="T41" s="201" t="s">
        <v>33</v>
      </c>
      <c r="U41" s="201" t="s">
        <v>34</v>
      </c>
      <c r="V41" s="443" t="s">
        <v>34</v>
      </c>
      <c r="W41" s="205"/>
      <c r="X41" s="109">
        <f t="shared" si="1"/>
        <v>36</v>
      </c>
      <c r="Y41" s="201" t="s">
        <v>33</v>
      </c>
      <c r="Z41" s="201" t="s">
        <v>34</v>
      </c>
      <c r="AA41" s="201" t="s">
        <v>33</v>
      </c>
      <c r="AB41" s="201" t="s">
        <v>34</v>
      </c>
      <c r="AC41" s="201" t="s">
        <v>34</v>
      </c>
      <c r="AD41" s="201" t="s">
        <v>33</v>
      </c>
      <c r="AE41" s="201" t="s">
        <v>35</v>
      </c>
      <c r="AF41" s="201" t="s">
        <v>34</v>
      </c>
      <c r="AG41" s="201" t="s">
        <v>33</v>
      </c>
      <c r="AH41" s="201" t="s">
        <v>34</v>
      </c>
      <c r="AI41" s="201" t="s">
        <v>33</v>
      </c>
      <c r="AJ41" s="201" t="s">
        <v>34</v>
      </c>
      <c r="AK41" s="109"/>
      <c r="AL41" s="109">
        <f t="shared" si="2"/>
        <v>36</v>
      </c>
      <c r="AM41" s="199" t="s">
        <v>34</v>
      </c>
      <c r="AN41" s="199" t="s">
        <v>35</v>
      </c>
      <c r="AO41" s="199" t="s">
        <v>33</v>
      </c>
      <c r="AP41" s="199" t="s">
        <v>33</v>
      </c>
      <c r="AQ41" s="199" t="s">
        <v>33</v>
      </c>
      <c r="AR41" s="199" t="s">
        <v>35</v>
      </c>
      <c r="AS41" s="199" t="s">
        <v>33</v>
      </c>
      <c r="AT41" s="199" t="s">
        <v>34</v>
      </c>
      <c r="AU41" s="199" t="s">
        <v>34</v>
      </c>
      <c r="AV41" s="199" t="s">
        <v>35</v>
      </c>
      <c r="AW41" s="199" t="s">
        <v>33</v>
      </c>
      <c r="AX41" s="199" t="s">
        <v>33</v>
      </c>
      <c r="AY41" s="199"/>
      <c r="AZ41" s="109">
        <f t="shared" si="3"/>
        <v>36</v>
      </c>
      <c r="BA41" s="207" t="s">
        <v>36</v>
      </c>
      <c r="BB41" s="204" t="s">
        <v>33</v>
      </c>
      <c r="BC41" s="204" t="s">
        <v>35</v>
      </c>
      <c r="BD41" s="204" t="s">
        <v>35</v>
      </c>
      <c r="BE41" s="204" t="s">
        <v>34</v>
      </c>
      <c r="BF41" s="204" t="s">
        <v>34</v>
      </c>
      <c r="BG41" s="204" t="s">
        <v>36</v>
      </c>
      <c r="BH41" s="204" t="s">
        <v>34</v>
      </c>
      <c r="BI41" s="204" t="s">
        <v>76</v>
      </c>
      <c r="BJ41" s="204" t="s">
        <v>34</v>
      </c>
      <c r="BK41" s="193" t="s">
        <v>35</v>
      </c>
      <c r="BL41" s="193" t="s">
        <v>34</v>
      </c>
      <c r="BM41" s="185"/>
      <c r="BN41" s="277"/>
      <c r="BO41" s="277"/>
      <c r="BP41" s="277"/>
      <c r="BQ41" s="277"/>
      <c r="BR41" s="277"/>
      <c r="BS41" s="277"/>
    </row>
    <row r="42" spans="2:71" s="249" customFormat="1" ht="19.5" customHeight="1">
      <c r="B42" s="249">
        <v>37</v>
      </c>
      <c r="C42" s="272"/>
      <c r="D42" s="271"/>
      <c r="E42" s="403"/>
      <c r="F42" s="271"/>
      <c r="G42" s="321"/>
      <c r="H42" s="322" t="str">
        <f t="shared" si="4"/>
        <v>C</v>
      </c>
      <c r="I42" s="185"/>
      <c r="J42" s="109">
        <f t="shared" si="5"/>
        <v>37</v>
      </c>
      <c r="K42" s="201" t="s">
        <v>33</v>
      </c>
      <c r="L42" s="201" t="s">
        <v>33</v>
      </c>
      <c r="M42" s="201" t="s">
        <v>34</v>
      </c>
      <c r="N42" s="201" t="s">
        <v>33</v>
      </c>
      <c r="O42" s="201" t="s">
        <v>34</v>
      </c>
      <c r="P42" s="444" t="s">
        <v>33</v>
      </c>
      <c r="Q42" s="201" t="s">
        <v>33</v>
      </c>
      <c r="R42" s="201" t="s">
        <v>34</v>
      </c>
      <c r="S42" s="201" t="s">
        <v>33</v>
      </c>
      <c r="T42" s="201" t="s">
        <v>33</v>
      </c>
      <c r="U42" s="201" t="s">
        <v>34</v>
      </c>
      <c r="V42" s="443" t="s">
        <v>33</v>
      </c>
      <c r="W42" s="205"/>
      <c r="X42" s="109">
        <f t="shared" si="1"/>
        <v>37</v>
      </c>
      <c r="Y42" s="201" t="s">
        <v>35</v>
      </c>
      <c r="Z42" s="201" t="s">
        <v>35</v>
      </c>
      <c r="AA42" s="201" t="s">
        <v>34</v>
      </c>
      <c r="AB42" s="201" t="s">
        <v>35</v>
      </c>
      <c r="AC42" s="201" t="s">
        <v>35</v>
      </c>
      <c r="AD42" s="201" t="s">
        <v>35</v>
      </c>
      <c r="AE42" s="201" t="s">
        <v>35</v>
      </c>
      <c r="AF42" s="201" t="s">
        <v>35</v>
      </c>
      <c r="AG42" s="201" t="s">
        <v>35</v>
      </c>
      <c r="AH42" s="201" t="s">
        <v>35</v>
      </c>
      <c r="AI42" s="201" t="s">
        <v>34</v>
      </c>
      <c r="AJ42" s="201" t="s">
        <v>35</v>
      </c>
      <c r="AK42" s="109"/>
      <c r="AL42" s="109">
        <f t="shared" si="2"/>
        <v>37</v>
      </c>
      <c r="AM42" s="199" t="s">
        <v>34</v>
      </c>
      <c r="AN42" s="199" t="s">
        <v>33</v>
      </c>
      <c r="AO42" s="199" t="s">
        <v>34</v>
      </c>
      <c r="AP42" s="199" t="s">
        <v>36</v>
      </c>
      <c r="AQ42" s="199" t="s">
        <v>34</v>
      </c>
      <c r="AR42" s="199" t="s">
        <v>33</v>
      </c>
      <c r="AS42" s="199" t="s">
        <v>33</v>
      </c>
      <c r="AT42" s="199" t="s">
        <v>33</v>
      </c>
      <c r="AU42" s="199" t="s">
        <v>34</v>
      </c>
      <c r="AV42" s="199" t="s">
        <v>33</v>
      </c>
      <c r="AW42" s="199" t="s">
        <v>34</v>
      </c>
      <c r="AX42" s="199" t="s">
        <v>36</v>
      </c>
      <c r="AY42" s="199"/>
      <c r="AZ42" s="109">
        <f t="shared" si="3"/>
        <v>37</v>
      </c>
      <c r="BA42" s="207" t="s">
        <v>76</v>
      </c>
      <c r="BB42" s="204" t="s">
        <v>35</v>
      </c>
      <c r="BC42" s="204" t="s">
        <v>33</v>
      </c>
      <c r="BD42" s="204" t="s">
        <v>76</v>
      </c>
      <c r="BE42" s="204" t="s">
        <v>35</v>
      </c>
      <c r="BF42" s="204" t="s">
        <v>33</v>
      </c>
      <c r="BG42" s="204" t="s">
        <v>34</v>
      </c>
      <c r="BH42" s="204" t="s">
        <v>36</v>
      </c>
      <c r="BI42" s="204" t="s">
        <v>35</v>
      </c>
      <c r="BJ42" s="204" t="s">
        <v>33</v>
      </c>
      <c r="BK42" s="193" t="s">
        <v>76</v>
      </c>
      <c r="BL42" s="193" t="s">
        <v>35</v>
      </c>
      <c r="BM42" s="185"/>
      <c r="BN42" s="277"/>
      <c r="BO42" s="277"/>
      <c r="BP42" s="277"/>
      <c r="BQ42" s="277"/>
      <c r="BR42" s="277"/>
      <c r="BS42" s="277"/>
    </row>
    <row r="43" spans="2:71" s="249" customFormat="1" ht="19.5" customHeight="1">
      <c r="B43" s="249">
        <v>38</v>
      </c>
      <c r="C43" s="272"/>
      <c r="D43" s="271"/>
      <c r="E43" s="403"/>
      <c r="F43" s="271"/>
      <c r="G43" s="321"/>
      <c r="H43" s="322" t="str">
        <f t="shared" si="4"/>
        <v>B</v>
      </c>
      <c r="I43" s="185"/>
      <c r="J43" s="109">
        <f t="shared" si="5"/>
        <v>38</v>
      </c>
      <c r="K43" s="201" t="s">
        <v>34</v>
      </c>
      <c r="L43" s="201" t="s">
        <v>34</v>
      </c>
      <c r="M43" s="201" t="s">
        <v>33</v>
      </c>
      <c r="N43" s="201" t="s">
        <v>34</v>
      </c>
      <c r="O43" s="201" t="s">
        <v>33</v>
      </c>
      <c r="P43" s="444" t="s">
        <v>34</v>
      </c>
      <c r="Q43" s="201" t="s">
        <v>34</v>
      </c>
      <c r="R43" s="201" t="s">
        <v>33</v>
      </c>
      <c r="S43" s="201" t="s">
        <v>34</v>
      </c>
      <c r="T43" s="201" t="s">
        <v>34</v>
      </c>
      <c r="U43" s="201" t="s">
        <v>33</v>
      </c>
      <c r="V43" s="443" t="s">
        <v>34</v>
      </c>
      <c r="W43" s="205"/>
      <c r="X43" s="109">
        <f t="shared" si="1"/>
        <v>38</v>
      </c>
      <c r="Y43" s="201" t="s">
        <v>34</v>
      </c>
      <c r="Z43" s="201" t="s">
        <v>33</v>
      </c>
      <c r="AA43" s="201" t="s">
        <v>34</v>
      </c>
      <c r="AB43" s="201" t="s">
        <v>33</v>
      </c>
      <c r="AC43" s="201" t="s">
        <v>33</v>
      </c>
      <c r="AD43" s="201" t="s">
        <v>34</v>
      </c>
      <c r="AE43" s="201" t="s">
        <v>33</v>
      </c>
      <c r="AF43" s="201" t="s">
        <v>33</v>
      </c>
      <c r="AG43" s="201" t="s">
        <v>34</v>
      </c>
      <c r="AH43" s="201" t="s">
        <v>33</v>
      </c>
      <c r="AI43" s="201" t="s">
        <v>34</v>
      </c>
      <c r="AJ43" s="201" t="s">
        <v>33</v>
      </c>
      <c r="AK43" s="109"/>
      <c r="AL43" s="109">
        <f t="shared" si="2"/>
        <v>38</v>
      </c>
      <c r="AM43" s="199" t="s">
        <v>33</v>
      </c>
      <c r="AN43" s="199" t="s">
        <v>34</v>
      </c>
      <c r="AO43" s="199" t="s">
        <v>33</v>
      </c>
      <c r="AP43" s="199" t="s">
        <v>35</v>
      </c>
      <c r="AQ43" s="199" t="s">
        <v>35</v>
      </c>
      <c r="AR43" s="199" t="s">
        <v>35</v>
      </c>
      <c r="AS43" s="199" t="s">
        <v>34</v>
      </c>
      <c r="AT43" s="199" t="s">
        <v>33</v>
      </c>
      <c r="AU43" s="199" t="s">
        <v>33</v>
      </c>
      <c r="AV43" s="199" t="s">
        <v>34</v>
      </c>
      <c r="AW43" s="199" t="s">
        <v>33</v>
      </c>
      <c r="AX43" s="199" t="s">
        <v>35</v>
      </c>
      <c r="AY43" s="199"/>
      <c r="AZ43" s="109">
        <f t="shared" si="3"/>
        <v>38</v>
      </c>
      <c r="BA43" s="207" t="s">
        <v>33</v>
      </c>
      <c r="BB43" s="204" t="s">
        <v>34</v>
      </c>
      <c r="BC43" s="204" t="s">
        <v>76</v>
      </c>
      <c r="BD43" s="204" t="s">
        <v>36</v>
      </c>
      <c r="BE43" s="204" t="s">
        <v>33</v>
      </c>
      <c r="BF43" s="204" t="s">
        <v>36</v>
      </c>
      <c r="BG43" s="204" t="s">
        <v>33</v>
      </c>
      <c r="BH43" s="204" t="s">
        <v>35</v>
      </c>
      <c r="BI43" s="204" t="s">
        <v>33</v>
      </c>
      <c r="BJ43" s="204" t="s">
        <v>35</v>
      </c>
      <c r="BK43" s="193" t="s">
        <v>34</v>
      </c>
      <c r="BL43" s="193" t="s">
        <v>36</v>
      </c>
      <c r="BM43" s="185"/>
      <c r="BN43" s="277"/>
      <c r="BO43" s="277"/>
      <c r="BP43" s="277"/>
      <c r="BQ43" s="277"/>
      <c r="BR43" s="277"/>
      <c r="BS43" s="277"/>
    </row>
    <row r="44" spans="2:71" s="249" customFormat="1" ht="19.5" customHeight="1">
      <c r="B44" s="249">
        <v>39</v>
      </c>
      <c r="C44" s="272"/>
      <c r="D44" s="271"/>
      <c r="E44" s="403"/>
      <c r="F44" s="271"/>
      <c r="G44" s="321"/>
      <c r="H44" s="322" t="str">
        <f t="shared" si="4"/>
        <v>B</v>
      </c>
      <c r="I44" s="185"/>
      <c r="J44" s="109">
        <f t="shared" si="5"/>
        <v>39</v>
      </c>
      <c r="K44" s="201" t="s">
        <v>33</v>
      </c>
      <c r="L44" s="201" t="s">
        <v>33</v>
      </c>
      <c r="M44" s="201" t="s">
        <v>34</v>
      </c>
      <c r="N44" s="201" t="s">
        <v>34</v>
      </c>
      <c r="O44" s="201" t="s">
        <v>34</v>
      </c>
      <c r="P44" s="444" t="s">
        <v>33</v>
      </c>
      <c r="Q44" s="201" t="s">
        <v>33</v>
      </c>
      <c r="R44" s="201" t="s">
        <v>34</v>
      </c>
      <c r="S44" s="201" t="s">
        <v>33</v>
      </c>
      <c r="T44" s="201" t="s">
        <v>33</v>
      </c>
      <c r="U44" s="201" t="s">
        <v>34</v>
      </c>
      <c r="V44" s="443" t="s">
        <v>33</v>
      </c>
      <c r="W44" s="205"/>
      <c r="X44" s="109">
        <f t="shared" si="1"/>
        <v>39</v>
      </c>
      <c r="Y44" s="201" t="s">
        <v>34</v>
      </c>
      <c r="Z44" s="201" t="s">
        <v>33</v>
      </c>
      <c r="AA44" s="201" t="s">
        <v>35</v>
      </c>
      <c r="AB44" s="201" t="s">
        <v>34</v>
      </c>
      <c r="AC44" s="201" t="s">
        <v>33</v>
      </c>
      <c r="AD44" s="201" t="s">
        <v>35</v>
      </c>
      <c r="AE44" s="201" t="s">
        <v>35</v>
      </c>
      <c r="AF44" s="201" t="s">
        <v>34</v>
      </c>
      <c r="AG44" s="201" t="s">
        <v>34</v>
      </c>
      <c r="AH44" s="201" t="s">
        <v>33</v>
      </c>
      <c r="AI44" s="201" t="s">
        <v>35</v>
      </c>
      <c r="AJ44" s="201" t="s">
        <v>34</v>
      </c>
      <c r="AK44" s="109"/>
      <c r="AL44" s="109">
        <f t="shared" si="2"/>
        <v>39</v>
      </c>
      <c r="AM44" s="199" t="s">
        <v>36</v>
      </c>
      <c r="AN44" s="199" t="s">
        <v>35</v>
      </c>
      <c r="AO44" s="199" t="s">
        <v>33</v>
      </c>
      <c r="AP44" s="199" t="s">
        <v>34</v>
      </c>
      <c r="AQ44" s="199" t="s">
        <v>36</v>
      </c>
      <c r="AR44" s="199" t="s">
        <v>34</v>
      </c>
      <c r="AS44" s="199" t="s">
        <v>35</v>
      </c>
      <c r="AT44" s="199" t="s">
        <v>36</v>
      </c>
      <c r="AU44" s="199" t="s">
        <v>36</v>
      </c>
      <c r="AV44" s="199" t="s">
        <v>35</v>
      </c>
      <c r="AW44" s="199" t="s">
        <v>33</v>
      </c>
      <c r="AX44" s="199" t="s">
        <v>34</v>
      </c>
      <c r="AY44" s="199"/>
      <c r="AZ44" s="109">
        <f t="shared" si="3"/>
        <v>39</v>
      </c>
      <c r="BA44" s="207" t="s">
        <v>35</v>
      </c>
      <c r="BB44" s="204" t="s">
        <v>76</v>
      </c>
      <c r="BC44" s="204" t="s">
        <v>34</v>
      </c>
      <c r="BD44" s="204" t="s">
        <v>33</v>
      </c>
      <c r="BE44" s="204" t="s">
        <v>36</v>
      </c>
      <c r="BF44" s="204" t="s">
        <v>76</v>
      </c>
      <c r="BG44" s="204" t="s">
        <v>76</v>
      </c>
      <c r="BH44" s="204" t="s">
        <v>76</v>
      </c>
      <c r="BI44" s="204" t="s">
        <v>34</v>
      </c>
      <c r="BJ44" s="204" t="s">
        <v>36</v>
      </c>
      <c r="BK44" s="193" t="s">
        <v>33</v>
      </c>
      <c r="BL44" s="193" t="s">
        <v>33</v>
      </c>
      <c r="BM44" s="185"/>
      <c r="BN44" s="277"/>
      <c r="BO44" s="277"/>
      <c r="BP44" s="277"/>
      <c r="BQ44" s="277"/>
      <c r="BR44" s="277"/>
      <c r="BS44" s="277"/>
    </row>
    <row r="45" spans="2:71" s="249" customFormat="1" ht="19.5" customHeight="1">
      <c r="B45" s="249">
        <v>40</v>
      </c>
      <c r="C45" s="272"/>
      <c r="D45" s="271"/>
      <c r="E45" s="403"/>
      <c r="F45" s="271"/>
      <c r="G45" s="321"/>
      <c r="H45" s="322" t="str">
        <f t="shared" si="4"/>
        <v>C</v>
      </c>
      <c r="I45" s="185"/>
      <c r="J45" s="109">
        <f t="shared" si="5"/>
        <v>40</v>
      </c>
      <c r="K45" s="201" t="s">
        <v>34</v>
      </c>
      <c r="L45" s="201" t="s">
        <v>34</v>
      </c>
      <c r="M45" s="201" t="s">
        <v>33</v>
      </c>
      <c r="N45" s="201" t="s">
        <v>33</v>
      </c>
      <c r="O45" s="201" t="s">
        <v>33</v>
      </c>
      <c r="P45" s="444" t="s">
        <v>34</v>
      </c>
      <c r="Q45" s="201" t="s">
        <v>34</v>
      </c>
      <c r="R45" s="201" t="s">
        <v>33</v>
      </c>
      <c r="S45" s="201" t="s">
        <v>34</v>
      </c>
      <c r="T45" s="201" t="s">
        <v>34</v>
      </c>
      <c r="U45" s="201" t="s">
        <v>33</v>
      </c>
      <c r="V45" s="443" t="s">
        <v>34</v>
      </c>
      <c r="W45" s="205"/>
      <c r="X45" s="109">
        <f t="shared" si="1"/>
        <v>40</v>
      </c>
      <c r="Y45" s="201" t="s">
        <v>35</v>
      </c>
      <c r="Z45" s="201" t="s">
        <v>34</v>
      </c>
      <c r="AA45" s="201" t="s">
        <v>33</v>
      </c>
      <c r="AB45" s="201" t="s">
        <v>33</v>
      </c>
      <c r="AC45" s="201" t="s">
        <v>34</v>
      </c>
      <c r="AD45" s="201" t="s">
        <v>33</v>
      </c>
      <c r="AE45" s="201" t="s">
        <v>34</v>
      </c>
      <c r="AF45" s="201" t="s">
        <v>35</v>
      </c>
      <c r="AG45" s="201" t="s">
        <v>35</v>
      </c>
      <c r="AH45" s="201" t="s">
        <v>34</v>
      </c>
      <c r="AI45" s="201" t="s">
        <v>33</v>
      </c>
      <c r="AJ45" s="201" t="s">
        <v>33</v>
      </c>
      <c r="AK45" s="109"/>
      <c r="AL45" s="109">
        <f t="shared" si="2"/>
        <v>40</v>
      </c>
      <c r="AM45" s="199" t="s">
        <v>35</v>
      </c>
      <c r="AN45" s="199" t="s">
        <v>35</v>
      </c>
      <c r="AO45" s="199" t="s">
        <v>36</v>
      </c>
      <c r="AP45" s="199" t="s">
        <v>36</v>
      </c>
      <c r="AQ45" s="199" t="s">
        <v>35</v>
      </c>
      <c r="AR45" s="199" t="s">
        <v>35</v>
      </c>
      <c r="AS45" s="199" t="s">
        <v>34</v>
      </c>
      <c r="AT45" s="199" t="s">
        <v>33</v>
      </c>
      <c r="AU45" s="199" t="s">
        <v>35</v>
      </c>
      <c r="AV45" s="199" t="s">
        <v>35</v>
      </c>
      <c r="AW45" s="199" t="s">
        <v>36</v>
      </c>
      <c r="AX45" s="199" t="s">
        <v>36</v>
      </c>
      <c r="AY45" s="199"/>
      <c r="AZ45" s="109">
        <f t="shared" si="3"/>
        <v>40</v>
      </c>
      <c r="BA45" s="207" t="s">
        <v>34</v>
      </c>
      <c r="BB45" s="204" t="s">
        <v>36</v>
      </c>
      <c r="BC45" s="204" t="s">
        <v>36</v>
      </c>
      <c r="BD45" s="204" t="s">
        <v>34</v>
      </c>
      <c r="BE45" s="204" t="s">
        <v>76</v>
      </c>
      <c r="BF45" s="204" t="s">
        <v>35</v>
      </c>
      <c r="BG45" s="204" t="s">
        <v>35</v>
      </c>
      <c r="BH45" s="204" t="s">
        <v>33</v>
      </c>
      <c r="BI45" s="204" t="s">
        <v>36</v>
      </c>
      <c r="BJ45" s="204" t="s">
        <v>76</v>
      </c>
      <c r="BK45" s="193" t="s">
        <v>36</v>
      </c>
      <c r="BL45" s="193" t="s">
        <v>76</v>
      </c>
      <c r="BM45" s="185"/>
      <c r="BN45" s="277"/>
      <c r="BO45" s="277"/>
      <c r="BP45" s="277"/>
      <c r="BQ45" s="277"/>
      <c r="BR45" s="277"/>
      <c r="BS45" s="277"/>
    </row>
    <row r="46" spans="2:71" s="249" customFormat="1" ht="19.5" customHeight="1">
      <c r="B46" s="249">
        <v>41</v>
      </c>
      <c r="C46" s="272"/>
      <c r="D46" s="271"/>
      <c r="E46" s="403"/>
      <c r="F46" s="271"/>
      <c r="G46" s="321"/>
      <c r="H46" s="322" t="str">
        <f t="shared" si="4"/>
        <v>A</v>
      </c>
      <c r="I46" s="185"/>
      <c r="J46" s="109">
        <f t="shared" si="5"/>
        <v>41</v>
      </c>
      <c r="K46" s="201" t="s">
        <v>33</v>
      </c>
      <c r="L46" s="201" t="s">
        <v>34</v>
      </c>
      <c r="M46" s="201" t="s">
        <v>33</v>
      </c>
      <c r="N46" s="201" t="s">
        <v>34</v>
      </c>
      <c r="O46" s="201" t="s">
        <v>34</v>
      </c>
      <c r="P46" s="444" t="s">
        <v>33</v>
      </c>
      <c r="Q46" s="201" t="s">
        <v>34</v>
      </c>
      <c r="R46" s="201" t="s">
        <v>33</v>
      </c>
      <c r="S46" s="201" t="s">
        <v>33</v>
      </c>
      <c r="T46" s="201" t="s">
        <v>34</v>
      </c>
      <c r="U46" s="201" t="s">
        <v>33</v>
      </c>
      <c r="V46" s="443" t="s">
        <v>33</v>
      </c>
      <c r="W46" s="205"/>
      <c r="X46" s="109">
        <f t="shared" si="1"/>
        <v>41</v>
      </c>
      <c r="Y46" s="201" t="s">
        <v>33</v>
      </c>
      <c r="Z46" s="201" t="s">
        <v>35</v>
      </c>
      <c r="AA46" s="201" t="s">
        <v>34</v>
      </c>
      <c r="AB46" s="201" t="s">
        <v>35</v>
      </c>
      <c r="AC46" s="201" t="s">
        <v>35</v>
      </c>
      <c r="AD46" s="201" t="s">
        <v>34</v>
      </c>
      <c r="AE46" s="201" t="s">
        <v>33</v>
      </c>
      <c r="AF46" s="201" t="s">
        <v>33</v>
      </c>
      <c r="AG46" s="201" t="s">
        <v>33</v>
      </c>
      <c r="AH46" s="201" t="s">
        <v>35</v>
      </c>
      <c r="AI46" s="201" t="s">
        <v>34</v>
      </c>
      <c r="AJ46" s="201" t="s">
        <v>35</v>
      </c>
      <c r="AK46" s="109"/>
      <c r="AL46" s="109">
        <f t="shared" si="2"/>
        <v>41</v>
      </c>
      <c r="AM46" s="199" t="s">
        <v>34</v>
      </c>
      <c r="AN46" s="199" t="s">
        <v>36</v>
      </c>
      <c r="AO46" s="199" t="s">
        <v>36</v>
      </c>
      <c r="AP46" s="199" t="s">
        <v>34</v>
      </c>
      <c r="AQ46" s="199" t="s">
        <v>35</v>
      </c>
      <c r="AR46" s="199" t="s">
        <v>33</v>
      </c>
      <c r="AS46" s="199" t="s">
        <v>36</v>
      </c>
      <c r="AT46" s="199" t="s">
        <v>36</v>
      </c>
      <c r="AU46" s="199" t="s">
        <v>34</v>
      </c>
      <c r="AV46" s="199" t="s">
        <v>36</v>
      </c>
      <c r="AW46" s="199" t="s">
        <v>36</v>
      </c>
      <c r="AX46" s="199" t="s">
        <v>34</v>
      </c>
      <c r="AY46" s="199"/>
      <c r="AZ46" s="109">
        <f t="shared" si="3"/>
        <v>41</v>
      </c>
      <c r="BA46" s="207" t="s">
        <v>34</v>
      </c>
      <c r="BB46" s="204" t="s">
        <v>33</v>
      </c>
      <c r="BC46" s="204" t="s">
        <v>35</v>
      </c>
      <c r="BD46" s="204" t="s">
        <v>33</v>
      </c>
      <c r="BE46" s="204" t="s">
        <v>36</v>
      </c>
      <c r="BF46" s="204" t="s">
        <v>34</v>
      </c>
      <c r="BG46" s="204" t="s">
        <v>33</v>
      </c>
      <c r="BH46" s="204" t="s">
        <v>34</v>
      </c>
      <c r="BI46" s="204" t="s">
        <v>33</v>
      </c>
      <c r="BJ46" s="204" t="s">
        <v>33</v>
      </c>
      <c r="BK46" s="193" t="s">
        <v>33</v>
      </c>
      <c r="BL46" s="193" t="s">
        <v>33</v>
      </c>
      <c r="BM46" s="185"/>
      <c r="BN46" s="277"/>
      <c r="BO46" s="277"/>
      <c r="BP46" s="277"/>
      <c r="BQ46" s="277"/>
      <c r="BR46" s="277"/>
      <c r="BS46" s="277"/>
    </row>
    <row r="47" spans="2:71" s="249" customFormat="1" ht="19.5" customHeight="1">
      <c r="B47" s="249">
        <v>42</v>
      </c>
      <c r="C47" s="272"/>
      <c r="D47" s="271"/>
      <c r="E47" s="403"/>
      <c r="F47" s="271"/>
      <c r="G47" s="321"/>
      <c r="H47" s="322" t="str">
        <f t="shared" si="4"/>
        <v>A</v>
      </c>
      <c r="I47" s="185"/>
      <c r="J47" s="109">
        <f t="shared" si="5"/>
        <v>42</v>
      </c>
      <c r="K47" s="201" t="s">
        <v>34</v>
      </c>
      <c r="L47" s="201" t="s">
        <v>33</v>
      </c>
      <c r="M47" s="201" t="s">
        <v>34</v>
      </c>
      <c r="N47" s="201" t="s">
        <v>33</v>
      </c>
      <c r="O47" s="201" t="s">
        <v>33</v>
      </c>
      <c r="P47" s="444" t="s">
        <v>34</v>
      </c>
      <c r="Q47" s="201" t="s">
        <v>33</v>
      </c>
      <c r="R47" s="201" t="s">
        <v>34</v>
      </c>
      <c r="S47" s="201" t="s">
        <v>34</v>
      </c>
      <c r="T47" s="201" t="s">
        <v>33</v>
      </c>
      <c r="U47" s="201" t="s">
        <v>34</v>
      </c>
      <c r="V47" s="443" t="s">
        <v>34</v>
      </c>
      <c r="W47" s="205"/>
      <c r="X47" s="109">
        <f t="shared" si="1"/>
        <v>42</v>
      </c>
      <c r="Y47" s="201" t="s">
        <v>33</v>
      </c>
      <c r="Z47" s="201" t="s">
        <v>34</v>
      </c>
      <c r="AA47" s="201" t="s">
        <v>35</v>
      </c>
      <c r="AB47" s="201" t="s">
        <v>34</v>
      </c>
      <c r="AC47" s="201" t="s">
        <v>34</v>
      </c>
      <c r="AD47" s="201" t="s">
        <v>35</v>
      </c>
      <c r="AE47" s="201" t="s">
        <v>34</v>
      </c>
      <c r="AF47" s="201" t="s">
        <v>34</v>
      </c>
      <c r="AG47" s="201" t="s">
        <v>33</v>
      </c>
      <c r="AH47" s="201" t="s">
        <v>34</v>
      </c>
      <c r="AI47" s="201" t="s">
        <v>35</v>
      </c>
      <c r="AJ47" s="201" t="s">
        <v>34</v>
      </c>
      <c r="AK47" s="109"/>
      <c r="AL47" s="109">
        <f t="shared" si="2"/>
        <v>42</v>
      </c>
      <c r="AM47" s="199" t="s">
        <v>33</v>
      </c>
      <c r="AN47" s="199" t="s">
        <v>36</v>
      </c>
      <c r="AO47" s="199" t="s">
        <v>35</v>
      </c>
      <c r="AP47" s="199" t="s">
        <v>33</v>
      </c>
      <c r="AQ47" s="199" t="s">
        <v>36</v>
      </c>
      <c r="AR47" s="199" t="s">
        <v>36</v>
      </c>
      <c r="AS47" s="199" t="s">
        <v>36</v>
      </c>
      <c r="AT47" s="199" t="s">
        <v>35</v>
      </c>
      <c r="AU47" s="199" t="s">
        <v>33</v>
      </c>
      <c r="AV47" s="199" t="s">
        <v>36</v>
      </c>
      <c r="AW47" s="199" t="s">
        <v>35</v>
      </c>
      <c r="AX47" s="199" t="s">
        <v>33</v>
      </c>
      <c r="AY47" s="199"/>
      <c r="AZ47" s="109">
        <f t="shared" si="3"/>
        <v>42</v>
      </c>
      <c r="BA47" s="207" t="s">
        <v>76</v>
      </c>
      <c r="BB47" s="204" t="s">
        <v>34</v>
      </c>
      <c r="BC47" s="204" t="s">
        <v>33</v>
      </c>
      <c r="BD47" s="204" t="s">
        <v>34</v>
      </c>
      <c r="BE47" s="204" t="s">
        <v>34</v>
      </c>
      <c r="BF47" s="204" t="s">
        <v>36</v>
      </c>
      <c r="BG47" s="204" t="s">
        <v>35</v>
      </c>
      <c r="BH47" s="204" t="s">
        <v>36</v>
      </c>
      <c r="BI47" s="204" t="s">
        <v>35</v>
      </c>
      <c r="BJ47" s="204" t="s">
        <v>36</v>
      </c>
      <c r="BK47" s="193" t="s">
        <v>76</v>
      </c>
      <c r="BL47" s="193" t="s">
        <v>34</v>
      </c>
      <c r="BM47" s="185"/>
      <c r="BN47" s="277"/>
      <c r="BO47" s="277"/>
      <c r="BP47" s="277"/>
      <c r="BQ47" s="277"/>
      <c r="BR47" s="277"/>
      <c r="BS47" s="277"/>
    </row>
    <row r="48" spans="2:71" s="249" customFormat="1" ht="19.5" customHeight="1">
      <c r="B48" s="249">
        <v>43</v>
      </c>
      <c r="C48" s="272"/>
      <c r="D48" s="271"/>
      <c r="E48" s="403"/>
      <c r="F48" s="271"/>
      <c r="G48" s="321"/>
      <c r="H48" s="322" t="str">
        <f t="shared" si="4"/>
        <v>C</v>
      </c>
      <c r="I48" s="185"/>
      <c r="J48" s="109">
        <f t="shared" si="5"/>
        <v>43</v>
      </c>
      <c r="K48" s="201" t="s">
        <v>33</v>
      </c>
      <c r="L48" s="201" t="s">
        <v>34</v>
      </c>
      <c r="M48" s="201" t="s">
        <v>33</v>
      </c>
      <c r="N48" s="201" t="s">
        <v>34</v>
      </c>
      <c r="O48" s="201" t="s">
        <v>34</v>
      </c>
      <c r="P48" s="444" t="s">
        <v>33</v>
      </c>
      <c r="Q48" s="201" t="s">
        <v>34</v>
      </c>
      <c r="R48" s="201" t="s">
        <v>33</v>
      </c>
      <c r="S48" s="201" t="s">
        <v>33</v>
      </c>
      <c r="T48" s="201" t="s">
        <v>34</v>
      </c>
      <c r="U48" s="201" t="s">
        <v>33</v>
      </c>
      <c r="V48" s="443" t="s">
        <v>33</v>
      </c>
      <c r="W48" s="205"/>
      <c r="X48" s="109">
        <f t="shared" si="1"/>
        <v>43</v>
      </c>
      <c r="Y48" s="201" t="s">
        <v>35</v>
      </c>
      <c r="Z48" s="201" t="s">
        <v>35</v>
      </c>
      <c r="AA48" s="201" t="s">
        <v>34</v>
      </c>
      <c r="AB48" s="201" t="s">
        <v>35</v>
      </c>
      <c r="AC48" s="201" t="s">
        <v>35</v>
      </c>
      <c r="AD48" s="201" t="s">
        <v>34</v>
      </c>
      <c r="AE48" s="201" t="s">
        <v>35</v>
      </c>
      <c r="AF48" s="201" t="s">
        <v>35</v>
      </c>
      <c r="AG48" s="201" t="s">
        <v>35</v>
      </c>
      <c r="AH48" s="201" t="s">
        <v>35</v>
      </c>
      <c r="AI48" s="201" t="s">
        <v>34</v>
      </c>
      <c r="AJ48" s="201" t="s">
        <v>35</v>
      </c>
      <c r="AK48" s="109"/>
      <c r="AL48" s="109">
        <f t="shared" si="2"/>
        <v>43</v>
      </c>
      <c r="AM48" s="199" t="s">
        <v>36</v>
      </c>
      <c r="AN48" s="199" t="s">
        <v>36</v>
      </c>
      <c r="AO48" s="199" t="s">
        <v>34</v>
      </c>
      <c r="AP48" s="199" t="s">
        <v>35</v>
      </c>
      <c r="AQ48" s="199" t="s">
        <v>36</v>
      </c>
      <c r="AR48" s="199" t="s">
        <v>34</v>
      </c>
      <c r="AS48" s="199" t="s">
        <v>33</v>
      </c>
      <c r="AT48" s="199" t="s">
        <v>35</v>
      </c>
      <c r="AU48" s="199" t="s">
        <v>36</v>
      </c>
      <c r="AV48" s="199" t="s">
        <v>36</v>
      </c>
      <c r="AW48" s="199" t="s">
        <v>34</v>
      </c>
      <c r="AX48" s="199" t="s">
        <v>35</v>
      </c>
      <c r="AY48" s="199"/>
      <c r="AZ48" s="109">
        <f t="shared" si="3"/>
        <v>43</v>
      </c>
      <c r="BA48" s="207" t="s">
        <v>33</v>
      </c>
      <c r="BB48" s="204" t="s">
        <v>36</v>
      </c>
      <c r="BC48" s="204" t="s">
        <v>76</v>
      </c>
      <c r="BD48" s="204" t="s">
        <v>36</v>
      </c>
      <c r="BE48" s="204" t="s">
        <v>33</v>
      </c>
      <c r="BF48" s="204" t="s">
        <v>33</v>
      </c>
      <c r="BG48" s="204" t="s">
        <v>34</v>
      </c>
      <c r="BH48" s="204" t="s">
        <v>33</v>
      </c>
      <c r="BI48" s="204" t="s">
        <v>36</v>
      </c>
      <c r="BJ48" s="204" t="s">
        <v>76</v>
      </c>
      <c r="BK48" s="193" t="s">
        <v>34</v>
      </c>
      <c r="BL48" s="193" t="s">
        <v>76</v>
      </c>
      <c r="BM48" s="185"/>
      <c r="BN48" s="277"/>
      <c r="BO48" s="277"/>
      <c r="BP48" s="277"/>
      <c r="BQ48" s="277"/>
      <c r="BR48" s="277"/>
      <c r="BS48" s="277"/>
    </row>
    <row r="49" spans="2:71" s="249" customFormat="1" ht="19.5" customHeight="1">
      <c r="B49" s="249">
        <v>44</v>
      </c>
      <c r="C49" s="272"/>
      <c r="D49" s="271"/>
      <c r="E49" s="403"/>
      <c r="F49" s="271"/>
      <c r="G49" s="321"/>
      <c r="H49" s="322" t="str">
        <f t="shared" si="4"/>
        <v>B</v>
      </c>
      <c r="I49" s="185"/>
      <c r="J49" s="109">
        <f t="shared" si="5"/>
        <v>44</v>
      </c>
      <c r="K49" s="201" t="s">
        <v>34</v>
      </c>
      <c r="L49" s="201" t="s">
        <v>33</v>
      </c>
      <c r="M49" s="201" t="s">
        <v>34</v>
      </c>
      <c r="N49" s="201" t="s">
        <v>33</v>
      </c>
      <c r="O49" s="201" t="s">
        <v>33</v>
      </c>
      <c r="P49" s="444" t="s">
        <v>34</v>
      </c>
      <c r="Q49" s="201" t="s">
        <v>33</v>
      </c>
      <c r="R49" s="201" t="s">
        <v>34</v>
      </c>
      <c r="S49" s="201" t="s">
        <v>34</v>
      </c>
      <c r="T49" s="201" t="s">
        <v>33</v>
      </c>
      <c r="U49" s="201" t="s">
        <v>34</v>
      </c>
      <c r="V49" s="443" t="s">
        <v>34</v>
      </c>
      <c r="W49" s="205"/>
      <c r="X49" s="109">
        <f t="shared" si="1"/>
        <v>44</v>
      </c>
      <c r="Y49" s="201" t="s">
        <v>34</v>
      </c>
      <c r="Z49" s="201" t="s">
        <v>33</v>
      </c>
      <c r="AA49" s="201" t="s">
        <v>33</v>
      </c>
      <c r="AB49" s="201" t="s">
        <v>33</v>
      </c>
      <c r="AC49" s="201" t="s">
        <v>33</v>
      </c>
      <c r="AD49" s="201" t="s">
        <v>33</v>
      </c>
      <c r="AE49" s="201" t="s">
        <v>33</v>
      </c>
      <c r="AF49" s="201" t="s">
        <v>33</v>
      </c>
      <c r="AG49" s="201" t="s">
        <v>34</v>
      </c>
      <c r="AH49" s="201" t="s">
        <v>33</v>
      </c>
      <c r="AI49" s="201" t="s">
        <v>33</v>
      </c>
      <c r="AJ49" s="201" t="s">
        <v>33</v>
      </c>
      <c r="AK49" s="109"/>
      <c r="AL49" s="109">
        <f t="shared" si="2"/>
        <v>44</v>
      </c>
      <c r="AM49" s="199" t="s">
        <v>36</v>
      </c>
      <c r="AN49" s="199" t="s">
        <v>34</v>
      </c>
      <c r="AO49" s="199" t="s">
        <v>36</v>
      </c>
      <c r="AP49" s="199" t="s">
        <v>34</v>
      </c>
      <c r="AQ49" s="199" t="s">
        <v>34</v>
      </c>
      <c r="AR49" s="199" t="s">
        <v>33</v>
      </c>
      <c r="AS49" s="199" t="s">
        <v>35</v>
      </c>
      <c r="AT49" s="199" t="s">
        <v>34</v>
      </c>
      <c r="AU49" s="199" t="s">
        <v>36</v>
      </c>
      <c r="AV49" s="199" t="s">
        <v>34</v>
      </c>
      <c r="AW49" s="199" t="s">
        <v>36</v>
      </c>
      <c r="AX49" s="199" t="s">
        <v>34</v>
      </c>
      <c r="AY49" s="199"/>
      <c r="AZ49" s="109">
        <f t="shared" si="3"/>
        <v>44</v>
      </c>
      <c r="BA49" s="207" t="s">
        <v>36</v>
      </c>
      <c r="BB49" s="204" t="s">
        <v>76</v>
      </c>
      <c r="BC49" s="204" t="s">
        <v>34</v>
      </c>
      <c r="BD49" s="204" t="s">
        <v>76</v>
      </c>
      <c r="BE49" s="204" t="s">
        <v>76</v>
      </c>
      <c r="BF49" s="204" t="s">
        <v>35</v>
      </c>
      <c r="BG49" s="204" t="s">
        <v>36</v>
      </c>
      <c r="BH49" s="204" t="s">
        <v>35</v>
      </c>
      <c r="BI49" s="204" t="s">
        <v>34</v>
      </c>
      <c r="BJ49" s="204" t="s">
        <v>34</v>
      </c>
      <c r="BK49" s="193" t="s">
        <v>35</v>
      </c>
      <c r="BL49" s="193" t="s">
        <v>35</v>
      </c>
      <c r="BM49" s="185"/>
      <c r="BN49" s="277"/>
      <c r="BO49" s="277"/>
      <c r="BP49" s="277"/>
      <c r="BQ49" s="277"/>
      <c r="BR49" s="277"/>
      <c r="BS49" s="277"/>
    </row>
    <row r="50" spans="2:71" s="249" customFormat="1" ht="19.5" customHeight="1">
      <c r="B50" s="249">
        <v>45</v>
      </c>
      <c r="C50" s="272"/>
      <c r="D50" s="271"/>
      <c r="E50" s="403"/>
      <c r="F50" s="271"/>
      <c r="G50" s="321"/>
      <c r="H50" s="322" t="str">
        <f t="shared" si="4"/>
        <v>C</v>
      </c>
      <c r="I50" s="185"/>
      <c r="J50" s="109">
        <f t="shared" si="5"/>
        <v>45</v>
      </c>
      <c r="K50" s="201" t="s">
        <v>33</v>
      </c>
      <c r="L50" s="201" t="s">
        <v>33</v>
      </c>
      <c r="M50" s="201" t="s">
        <v>34</v>
      </c>
      <c r="N50" s="201" t="s">
        <v>34</v>
      </c>
      <c r="O50" s="201" t="s">
        <v>34</v>
      </c>
      <c r="P50" s="444" t="s">
        <v>33</v>
      </c>
      <c r="Q50" s="201" t="s">
        <v>34</v>
      </c>
      <c r="R50" s="201" t="s">
        <v>34</v>
      </c>
      <c r="S50" s="201" t="s">
        <v>33</v>
      </c>
      <c r="T50" s="201" t="s">
        <v>33</v>
      </c>
      <c r="U50" s="201" t="s">
        <v>34</v>
      </c>
      <c r="V50" s="443" t="s">
        <v>33</v>
      </c>
      <c r="W50" s="205"/>
      <c r="X50" s="109">
        <f t="shared" si="1"/>
        <v>45</v>
      </c>
      <c r="Y50" s="201" t="s">
        <v>35</v>
      </c>
      <c r="Z50" s="201" t="s">
        <v>35</v>
      </c>
      <c r="AA50" s="201" t="s">
        <v>35</v>
      </c>
      <c r="AB50" s="201" t="s">
        <v>34</v>
      </c>
      <c r="AC50" s="201" t="s">
        <v>33</v>
      </c>
      <c r="AD50" s="201" t="s">
        <v>33</v>
      </c>
      <c r="AE50" s="201" t="s">
        <v>34</v>
      </c>
      <c r="AF50" s="201" t="s">
        <v>34</v>
      </c>
      <c r="AG50" s="201" t="s">
        <v>35</v>
      </c>
      <c r="AH50" s="201" t="s">
        <v>35</v>
      </c>
      <c r="AI50" s="201" t="s">
        <v>35</v>
      </c>
      <c r="AJ50" s="201" t="s">
        <v>34</v>
      </c>
      <c r="AK50" s="109"/>
      <c r="AL50" s="109">
        <f t="shared" si="2"/>
        <v>45</v>
      </c>
      <c r="AM50" s="199" t="s">
        <v>36</v>
      </c>
      <c r="AN50" s="199" t="s">
        <v>34</v>
      </c>
      <c r="AO50" s="199" t="s">
        <v>34</v>
      </c>
      <c r="AP50" s="199" t="s">
        <v>36</v>
      </c>
      <c r="AQ50" s="199" t="s">
        <v>35</v>
      </c>
      <c r="AR50" s="199" t="s">
        <v>36</v>
      </c>
      <c r="AS50" s="199" t="s">
        <v>36</v>
      </c>
      <c r="AT50" s="199" t="s">
        <v>34</v>
      </c>
      <c r="AU50" s="199" t="s">
        <v>36</v>
      </c>
      <c r="AV50" s="199" t="s">
        <v>34</v>
      </c>
      <c r="AW50" s="199" t="s">
        <v>34</v>
      </c>
      <c r="AX50" s="199" t="s">
        <v>36</v>
      </c>
      <c r="AY50" s="199"/>
      <c r="AZ50" s="109">
        <f t="shared" si="3"/>
        <v>45</v>
      </c>
      <c r="BA50" s="207" t="s">
        <v>35</v>
      </c>
      <c r="BB50" s="204" t="s">
        <v>35</v>
      </c>
      <c r="BC50" s="204" t="s">
        <v>36</v>
      </c>
      <c r="BD50" s="204" t="s">
        <v>35</v>
      </c>
      <c r="BE50" s="204" t="s">
        <v>35</v>
      </c>
      <c r="BF50" s="204" t="s">
        <v>76</v>
      </c>
      <c r="BG50" s="204" t="s">
        <v>76</v>
      </c>
      <c r="BH50" s="204" t="s">
        <v>76</v>
      </c>
      <c r="BI50" s="204" t="s">
        <v>76</v>
      </c>
      <c r="BJ50" s="204" t="s">
        <v>35</v>
      </c>
      <c r="BK50" s="193" t="s">
        <v>36</v>
      </c>
      <c r="BL50" s="193" t="s">
        <v>36</v>
      </c>
      <c r="BM50" s="185"/>
      <c r="BN50" s="277"/>
      <c r="BO50" s="277"/>
      <c r="BP50" s="277"/>
      <c r="BQ50" s="277"/>
      <c r="BR50" s="277"/>
      <c r="BS50" s="277"/>
    </row>
    <row r="51" spans="2:71" s="249" customFormat="1" ht="19.5" customHeight="1">
      <c r="B51" s="249">
        <v>46</v>
      </c>
      <c r="C51" s="272"/>
      <c r="D51" s="271"/>
      <c r="E51" s="403"/>
      <c r="F51" s="271"/>
      <c r="G51" s="321"/>
      <c r="H51" s="322" t="str">
        <f t="shared" si="4"/>
        <v>B</v>
      </c>
      <c r="I51" s="185"/>
      <c r="J51" s="109">
        <f t="shared" si="5"/>
        <v>46</v>
      </c>
      <c r="K51" s="201" t="s">
        <v>34</v>
      </c>
      <c r="L51" s="201" t="s">
        <v>34</v>
      </c>
      <c r="M51" s="201" t="s">
        <v>33</v>
      </c>
      <c r="N51" s="201" t="s">
        <v>33</v>
      </c>
      <c r="O51" s="201" t="s">
        <v>33</v>
      </c>
      <c r="P51" s="444" t="s">
        <v>34</v>
      </c>
      <c r="Q51" s="201" t="s">
        <v>33</v>
      </c>
      <c r="R51" s="201" t="s">
        <v>33</v>
      </c>
      <c r="S51" s="201" t="s">
        <v>34</v>
      </c>
      <c r="T51" s="201" t="s">
        <v>34</v>
      </c>
      <c r="U51" s="201" t="s">
        <v>33</v>
      </c>
      <c r="V51" s="443" t="s">
        <v>34</v>
      </c>
      <c r="W51" s="205"/>
      <c r="X51" s="109">
        <f t="shared" si="1"/>
        <v>46</v>
      </c>
      <c r="Y51" s="201" t="s">
        <v>34</v>
      </c>
      <c r="Z51" s="201" t="s">
        <v>34</v>
      </c>
      <c r="AA51" s="201" t="s">
        <v>34</v>
      </c>
      <c r="AB51" s="201" t="s">
        <v>33</v>
      </c>
      <c r="AC51" s="201" t="s">
        <v>34</v>
      </c>
      <c r="AD51" s="201" t="s">
        <v>35</v>
      </c>
      <c r="AE51" s="201" t="s">
        <v>35</v>
      </c>
      <c r="AF51" s="201" t="s">
        <v>35</v>
      </c>
      <c r="AG51" s="201" t="s">
        <v>34</v>
      </c>
      <c r="AH51" s="201" t="s">
        <v>34</v>
      </c>
      <c r="AI51" s="201" t="s">
        <v>34</v>
      </c>
      <c r="AJ51" s="201" t="s">
        <v>33</v>
      </c>
      <c r="AK51" s="109"/>
      <c r="AL51" s="109">
        <f t="shared" si="2"/>
        <v>46</v>
      </c>
      <c r="AM51" s="199" t="s">
        <v>33</v>
      </c>
      <c r="AN51" s="199" t="s">
        <v>35</v>
      </c>
      <c r="AO51" s="199" t="s">
        <v>36</v>
      </c>
      <c r="AP51" s="199" t="s">
        <v>35</v>
      </c>
      <c r="AQ51" s="199" t="s">
        <v>36</v>
      </c>
      <c r="AR51" s="199" t="s">
        <v>35</v>
      </c>
      <c r="AS51" s="199" t="s">
        <v>35</v>
      </c>
      <c r="AT51" s="199" t="s">
        <v>35</v>
      </c>
      <c r="AU51" s="199" t="s">
        <v>33</v>
      </c>
      <c r="AV51" s="199" t="s">
        <v>35</v>
      </c>
      <c r="AW51" s="199" t="s">
        <v>36</v>
      </c>
      <c r="AX51" s="199" t="s">
        <v>35</v>
      </c>
      <c r="AY51" s="199"/>
      <c r="AZ51" s="109">
        <f t="shared" si="3"/>
        <v>46</v>
      </c>
      <c r="BA51" s="207" t="s">
        <v>34</v>
      </c>
      <c r="BB51" s="204" t="s">
        <v>76</v>
      </c>
      <c r="BC51" s="204" t="s">
        <v>34</v>
      </c>
      <c r="BD51" s="204" t="s">
        <v>36</v>
      </c>
      <c r="BE51" s="204" t="s">
        <v>36</v>
      </c>
      <c r="BF51" s="204" t="s">
        <v>34</v>
      </c>
      <c r="BG51" s="204" t="s">
        <v>33</v>
      </c>
      <c r="BH51" s="204" t="s">
        <v>34</v>
      </c>
      <c r="BI51" s="204" t="s">
        <v>33</v>
      </c>
      <c r="BJ51" s="204" t="s">
        <v>35</v>
      </c>
      <c r="BK51" s="193" t="s">
        <v>34</v>
      </c>
      <c r="BL51" s="193" t="s">
        <v>76</v>
      </c>
      <c r="BM51" s="185"/>
      <c r="BN51" s="277"/>
      <c r="BO51" s="277"/>
      <c r="BP51" s="277"/>
      <c r="BQ51" s="277"/>
      <c r="BR51" s="277"/>
      <c r="BS51" s="277"/>
    </row>
    <row r="52" spans="2:71" s="249" customFormat="1" ht="19.5" customHeight="1">
      <c r="B52" s="249">
        <v>47</v>
      </c>
      <c r="C52" s="272"/>
      <c r="D52" s="271"/>
      <c r="E52" s="403"/>
      <c r="F52" s="271"/>
      <c r="G52" s="321"/>
      <c r="H52" s="322" t="str">
        <f t="shared" si="4"/>
        <v>A</v>
      </c>
      <c r="I52" s="185"/>
      <c r="J52" s="109">
        <f t="shared" si="5"/>
        <v>47</v>
      </c>
      <c r="K52" s="201" t="s">
        <v>33</v>
      </c>
      <c r="L52" s="201" t="s">
        <v>34</v>
      </c>
      <c r="M52" s="201" t="s">
        <v>34</v>
      </c>
      <c r="N52" s="201" t="s">
        <v>33</v>
      </c>
      <c r="O52" s="201" t="s">
        <v>34</v>
      </c>
      <c r="P52" s="444" t="s">
        <v>33</v>
      </c>
      <c r="Q52" s="201" t="s">
        <v>33</v>
      </c>
      <c r="R52" s="201" t="s">
        <v>34</v>
      </c>
      <c r="S52" s="201" t="s">
        <v>33</v>
      </c>
      <c r="T52" s="201" t="s">
        <v>34</v>
      </c>
      <c r="U52" s="201" t="s">
        <v>34</v>
      </c>
      <c r="V52" s="443" t="s">
        <v>33</v>
      </c>
      <c r="W52" s="205"/>
      <c r="X52" s="109">
        <f t="shared" si="1"/>
        <v>47</v>
      </c>
      <c r="Y52" s="201" t="s">
        <v>33</v>
      </c>
      <c r="Z52" s="201" t="s">
        <v>33</v>
      </c>
      <c r="AA52" s="201" t="s">
        <v>33</v>
      </c>
      <c r="AB52" s="201" t="s">
        <v>35</v>
      </c>
      <c r="AC52" s="201" t="s">
        <v>35</v>
      </c>
      <c r="AD52" s="201" t="s">
        <v>34</v>
      </c>
      <c r="AE52" s="201" t="s">
        <v>33</v>
      </c>
      <c r="AF52" s="201" t="s">
        <v>33</v>
      </c>
      <c r="AG52" s="201" t="s">
        <v>33</v>
      </c>
      <c r="AH52" s="201" t="s">
        <v>33</v>
      </c>
      <c r="AI52" s="201" t="s">
        <v>33</v>
      </c>
      <c r="AJ52" s="201" t="s">
        <v>35</v>
      </c>
      <c r="AK52" s="109"/>
      <c r="AL52" s="109">
        <f t="shared" si="2"/>
        <v>47</v>
      </c>
      <c r="AM52" s="199" t="s">
        <v>34</v>
      </c>
      <c r="AN52" s="199" t="s">
        <v>36</v>
      </c>
      <c r="AO52" s="199" t="s">
        <v>35</v>
      </c>
      <c r="AP52" s="199" t="s">
        <v>33</v>
      </c>
      <c r="AQ52" s="199" t="s">
        <v>34</v>
      </c>
      <c r="AR52" s="199" t="s">
        <v>34</v>
      </c>
      <c r="AS52" s="199" t="s">
        <v>33</v>
      </c>
      <c r="AT52" s="199" t="s">
        <v>33</v>
      </c>
      <c r="AU52" s="199" t="s">
        <v>34</v>
      </c>
      <c r="AV52" s="199" t="s">
        <v>36</v>
      </c>
      <c r="AW52" s="199" t="s">
        <v>35</v>
      </c>
      <c r="AX52" s="199" t="s">
        <v>33</v>
      </c>
      <c r="AY52" s="199"/>
      <c r="AZ52" s="109">
        <f t="shared" si="3"/>
        <v>47</v>
      </c>
      <c r="BA52" s="207" t="s">
        <v>76</v>
      </c>
      <c r="BB52" s="204" t="s">
        <v>35</v>
      </c>
      <c r="BC52" s="204" t="s">
        <v>33</v>
      </c>
      <c r="BD52" s="204" t="s">
        <v>33</v>
      </c>
      <c r="BE52" s="204" t="s">
        <v>35</v>
      </c>
      <c r="BF52" s="204" t="s">
        <v>36</v>
      </c>
      <c r="BG52" s="204" t="s">
        <v>35</v>
      </c>
      <c r="BH52" s="204" t="s">
        <v>36</v>
      </c>
      <c r="BI52" s="204" t="s">
        <v>35</v>
      </c>
      <c r="BJ52" s="204" t="s">
        <v>34</v>
      </c>
      <c r="BK52" s="193" t="s">
        <v>76</v>
      </c>
      <c r="BL52" s="193" t="s">
        <v>34</v>
      </c>
      <c r="BM52" s="185"/>
      <c r="BN52" s="277"/>
      <c r="BO52" s="277"/>
      <c r="BP52" s="277"/>
      <c r="BQ52" s="277"/>
      <c r="BR52" s="277"/>
      <c r="BS52" s="277"/>
    </row>
    <row r="53" spans="2:71" s="249" customFormat="1" ht="19.5" customHeight="1">
      <c r="B53" s="249">
        <v>48</v>
      </c>
      <c r="C53" s="272"/>
      <c r="D53" s="271"/>
      <c r="E53" s="403"/>
      <c r="F53" s="271"/>
      <c r="G53" s="321"/>
      <c r="H53" s="322" t="str">
        <f t="shared" si="4"/>
        <v>B</v>
      </c>
      <c r="I53" s="185"/>
      <c r="J53" s="109">
        <f t="shared" si="5"/>
        <v>48</v>
      </c>
      <c r="K53" s="201" t="s">
        <v>34</v>
      </c>
      <c r="L53" s="201" t="s">
        <v>33</v>
      </c>
      <c r="M53" s="201" t="s">
        <v>33</v>
      </c>
      <c r="N53" s="201" t="s">
        <v>34</v>
      </c>
      <c r="O53" s="201" t="s">
        <v>33</v>
      </c>
      <c r="P53" s="444" t="s">
        <v>34</v>
      </c>
      <c r="Q53" s="201" t="s">
        <v>34</v>
      </c>
      <c r="R53" s="201" t="s">
        <v>33</v>
      </c>
      <c r="S53" s="201" t="s">
        <v>34</v>
      </c>
      <c r="T53" s="201" t="s">
        <v>33</v>
      </c>
      <c r="U53" s="201" t="s">
        <v>33</v>
      </c>
      <c r="V53" s="443" t="s">
        <v>34</v>
      </c>
      <c r="W53" s="205"/>
      <c r="X53" s="109">
        <f t="shared" si="1"/>
        <v>48</v>
      </c>
      <c r="Y53" s="201" t="s">
        <v>34</v>
      </c>
      <c r="Z53" s="201" t="s">
        <v>33</v>
      </c>
      <c r="AA53" s="201" t="s">
        <v>33</v>
      </c>
      <c r="AB53" s="201" t="s">
        <v>35</v>
      </c>
      <c r="AC53" s="201" t="s">
        <v>34</v>
      </c>
      <c r="AD53" s="201" t="s">
        <v>33</v>
      </c>
      <c r="AE53" s="201" t="s">
        <v>35</v>
      </c>
      <c r="AF53" s="201" t="s">
        <v>35</v>
      </c>
      <c r="AG53" s="201" t="s">
        <v>34</v>
      </c>
      <c r="AH53" s="201" t="s">
        <v>33</v>
      </c>
      <c r="AI53" s="201" t="s">
        <v>33</v>
      </c>
      <c r="AJ53" s="201" t="s">
        <v>35</v>
      </c>
      <c r="AK53" s="109"/>
      <c r="AL53" s="109">
        <f t="shared" si="2"/>
        <v>48</v>
      </c>
      <c r="AM53" s="199" t="s">
        <v>35</v>
      </c>
      <c r="AN53" s="199" t="s">
        <v>33</v>
      </c>
      <c r="AO53" s="199" t="s">
        <v>33</v>
      </c>
      <c r="AP53" s="199" t="s">
        <v>34</v>
      </c>
      <c r="AQ53" s="199" t="s">
        <v>33</v>
      </c>
      <c r="AR53" s="199" t="s">
        <v>33</v>
      </c>
      <c r="AS53" s="199" t="s">
        <v>34</v>
      </c>
      <c r="AT53" s="199" t="s">
        <v>36</v>
      </c>
      <c r="AU53" s="199" t="s">
        <v>35</v>
      </c>
      <c r="AV53" s="199" t="s">
        <v>33</v>
      </c>
      <c r="AW53" s="199" t="s">
        <v>33</v>
      </c>
      <c r="AX53" s="199" t="s">
        <v>34</v>
      </c>
      <c r="AY53" s="199"/>
      <c r="AZ53" s="109">
        <f t="shared" si="3"/>
        <v>48</v>
      </c>
      <c r="BA53" s="207" t="s">
        <v>36</v>
      </c>
      <c r="BB53" s="204" t="s">
        <v>33</v>
      </c>
      <c r="BC53" s="204" t="s">
        <v>36</v>
      </c>
      <c r="BD53" s="204" t="s">
        <v>34</v>
      </c>
      <c r="BE53" s="204" t="s">
        <v>33</v>
      </c>
      <c r="BF53" s="204" t="s">
        <v>76</v>
      </c>
      <c r="BG53" s="204" t="s">
        <v>34</v>
      </c>
      <c r="BH53" s="204" t="s">
        <v>33</v>
      </c>
      <c r="BI53" s="204" t="s">
        <v>36</v>
      </c>
      <c r="BJ53" s="204" t="s">
        <v>76</v>
      </c>
      <c r="BK53" s="193" t="s">
        <v>35</v>
      </c>
      <c r="BL53" s="193" t="s">
        <v>33</v>
      </c>
      <c r="BM53" s="185"/>
      <c r="BN53" s="277"/>
      <c r="BO53" s="277"/>
      <c r="BP53" s="277"/>
      <c r="BQ53" s="277"/>
      <c r="BR53" s="277"/>
      <c r="BS53" s="277"/>
    </row>
    <row r="54" spans="2:71" s="249" customFormat="1" ht="19.5" customHeight="1">
      <c r="B54" s="249">
        <v>49</v>
      </c>
      <c r="C54" s="272"/>
      <c r="D54" s="271"/>
      <c r="E54" s="403"/>
      <c r="F54" s="271"/>
      <c r="G54" s="321"/>
      <c r="H54" s="322" t="str">
        <f t="shared" si="4"/>
        <v>C</v>
      </c>
      <c r="I54" s="185"/>
      <c r="J54" s="109">
        <f t="shared" si="5"/>
        <v>49</v>
      </c>
      <c r="K54" s="201" t="s">
        <v>33</v>
      </c>
      <c r="L54" s="201" t="s">
        <v>34</v>
      </c>
      <c r="M54" s="201" t="s">
        <v>33</v>
      </c>
      <c r="N54" s="201" t="s">
        <v>33</v>
      </c>
      <c r="O54" s="201" t="s">
        <v>34</v>
      </c>
      <c r="P54" s="444" t="s">
        <v>33</v>
      </c>
      <c r="Q54" s="201" t="s">
        <v>34</v>
      </c>
      <c r="R54" s="201" t="s">
        <v>33</v>
      </c>
      <c r="S54" s="201" t="s">
        <v>33</v>
      </c>
      <c r="T54" s="201" t="s">
        <v>34</v>
      </c>
      <c r="U54" s="201" t="s">
        <v>33</v>
      </c>
      <c r="V54" s="443" t="s">
        <v>33</v>
      </c>
      <c r="W54" s="205"/>
      <c r="X54" s="109">
        <f t="shared" si="1"/>
        <v>49</v>
      </c>
      <c r="Y54" s="201" t="s">
        <v>35</v>
      </c>
      <c r="Z54" s="201" t="s">
        <v>35</v>
      </c>
      <c r="AA54" s="201" t="s">
        <v>35</v>
      </c>
      <c r="AB54" s="201" t="s">
        <v>34</v>
      </c>
      <c r="AC54" s="201" t="s">
        <v>35</v>
      </c>
      <c r="AD54" s="201" t="s">
        <v>35</v>
      </c>
      <c r="AE54" s="201" t="s">
        <v>34</v>
      </c>
      <c r="AF54" s="201" t="s">
        <v>34</v>
      </c>
      <c r="AG54" s="201" t="s">
        <v>35</v>
      </c>
      <c r="AH54" s="201" t="s">
        <v>35</v>
      </c>
      <c r="AI54" s="201" t="s">
        <v>35</v>
      </c>
      <c r="AJ54" s="201" t="s">
        <v>34</v>
      </c>
      <c r="AK54" s="109"/>
      <c r="AL54" s="109">
        <f t="shared" si="2"/>
        <v>49</v>
      </c>
      <c r="AM54" s="199" t="s">
        <v>35</v>
      </c>
      <c r="AN54" s="199" t="s">
        <v>34</v>
      </c>
      <c r="AO54" s="199" t="s">
        <v>35</v>
      </c>
      <c r="AP54" s="199" t="s">
        <v>33</v>
      </c>
      <c r="AQ54" s="199" t="s">
        <v>33</v>
      </c>
      <c r="AR54" s="199" t="s">
        <v>33</v>
      </c>
      <c r="AS54" s="199" t="s">
        <v>35</v>
      </c>
      <c r="AT54" s="199" t="s">
        <v>35</v>
      </c>
      <c r="AU54" s="199" t="s">
        <v>35</v>
      </c>
      <c r="AV54" s="199" t="s">
        <v>34</v>
      </c>
      <c r="AW54" s="199" t="s">
        <v>35</v>
      </c>
      <c r="AX54" s="199" t="s">
        <v>33</v>
      </c>
      <c r="AY54" s="199"/>
      <c r="AZ54" s="109">
        <f t="shared" si="3"/>
        <v>49</v>
      </c>
      <c r="BA54" s="207" t="s">
        <v>33</v>
      </c>
      <c r="BB54" s="204" t="s">
        <v>36</v>
      </c>
      <c r="BC54" s="204" t="s">
        <v>76</v>
      </c>
      <c r="BD54" s="204" t="s">
        <v>76</v>
      </c>
      <c r="BE54" s="204" t="s">
        <v>34</v>
      </c>
      <c r="BF54" s="204" t="s">
        <v>33</v>
      </c>
      <c r="BG54" s="204" t="s">
        <v>36</v>
      </c>
      <c r="BH54" s="204" t="s">
        <v>35</v>
      </c>
      <c r="BI54" s="204" t="s">
        <v>76</v>
      </c>
      <c r="BJ54" s="204" t="s">
        <v>36</v>
      </c>
      <c r="BK54" s="193" t="s">
        <v>33</v>
      </c>
      <c r="BL54" s="193" t="s">
        <v>36</v>
      </c>
      <c r="BM54" s="185"/>
      <c r="BN54" s="277"/>
      <c r="BO54" s="277"/>
      <c r="BP54" s="277"/>
      <c r="BQ54" s="277"/>
      <c r="BR54" s="277"/>
      <c r="BS54" s="277"/>
    </row>
    <row r="55" spans="2:71" s="249" customFormat="1" ht="19.5" customHeight="1">
      <c r="B55" s="249">
        <v>50</v>
      </c>
      <c r="C55" s="272"/>
      <c r="D55" s="271"/>
      <c r="E55" s="403"/>
      <c r="F55" s="271"/>
      <c r="G55" s="321"/>
      <c r="H55" s="322" t="str">
        <f t="shared" si="4"/>
        <v>A</v>
      </c>
      <c r="I55" s="185"/>
      <c r="J55" s="109">
        <f t="shared" si="5"/>
        <v>50</v>
      </c>
      <c r="K55" s="201" t="s">
        <v>34</v>
      </c>
      <c r="L55" s="201" t="s">
        <v>33</v>
      </c>
      <c r="M55" s="201" t="s">
        <v>34</v>
      </c>
      <c r="N55" s="201" t="s">
        <v>34</v>
      </c>
      <c r="O55" s="201" t="s">
        <v>33</v>
      </c>
      <c r="P55" s="444" t="s">
        <v>34</v>
      </c>
      <c r="Q55" s="201" t="s">
        <v>33</v>
      </c>
      <c r="R55" s="201" t="s">
        <v>34</v>
      </c>
      <c r="S55" s="201" t="s">
        <v>34</v>
      </c>
      <c r="T55" s="201" t="s">
        <v>33</v>
      </c>
      <c r="U55" s="201" t="s">
        <v>34</v>
      </c>
      <c r="V55" s="443" t="s">
        <v>34</v>
      </c>
      <c r="W55" s="205"/>
      <c r="X55" s="109">
        <f t="shared" si="1"/>
        <v>50</v>
      </c>
      <c r="Y55" s="201" t="s">
        <v>33</v>
      </c>
      <c r="Z55" s="201" t="s">
        <v>34</v>
      </c>
      <c r="AA55" s="201" t="s">
        <v>34</v>
      </c>
      <c r="AB55" s="201" t="s">
        <v>33</v>
      </c>
      <c r="AC55" s="201" t="s">
        <v>33</v>
      </c>
      <c r="AD55" s="201" t="s">
        <v>34</v>
      </c>
      <c r="AE55" s="201" t="s">
        <v>33</v>
      </c>
      <c r="AF55" s="201" t="s">
        <v>33</v>
      </c>
      <c r="AG55" s="201" t="s">
        <v>33</v>
      </c>
      <c r="AH55" s="201" t="s">
        <v>34</v>
      </c>
      <c r="AI55" s="201" t="s">
        <v>34</v>
      </c>
      <c r="AJ55" s="201" t="s">
        <v>33</v>
      </c>
      <c r="AK55" s="109"/>
      <c r="AL55" s="109">
        <f t="shared" si="2"/>
        <v>50</v>
      </c>
      <c r="AM55" s="199" t="s">
        <v>33</v>
      </c>
      <c r="AN55" s="199" t="s">
        <v>33</v>
      </c>
      <c r="AO55" s="199" t="s">
        <v>36</v>
      </c>
      <c r="AP55" s="199" t="s">
        <v>34</v>
      </c>
      <c r="AQ55" s="199" t="s">
        <v>34</v>
      </c>
      <c r="AR55" s="199" t="s">
        <v>34</v>
      </c>
      <c r="AS55" s="199" t="s">
        <v>34</v>
      </c>
      <c r="AT55" s="199" t="s">
        <v>34</v>
      </c>
      <c r="AU55" s="199" t="s">
        <v>33</v>
      </c>
      <c r="AV55" s="199" t="s">
        <v>33</v>
      </c>
      <c r="AW55" s="199" t="s">
        <v>36</v>
      </c>
      <c r="AX55" s="199" t="s">
        <v>34</v>
      </c>
      <c r="AY55" s="199"/>
      <c r="AZ55" s="109">
        <f t="shared" si="3"/>
        <v>50</v>
      </c>
      <c r="BA55" s="207" t="s">
        <v>35</v>
      </c>
      <c r="BB55" s="204" t="s">
        <v>34</v>
      </c>
      <c r="BC55" s="204" t="s">
        <v>35</v>
      </c>
      <c r="BD55" s="204" t="s">
        <v>35</v>
      </c>
      <c r="BE55" s="204" t="s">
        <v>76</v>
      </c>
      <c r="BF55" s="204" t="s">
        <v>35</v>
      </c>
      <c r="BG55" s="204" t="s">
        <v>76</v>
      </c>
      <c r="BH55" s="204" t="s">
        <v>76</v>
      </c>
      <c r="BI55" s="204" t="s">
        <v>34</v>
      </c>
      <c r="BJ55" s="204" t="s">
        <v>33</v>
      </c>
      <c r="BK55" s="193" t="s">
        <v>36</v>
      </c>
      <c r="BL55" s="193" t="s">
        <v>35</v>
      </c>
      <c r="BM55" s="185"/>
      <c r="BN55" s="277"/>
      <c r="BO55" s="277"/>
      <c r="BP55" s="277"/>
      <c r="BQ55" s="277"/>
      <c r="BR55" s="277"/>
      <c r="BS55" s="277"/>
    </row>
    <row r="56" spans="2:71" s="249" customFormat="1" ht="19.5" customHeight="1">
      <c r="B56" s="249">
        <v>51</v>
      </c>
      <c r="C56" s="272"/>
      <c r="D56" s="271"/>
      <c r="E56" s="403"/>
      <c r="F56" s="271"/>
      <c r="G56" s="321"/>
      <c r="H56" s="322" t="str">
        <f t="shared" si="4"/>
        <v>C</v>
      </c>
      <c r="I56" s="185"/>
      <c r="J56" s="109">
        <f t="shared" si="5"/>
        <v>51</v>
      </c>
      <c r="K56" s="201" t="s">
        <v>33</v>
      </c>
      <c r="L56" s="201" t="s">
        <v>34</v>
      </c>
      <c r="M56" s="201" t="s">
        <v>33</v>
      </c>
      <c r="N56" s="201" t="s">
        <v>34</v>
      </c>
      <c r="O56" s="201" t="s">
        <v>34</v>
      </c>
      <c r="P56" s="444" t="s">
        <v>33</v>
      </c>
      <c r="Q56" s="201" t="s">
        <v>34</v>
      </c>
      <c r="R56" s="201" t="s">
        <v>33</v>
      </c>
      <c r="S56" s="201" t="s">
        <v>33</v>
      </c>
      <c r="T56" s="201" t="s">
        <v>34</v>
      </c>
      <c r="U56" s="201" t="s">
        <v>33</v>
      </c>
      <c r="V56" s="443" t="s">
        <v>33</v>
      </c>
      <c r="W56" s="205"/>
      <c r="X56" s="109">
        <f t="shared" si="1"/>
        <v>51</v>
      </c>
      <c r="Y56" s="201" t="s">
        <v>35</v>
      </c>
      <c r="Z56" s="201" t="s">
        <v>34</v>
      </c>
      <c r="AA56" s="201" t="s">
        <v>33</v>
      </c>
      <c r="AB56" s="201" t="s">
        <v>34</v>
      </c>
      <c r="AC56" s="201" t="s">
        <v>33</v>
      </c>
      <c r="AD56" s="201" t="s">
        <v>33</v>
      </c>
      <c r="AE56" s="201" t="s">
        <v>33</v>
      </c>
      <c r="AF56" s="201" t="s">
        <v>35</v>
      </c>
      <c r="AG56" s="201" t="s">
        <v>35</v>
      </c>
      <c r="AH56" s="201" t="s">
        <v>34</v>
      </c>
      <c r="AI56" s="201" t="s">
        <v>33</v>
      </c>
      <c r="AJ56" s="201" t="s">
        <v>34</v>
      </c>
      <c r="AK56" s="109"/>
      <c r="AL56" s="109">
        <f t="shared" si="2"/>
        <v>51</v>
      </c>
      <c r="AM56" s="199" t="s">
        <v>36</v>
      </c>
      <c r="AN56" s="199" t="s">
        <v>36</v>
      </c>
      <c r="AO56" s="199" t="s">
        <v>34</v>
      </c>
      <c r="AP56" s="199" t="s">
        <v>35</v>
      </c>
      <c r="AQ56" s="199" t="s">
        <v>36</v>
      </c>
      <c r="AR56" s="199" t="s">
        <v>36</v>
      </c>
      <c r="AS56" s="199" t="s">
        <v>36</v>
      </c>
      <c r="AT56" s="199" t="s">
        <v>36</v>
      </c>
      <c r="AU56" s="199" t="s">
        <v>36</v>
      </c>
      <c r="AV56" s="199" t="s">
        <v>36</v>
      </c>
      <c r="AW56" s="199" t="s">
        <v>34</v>
      </c>
      <c r="AX56" s="199" t="s">
        <v>35</v>
      </c>
      <c r="AY56" s="199"/>
      <c r="AZ56" s="109">
        <f t="shared" si="3"/>
        <v>51</v>
      </c>
      <c r="BA56" s="207" t="s">
        <v>36</v>
      </c>
      <c r="BB56" s="204" t="s">
        <v>33</v>
      </c>
      <c r="BC56" s="204" t="s">
        <v>35</v>
      </c>
      <c r="BD56" s="204" t="s">
        <v>35</v>
      </c>
      <c r="BE56" s="204" t="s">
        <v>34</v>
      </c>
      <c r="BF56" s="204" t="s">
        <v>34</v>
      </c>
      <c r="BG56" s="204" t="s">
        <v>36</v>
      </c>
      <c r="BH56" s="204" t="s">
        <v>34</v>
      </c>
      <c r="BI56" s="204" t="s">
        <v>76</v>
      </c>
      <c r="BJ56" s="204" t="s">
        <v>34</v>
      </c>
      <c r="BK56" s="193" t="s">
        <v>35</v>
      </c>
      <c r="BL56" s="193" t="s">
        <v>34</v>
      </c>
      <c r="BM56" s="185"/>
      <c r="BN56" s="277"/>
      <c r="BO56" s="277"/>
      <c r="BP56" s="277"/>
      <c r="BQ56" s="277"/>
      <c r="BR56" s="277"/>
      <c r="BS56" s="277"/>
    </row>
    <row r="57" spans="2:71" s="249" customFormat="1" ht="19.5" customHeight="1">
      <c r="B57" s="249">
        <v>52</v>
      </c>
      <c r="C57" s="272"/>
      <c r="D57" s="271"/>
      <c r="E57" s="403"/>
      <c r="F57" s="271"/>
      <c r="G57" s="321"/>
      <c r="H57" s="322" t="str">
        <f t="shared" si="4"/>
        <v>B</v>
      </c>
      <c r="I57" s="185"/>
      <c r="J57" s="109">
        <f t="shared" si="5"/>
        <v>52</v>
      </c>
      <c r="K57" s="201" t="s">
        <v>34</v>
      </c>
      <c r="L57" s="201" t="s">
        <v>33</v>
      </c>
      <c r="M57" s="201" t="s">
        <v>34</v>
      </c>
      <c r="N57" s="201" t="s">
        <v>33</v>
      </c>
      <c r="O57" s="201" t="s">
        <v>33</v>
      </c>
      <c r="P57" s="444" t="s">
        <v>34</v>
      </c>
      <c r="Q57" s="201" t="s">
        <v>33</v>
      </c>
      <c r="R57" s="201" t="s">
        <v>34</v>
      </c>
      <c r="S57" s="201" t="s">
        <v>34</v>
      </c>
      <c r="T57" s="201" t="s">
        <v>33</v>
      </c>
      <c r="U57" s="201" t="s">
        <v>34</v>
      </c>
      <c r="V57" s="443" t="s">
        <v>34</v>
      </c>
      <c r="W57" s="205"/>
      <c r="X57" s="109">
        <f t="shared" si="1"/>
        <v>52</v>
      </c>
      <c r="Y57" s="201" t="s">
        <v>34</v>
      </c>
      <c r="Z57" s="201" t="s">
        <v>33</v>
      </c>
      <c r="AA57" s="201" t="s">
        <v>34</v>
      </c>
      <c r="AB57" s="201" t="s">
        <v>33</v>
      </c>
      <c r="AC57" s="201" t="s">
        <v>34</v>
      </c>
      <c r="AD57" s="201" t="s">
        <v>35</v>
      </c>
      <c r="AE57" s="201" t="s">
        <v>35</v>
      </c>
      <c r="AF57" s="201" t="s">
        <v>34</v>
      </c>
      <c r="AG57" s="201" t="s">
        <v>34</v>
      </c>
      <c r="AH57" s="201" t="s">
        <v>33</v>
      </c>
      <c r="AI57" s="201" t="s">
        <v>34</v>
      </c>
      <c r="AJ57" s="201" t="s">
        <v>33</v>
      </c>
      <c r="AK57" s="109"/>
      <c r="AL57" s="109">
        <f t="shared" si="2"/>
        <v>52</v>
      </c>
      <c r="AM57" s="199" t="s">
        <v>34</v>
      </c>
      <c r="AN57" s="199" t="s">
        <v>35</v>
      </c>
      <c r="AO57" s="199" t="s">
        <v>33</v>
      </c>
      <c r="AP57" s="199" t="s">
        <v>36</v>
      </c>
      <c r="AQ57" s="199" t="s">
        <v>35</v>
      </c>
      <c r="AR57" s="199" t="s">
        <v>35</v>
      </c>
      <c r="AS57" s="199" t="s">
        <v>33</v>
      </c>
      <c r="AT57" s="199" t="s">
        <v>33</v>
      </c>
      <c r="AU57" s="199" t="s">
        <v>34</v>
      </c>
      <c r="AV57" s="199" t="s">
        <v>35</v>
      </c>
      <c r="AW57" s="199" t="s">
        <v>33</v>
      </c>
      <c r="AX57" s="199" t="s">
        <v>36</v>
      </c>
      <c r="AY57" s="199"/>
      <c r="AZ57" s="109">
        <f t="shared" si="3"/>
        <v>52</v>
      </c>
      <c r="BA57" s="207" t="s">
        <v>76</v>
      </c>
      <c r="BB57" s="204" t="s">
        <v>35</v>
      </c>
      <c r="BC57" s="204" t="s">
        <v>33</v>
      </c>
      <c r="BD57" s="204" t="s">
        <v>76</v>
      </c>
      <c r="BE57" s="204" t="s">
        <v>35</v>
      </c>
      <c r="BF57" s="204" t="s">
        <v>33</v>
      </c>
      <c r="BG57" s="204" t="s">
        <v>34</v>
      </c>
      <c r="BH57" s="204" t="s">
        <v>36</v>
      </c>
      <c r="BI57" s="204" t="s">
        <v>35</v>
      </c>
      <c r="BJ57" s="204" t="s">
        <v>33</v>
      </c>
      <c r="BK57" s="193" t="s">
        <v>76</v>
      </c>
      <c r="BL57" s="193" t="s">
        <v>35</v>
      </c>
      <c r="BM57" s="185"/>
      <c r="BN57" s="277"/>
      <c r="BO57" s="277"/>
      <c r="BP57" s="277"/>
      <c r="BQ57" s="277"/>
      <c r="BR57" s="277"/>
      <c r="BS57" s="277"/>
    </row>
    <row r="58" spans="2:71" s="249" customFormat="1" ht="19.5" customHeight="1">
      <c r="B58" s="249">
        <v>53</v>
      </c>
      <c r="C58" s="272"/>
      <c r="D58" s="271"/>
      <c r="E58" s="403"/>
      <c r="F58" s="271"/>
      <c r="G58" s="321"/>
      <c r="H58" s="322" t="str">
        <f t="shared" si="4"/>
        <v>A</v>
      </c>
      <c r="I58" s="185"/>
      <c r="J58" s="109">
        <f t="shared" si="5"/>
        <v>53</v>
      </c>
      <c r="K58" s="201" t="s">
        <v>33</v>
      </c>
      <c r="L58" s="201" t="s">
        <v>34</v>
      </c>
      <c r="M58" s="201" t="s">
        <v>33</v>
      </c>
      <c r="N58" s="201" t="s">
        <v>34</v>
      </c>
      <c r="O58" s="201" t="s">
        <v>33</v>
      </c>
      <c r="P58" s="444" t="s">
        <v>33</v>
      </c>
      <c r="Q58" s="201" t="s">
        <v>34</v>
      </c>
      <c r="R58" s="201" t="s">
        <v>33</v>
      </c>
      <c r="S58" s="201" t="s">
        <v>33</v>
      </c>
      <c r="T58" s="201" t="s">
        <v>34</v>
      </c>
      <c r="U58" s="201" t="s">
        <v>33</v>
      </c>
      <c r="V58" s="443" t="s">
        <v>33</v>
      </c>
      <c r="W58" s="205"/>
      <c r="X58" s="109">
        <f t="shared" si="1"/>
        <v>53</v>
      </c>
      <c r="Y58" s="201" t="s">
        <v>33</v>
      </c>
      <c r="Z58" s="201" t="s">
        <v>35</v>
      </c>
      <c r="AA58" s="201" t="s">
        <v>35</v>
      </c>
      <c r="AB58" s="201" t="s">
        <v>35</v>
      </c>
      <c r="AC58" s="201" t="s">
        <v>35</v>
      </c>
      <c r="AD58" s="201" t="s">
        <v>34</v>
      </c>
      <c r="AE58" s="201" t="s">
        <v>34</v>
      </c>
      <c r="AF58" s="201" t="s">
        <v>33</v>
      </c>
      <c r="AG58" s="201" t="s">
        <v>33</v>
      </c>
      <c r="AH58" s="201" t="s">
        <v>35</v>
      </c>
      <c r="AI58" s="201" t="s">
        <v>35</v>
      </c>
      <c r="AJ58" s="201" t="s">
        <v>35</v>
      </c>
      <c r="AK58" s="109"/>
      <c r="AL58" s="109">
        <f t="shared" si="2"/>
        <v>53</v>
      </c>
      <c r="AM58" s="199" t="s">
        <v>34</v>
      </c>
      <c r="AN58" s="199" t="s">
        <v>36</v>
      </c>
      <c r="AO58" s="199" t="s">
        <v>34</v>
      </c>
      <c r="AP58" s="199" t="s">
        <v>33</v>
      </c>
      <c r="AQ58" s="199" t="s">
        <v>34</v>
      </c>
      <c r="AR58" s="199" t="s">
        <v>33</v>
      </c>
      <c r="AS58" s="199" t="s">
        <v>33</v>
      </c>
      <c r="AT58" s="199" t="s">
        <v>33</v>
      </c>
      <c r="AU58" s="199" t="s">
        <v>34</v>
      </c>
      <c r="AV58" s="199" t="s">
        <v>36</v>
      </c>
      <c r="AW58" s="199" t="s">
        <v>34</v>
      </c>
      <c r="AX58" s="199" t="s">
        <v>33</v>
      </c>
      <c r="AY58" s="199"/>
      <c r="AZ58" s="109">
        <f t="shared" si="3"/>
        <v>53</v>
      </c>
      <c r="BA58" s="207" t="s">
        <v>33</v>
      </c>
      <c r="BB58" s="204" t="s">
        <v>34</v>
      </c>
      <c r="BC58" s="204" t="s">
        <v>76</v>
      </c>
      <c r="BD58" s="204" t="s">
        <v>36</v>
      </c>
      <c r="BE58" s="204" t="s">
        <v>33</v>
      </c>
      <c r="BF58" s="204" t="s">
        <v>36</v>
      </c>
      <c r="BG58" s="204" t="s">
        <v>33</v>
      </c>
      <c r="BH58" s="204" t="s">
        <v>35</v>
      </c>
      <c r="BI58" s="204" t="s">
        <v>33</v>
      </c>
      <c r="BJ58" s="204" t="s">
        <v>35</v>
      </c>
      <c r="BK58" s="193" t="s">
        <v>34</v>
      </c>
      <c r="BL58" s="193" t="s">
        <v>36</v>
      </c>
      <c r="BM58" s="185"/>
      <c r="BN58" s="277"/>
      <c r="BO58" s="277"/>
      <c r="BP58" s="277"/>
      <c r="BQ58" s="277"/>
      <c r="BR58" s="277"/>
      <c r="BS58" s="277"/>
    </row>
    <row r="59" spans="2:71" s="249" customFormat="1" ht="19.5" customHeight="1">
      <c r="B59" s="249">
        <v>54</v>
      </c>
      <c r="C59" s="272"/>
      <c r="D59" s="271"/>
      <c r="E59" s="403"/>
      <c r="F59" s="271"/>
      <c r="G59" s="321"/>
      <c r="H59" s="322" t="str">
        <f t="shared" si="4"/>
        <v>B</v>
      </c>
      <c r="I59" s="185"/>
      <c r="J59" s="109">
        <f t="shared" si="5"/>
        <v>54</v>
      </c>
      <c r="K59" s="201" t="s">
        <v>34</v>
      </c>
      <c r="L59" s="201" t="s">
        <v>33</v>
      </c>
      <c r="M59" s="201" t="s">
        <v>34</v>
      </c>
      <c r="N59" s="201" t="s">
        <v>33</v>
      </c>
      <c r="O59" s="201" t="s">
        <v>34</v>
      </c>
      <c r="P59" s="444" t="s">
        <v>34</v>
      </c>
      <c r="Q59" s="201" t="s">
        <v>33</v>
      </c>
      <c r="R59" s="201" t="s">
        <v>34</v>
      </c>
      <c r="S59" s="201" t="s">
        <v>34</v>
      </c>
      <c r="T59" s="201" t="s">
        <v>33</v>
      </c>
      <c r="U59" s="201" t="s">
        <v>34</v>
      </c>
      <c r="V59" s="443" t="s">
        <v>34</v>
      </c>
      <c r="W59" s="205"/>
      <c r="X59" s="109">
        <f t="shared" si="1"/>
        <v>54</v>
      </c>
      <c r="Y59" s="201" t="s">
        <v>34</v>
      </c>
      <c r="Z59" s="201" t="s">
        <v>35</v>
      </c>
      <c r="AA59" s="201" t="s">
        <v>34</v>
      </c>
      <c r="AB59" s="201" t="s">
        <v>34</v>
      </c>
      <c r="AC59" s="201" t="s">
        <v>33</v>
      </c>
      <c r="AD59" s="201" t="s">
        <v>33</v>
      </c>
      <c r="AE59" s="201" t="s">
        <v>35</v>
      </c>
      <c r="AF59" s="201" t="s">
        <v>35</v>
      </c>
      <c r="AG59" s="201" t="s">
        <v>34</v>
      </c>
      <c r="AH59" s="201" t="s">
        <v>35</v>
      </c>
      <c r="AI59" s="201" t="s">
        <v>34</v>
      </c>
      <c r="AJ59" s="201" t="s">
        <v>34</v>
      </c>
      <c r="AK59" s="109"/>
      <c r="AL59" s="109">
        <f t="shared" si="2"/>
        <v>54</v>
      </c>
      <c r="AM59" s="199" t="s">
        <v>33</v>
      </c>
      <c r="AN59" s="199" t="s">
        <v>34</v>
      </c>
      <c r="AO59" s="199" t="s">
        <v>33</v>
      </c>
      <c r="AP59" s="199" t="s">
        <v>35</v>
      </c>
      <c r="AQ59" s="199" t="s">
        <v>36</v>
      </c>
      <c r="AR59" s="199" t="s">
        <v>35</v>
      </c>
      <c r="AS59" s="199" t="s">
        <v>34</v>
      </c>
      <c r="AT59" s="199" t="s">
        <v>34</v>
      </c>
      <c r="AU59" s="199" t="s">
        <v>33</v>
      </c>
      <c r="AV59" s="199" t="s">
        <v>34</v>
      </c>
      <c r="AW59" s="199" t="s">
        <v>33</v>
      </c>
      <c r="AX59" s="199" t="s">
        <v>35</v>
      </c>
      <c r="AY59" s="199"/>
      <c r="AZ59" s="109">
        <f t="shared" si="3"/>
        <v>54</v>
      </c>
      <c r="BA59" s="207" t="s">
        <v>35</v>
      </c>
      <c r="BB59" s="204" t="s">
        <v>76</v>
      </c>
      <c r="BC59" s="204" t="s">
        <v>34</v>
      </c>
      <c r="BD59" s="204" t="s">
        <v>33</v>
      </c>
      <c r="BE59" s="204" t="s">
        <v>36</v>
      </c>
      <c r="BF59" s="204" t="s">
        <v>76</v>
      </c>
      <c r="BG59" s="204" t="s">
        <v>76</v>
      </c>
      <c r="BH59" s="204" t="s">
        <v>76</v>
      </c>
      <c r="BI59" s="204" t="s">
        <v>34</v>
      </c>
      <c r="BJ59" s="204" t="s">
        <v>36</v>
      </c>
      <c r="BK59" s="193" t="s">
        <v>33</v>
      </c>
      <c r="BL59" s="193" t="s">
        <v>33</v>
      </c>
      <c r="BM59" s="185"/>
      <c r="BN59" s="277"/>
      <c r="BO59" s="277"/>
      <c r="BP59" s="277"/>
      <c r="BQ59" s="277"/>
      <c r="BR59" s="277"/>
      <c r="BS59" s="277"/>
    </row>
    <row r="60" spans="2:71" s="249" customFormat="1" ht="19.5" customHeight="1">
      <c r="B60" s="249">
        <v>55</v>
      </c>
      <c r="C60" s="272"/>
      <c r="D60" s="271"/>
      <c r="E60" s="403"/>
      <c r="F60" s="271"/>
      <c r="G60" s="321"/>
      <c r="H60" s="322" t="str">
        <f t="shared" si="4"/>
        <v>C</v>
      </c>
      <c r="I60" s="185"/>
      <c r="J60" s="109">
        <f t="shared" si="5"/>
        <v>55</v>
      </c>
      <c r="K60" s="201" t="s">
        <v>33</v>
      </c>
      <c r="L60" s="201" t="s">
        <v>34</v>
      </c>
      <c r="M60" s="201" t="s">
        <v>33</v>
      </c>
      <c r="N60" s="201" t="s">
        <v>33</v>
      </c>
      <c r="O60" s="201" t="s">
        <v>34</v>
      </c>
      <c r="P60" s="444" t="s">
        <v>33</v>
      </c>
      <c r="Q60" s="201" t="s">
        <v>33</v>
      </c>
      <c r="R60" s="201" t="s">
        <v>33</v>
      </c>
      <c r="S60" s="201" t="s">
        <v>33</v>
      </c>
      <c r="T60" s="201" t="s">
        <v>34</v>
      </c>
      <c r="U60" s="201" t="s">
        <v>33</v>
      </c>
      <c r="V60" s="443" t="s">
        <v>33</v>
      </c>
      <c r="W60" s="205"/>
      <c r="X60" s="109">
        <f t="shared" si="1"/>
        <v>55</v>
      </c>
      <c r="Y60" s="201" t="s">
        <v>35</v>
      </c>
      <c r="Z60" s="201" t="s">
        <v>34</v>
      </c>
      <c r="AA60" s="201" t="s">
        <v>35</v>
      </c>
      <c r="AB60" s="201" t="s">
        <v>35</v>
      </c>
      <c r="AC60" s="201" t="s">
        <v>34</v>
      </c>
      <c r="AD60" s="201" t="s">
        <v>35</v>
      </c>
      <c r="AE60" s="201" t="s">
        <v>34</v>
      </c>
      <c r="AF60" s="201" t="s">
        <v>33</v>
      </c>
      <c r="AG60" s="201" t="s">
        <v>35</v>
      </c>
      <c r="AH60" s="201" t="s">
        <v>34</v>
      </c>
      <c r="AI60" s="201" t="s">
        <v>35</v>
      </c>
      <c r="AJ60" s="201" t="s">
        <v>35</v>
      </c>
      <c r="AK60" s="109"/>
      <c r="AL60" s="109">
        <f t="shared" si="2"/>
        <v>55</v>
      </c>
      <c r="AM60" s="199" t="s">
        <v>36</v>
      </c>
      <c r="AN60" s="199" t="s">
        <v>35</v>
      </c>
      <c r="AO60" s="199" t="s">
        <v>36</v>
      </c>
      <c r="AP60" s="199" t="s">
        <v>34</v>
      </c>
      <c r="AQ60" s="199" t="s">
        <v>33</v>
      </c>
      <c r="AR60" s="199" t="s">
        <v>34</v>
      </c>
      <c r="AS60" s="199" t="s">
        <v>35</v>
      </c>
      <c r="AT60" s="199" t="s">
        <v>35</v>
      </c>
      <c r="AU60" s="199" t="s">
        <v>36</v>
      </c>
      <c r="AV60" s="199" t="s">
        <v>35</v>
      </c>
      <c r="AW60" s="199" t="s">
        <v>36</v>
      </c>
      <c r="AX60" s="199" t="s">
        <v>34</v>
      </c>
      <c r="AY60" s="199"/>
      <c r="AZ60" s="109">
        <f t="shared" si="3"/>
        <v>55</v>
      </c>
      <c r="BA60" s="207" t="s">
        <v>34</v>
      </c>
      <c r="BB60" s="204" t="s">
        <v>36</v>
      </c>
      <c r="BC60" s="204" t="s">
        <v>36</v>
      </c>
      <c r="BD60" s="204" t="s">
        <v>34</v>
      </c>
      <c r="BE60" s="204" t="s">
        <v>76</v>
      </c>
      <c r="BF60" s="204" t="s">
        <v>35</v>
      </c>
      <c r="BG60" s="204" t="s">
        <v>35</v>
      </c>
      <c r="BH60" s="204" t="s">
        <v>33</v>
      </c>
      <c r="BI60" s="204" t="s">
        <v>36</v>
      </c>
      <c r="BJ60" s="204" t="s">
        <v>76</v>
      </c>
      <c r="BK60" s="193" t="s">
        <v>36</v>
      </c>
      <c r="BL60" s="193" t="s">
        <v>76</v>
      </c>
      <c r="BM60" s="185"/>
      <c r="BN60" s="277"/>
      <c r="BO60" s="277"/>
      <c r="BP60" s="277"/>
      <c r="BQ60" s="277"/>
      <c r="BR60" s="277"/>
      <c r="BS60" s="277"/>
    </row>
    <row r="61" spans="2:71" s="249" customFormat="1" ht="19.5" customHeight="1">
      <c r="B61" s="249">
        <v>56</v>
      </c>
      <c r="C61" s="272"/>
      <c r="D61" s="271"/>
      <c r="E61" s="403"/>
      <c r="F61" s="271"/>
      <c r="G61" s="321"/>
      <c r="H61" s="322" t="str">
        <f t="shared" si="4"/>
        <v>A</v>
      </c>
      <c r="I61" s="185"/>
      <c r="J61" s="109">
        <f t="shared" si="5"/>
        <v>56</v>
      </c>
      <c r="K61" s="201" t="s">
        <v>34</v>
      </c>
      <c r="L61" s="201" t="s">
        <v>33</v>
      </c>
      <c r="M61" s="201" t="s">
        <v>34</v>
      </c>
      <c r="N61" s="201" t="s">
        <v>34</v>
      </c>
      <c r="O61" s="201" t="s">
        <v>33</v>
      </c>
      <c r="P61" s="444" t="s">
        <v>34</v>
      </c>
      <c r="Q61" s="201" t="s">
        <v>34</v>
      </c>
      <c r="R61" s="201" t="s">
        <v>34</v>
      </c>
      <c r="S61" s="201" t="s">
        <v>34</v>
      </c>
      <c r="T61" s="201" t="s">
        <v>33</v>
      </c>
      <c r="U61" s="201" t="s">
        <v>34</v>
      </c>
      <c r="V61" s="443" t="s">
        <v>34</v>
      </c>
      <c r="W61" s="205"/>
      <c r="X61" s="109">
        <f t="shared" si="1"/>
        <v>56</v>
      </c>
      <c r="Y61" s="201" t="s">
        <v>33</v>
      </c>
      <c r="Z61" s="201" t="s">
        <v>33</v>
      </c>
      <c r="AA61" s="201" t="s">
        <v>33</v>
      </c>
      <c r="AB61" s="201" t="s">
        <v>33</v>
      </c>
      <c r="AC61" s="201" t="s">
        <v>35</v>
      </c>
      <c r="AD61" s="201" t="s">
        <v>34</v>
      </c>
      <c r="AE61" s="201" t="s">
        <v>33</v>
      </c>
      <c r="AF61" s="201" t="s">
        <v>34</v>
      </c>
      <c r="AG61" s="201" t="s">
        <v>33</v>
      </c>
      <c r="AH61" s="201" t="s">
        <v>33</v>
      </c>
      <c r="AI61" s="201" t="s">
        <v>33</v>
      </c>
      <c r="AJ61" s="201" t="s">
        <v>33</v>
      </c>
      <c r="AK61" s="109"/>
      <c r="AL61" s="109">
        <f t="shared" si="2"/>
        <v>56</v>
      </c>
      <c r="AM61" s="199" t="s">
        <v>35</v>
      </c>
      <c r="AN61" s="199" t="s">
        <v>33</v>
      </c>
      <c r="AO61" s="199" t="s">
        <v>35</v>
      </c>
      <c r="AP61" s="199" t="s">
        <v>36</v>
      </c>
      <c r="AQ61" s="199" t="s">
        <v>35</v>
      </c>
      <c r="AR61" s="199" t="s">
        <v>36</v>
      </c>
      <c r="AS61" s="199" t="s">
        <v>36</v>
      </c>
      <c r="AT61" s="199" t="s">
        <v>36</v>
      </c>
      <c r="AU61" s="199" t="s">
        <v>35</v>
      </c>
      <c r="AV61" s="199" t="s">
        <v>33</v>
      </c>
      <c r="AW61" s="199" t="s">
        <v>35</v>
      </c>
      <c r="AX61" s="199" t="s">
        <v>36</v>
      </c>
      <c r="AY61" s="199"/>
      <c r="AZ61" s="109">
        <f t="shared" si="3"/>
        <v>56</v>
      </c>
      <c r="BA61" s="207" t="s">
        <v>34</v>
      </c>
      <c r="BB61" s="204" t="s">
        <v>34</v>
      </c>
      <c r="BC61" s="204" t="s">
        <v>35</v>
      </c>
      <c r="BD61" s="204" t="s">
        <v>33</v>
      </c>
      <c r="BE61" s="204" t="s">
        <v>36</v>
      </c>
      <c r="BF61" s="204" t="s">
        <v>34</v>
      </c>
      <c r="BG61" s="204" t="s">
        <v>33</v>
      </c>
      <c r="BH61" s="204" t="s">
        <v>34</v>
      </c>
      <c r="BI61" s="204" t="s">
        <v>33</v>
      </c>
      <c r="BJ61" s="204" t="s">
        <v>33</v>
      </c>
      <c r="BK61" s="193" t="s">
        <v>33</v>
      </c>
      <c r="BL61" s="193" t="s">
        <v>33</v>
      </c>
      <c r="BM61" s="185"/>
      <c r="BN61" s="277"/>
      <c r="BO61" s="277"/>
      <c r="BP61" s="277"/>
      <c r="BQ61" s="277"/>
      <c r="BR61" s="277"/>
      <c r="BS61" s="277"/>
    </row>
    <row r="62" spans="2:71" s="249" customFormat="1" ht="19.5" customHeight="1">
      <c r="B62" s="249">
        <v>57</v>
      </c>
      <c r="C62" s="272"/>
      <c r="D62" s="271"/>
      <c r="E62" s="403"/>
      <c r="F62" s="271"/>
      <c r="G62" s="321"/>
      <c r="H62" s="322" t="str">
        <f t="shared" si="4"/>
        <v>B</v>
      </c>
      <c r="I62" s="185"/>
      <c r="J62" s="109">
        <f t="shared" si="5"/>
        <v>57</v>
      </c>
      <c r="K62" s="201" t="s">
        <v>33</v>
      </c>
      <c r="L62" s="201" t="s">
        <v>34</v>
      </c>
      <c r="M62" s="201" t="s">
        <v>34</v>
      </c>
      <c r="N62" s="201" t="s">
        <v>33</v>
      </c>
      <c r="O62" s="201" t="s">
        <v>34</v>
      </c>
      <c r="P62" s="444" t="s">
        <v>33</v>
      </c>
      <c r="Q62" s="201" t="s">
        <v>33</v>
      </c>
      <c r="R62" s="201" t="s">
        <v>34</v>
      </c>
      <c r="S62" s="201" t="s">
        <v>33</v>
      </c>
      <c r="T62" s="201" t="s">
        <v>34</v>
      </c>
      <c r="U62" s="201" t="s">
        <v>34</v>
      </c>
      <c r="V62" s="443" t="s">
        <v>33</v>
      </c>
      <c r="W62" s="205"/>
      <c r="X62" s="109">
        <f t="shared" si="1"/>
        <v>57</v>
      </c>
      <c r="Y62" s="201" t="s">
        <v>34</v>
      </c>
      <c r="Z62" s="201" t="s">
        <v>33</v>
      </c>
      <c r="AA62" s="201" t="s">
        <v>34</v>
      </c>
      <c r="AB62" s="201" t="s">
        <v>33</v>
      </c>
      <c r="AC62" s="201" t="s">
        <v>33</v>
      </c>
      <c r="AD62" s="201" t="s">
        <v>35</v>
      </c>
      <c r="AE62" s="201" t="s">
        <v>34</v>
      </c>
      <c r="AF62" s="201" t="s">
        <v>34</v>
      </c>
      <c r="AG62" s="201" t="s">
        <v>34</v>
      </c>
      <c r="AH62" s="201" t="s">
        <v>33</v>
      </c>
      <c r="AI62" s="201" t="s">
        <v>34</v>
      </c>
      <c r="AJ62" s="201" t="s">
        <v>33</v>
      </c>
      <c r="AK62" s="109"/>
      <c r="AL62" s="109">
        <f t="shared" si="2"/>
        <v>57</v>
      </c>
      <c r="AM62" s="199" t="s">
        <v>36</v>
      </c>
      <c r="AN62" s="199" t="s">
        <v>36</v>
      </c>
      <c r="AO62" s="199" t="s">
        <v>34</v>
      </c>
      <c r="AP62" s="199" t="s">
        <v>34</v>
      </c>
      <c r="AQ62" s="199" t="s">
        <v>35</v>
      </c>
      <c r="AR62" s="199" t="s">
        <v>33</v>
      </c>
      <c r="AS62" s="199" t="s">
        <v>36</v>
      </c>
      <c r="AT62" s="199" t="s">
        <v>36</v>
      </c>
      <c r="AU62" s="199" t="s">
        <v>36</v>
      </c>
      <c r="AV62" s="199" t="s">
        <v>36</v>
      </c>
      <c r="AW62" s="199" t="s">
        <v>34</v>
      </c>
      <c r="AX62" s="199" t="s">
        <v>34</v>
      </c>
      <c r="AY62" s="199"/>
      <c r="AZ62" s="109">
        <f t="shared" si="3"/>
        <v>57</v>
      </c>
      <c r="BA62" s="207" t="s">
        <v>76</v>
      </c>
      <c r="BB62" s="204" t="s">
        <v>36</v>
      </c>
      <c r="BC62" s="204" t="s">
        <v>34</v>
      </c>
      <c r="BD62" s="204" t="s">
        <v>34</v>
      </c>
      <c r="BE62" s="204" t="s">
        <v>34</v>
      </c>
      <c r="BF62" s="204" t="s">
        <v>36</v>
      </c>
      <c r="BG62" s="204" t="s">
        <v>35</v>
      </c>
      <c r="BH62" s="204" t="s">
        <v>36</v>
      </c>
      <c r="BI62" s="204" t="s">
        <v>35</v>
      </c>
      <c r="BJ62" s="204" t="s">
        <v>36</v>
      </c>
      <c r="BK62" s="193" t="s">
        <v>76</v>
      </c>
      <c r="BL62" s="193" t="s">
        <v>34</v>
      </c>
      <c r="BM62" s="185"/>
      <c r="BN62" s="277"/>
      <c r="BO62" s="277"/>
      <c r="BP62" s="277"/>
      <c r="BQ62" s="277"/>
      <c r="BR62" s="277"/>
      <c r="BS62" s="277"/>
    </row>
    <row r="63" spans="2:71" s="249" customFormat="1" ht="19.5" customHeight="1">
      <c r="B63" s="249">
        <v>58</v>
      </c>
      <c r="C63" s="272"/>
      <c r="D63" s="271"/>
      <c r="E63" s="403"/>
      <c r="F63" s="271"/>
      <c r="G63" s="321"/>
      <c r="H63" s="322" t="str">
        <f t="shared" si="4"/>
        <v>A</v>
      </c>
      <c r="I63" s="185"/>
      <c r="J63" s="109">
        <f t="shared" si="5"/>
        <v>58</v>
      </c>
      <c r="K63" s="201" t="s">
        <v>34</v>
      </c>
      <c r="L63" s="201" t="s">
        <v>33</v>
      </c>
      <c r="M63" s="201" t="s">
        <v>33</v>
      </c>
      <c r="N63" s="201" t="s">
        <v>34</v>
      </c>
      <c r="O63" s="201" t="s">
        <v>33</v>
      </c>
      <c r="P63" s="444" t="s">
        <v>34</v>
      </c>
      <c r="Q63" s="201" t="s">
        <v>34</v>
      </c>
      <c r="R63" s="201" t="s">
        <v>33</v>
      </c>
      <c r="S63" s="201" t="s">
        <v>34</v>
      </c>
      <c r="T63" s="201" t="s">
        <v>33</v>
      </c>
      <c r="U63" s="201" t="s">
        <v>33</v>
      </c>
      <c r="V63" s="443" t="s">
        <v>34</v>
      </c>
      <c r="W63" s="205"/>
      <c r="X63" s="109">
        <f t="shared" si="1"/>
        <v>58</v>
      </c>
      <c r="Y63" s="201" t="s">
        <v>33</v>
      </c>
      <c r="Z63" s="201" t="s">
        <v>35</v>
      </c>
      <c r="AA63" s="201" t="s">
        <v>35</v>
      </c>
      <c r="AB63" s="201" t="s">
        <v>35</v>
      </c>
      <c r="AC63" s="201" t="s">
        <v>34</v>
      </c>
      <c r="AD63" s="201" t="s">
        <v>33</v>
      </c>
      <c r="AE63" s="201" t="s">
        <v>33</v>
      </c>
      <c r="AF63" s="201" t="s">
        <v>33</v>
      </c>
      <c r="AG63" s="201" t="s">
        <v>33</v>
      </c>
      <c r="AH63" s="201" t="s">
        <v>35</v>
      </c>
      <c r="AI63" s="201" t="s">
        <v>35</v>
      </c>
      <c r="AJ63" s="201" t="s">
        <v>35</v>
      </c>
      <c r="AK63" s="109"/>
      <c r="AL63" s="109">
        <f t="shared" si="2"/>
        <v>58</v>
      </c>
      <c r="AM63" s="199" t="s">
        <v>34</v>
      </c>
      <c r="AN63" s="199" t="s">
        <v>33</v>
      </c>
      <c r="AO63" s="199" t="s">
        <v>36</v>
      </c>
      <c r="AP63" s="199" t="s">
        <v>36</v>
      </c>
      <c r="AQ63" s="199" t="s">
        <v>36</v>
      </c>
      <c r="AR63" s="199" t="s">
        <v>36</v>
      </c>
      <c r="AS63" s="199" t="s">
        <v>34</v>
      </c>
      <c r="AT63" s="199" t="s">
        <v>35</v>
      </c>
      <c r="AU63" s="199" t="s">
        <v>34</v>
      </c>
      <c r="AV63" s="199" t="s">
        <v>33</v>
      </c>
      <c r="AW63" s="199" t="s">
        <v>36</v>
      </c>
      <c r="AX63" s="199" t="s">
        <v>36</v>
      </c>
      <c r="AY63" s="199"/>
      <c r="AZ63" s="109">
        <f t="shared" si="3"/>
        <v>58</v>
      </c>
      <c r="BA63" s="207" t="s">
        <v>33</v>
      </c>
      <c r="BB63" s="204" t="s">
        <v>33</v>
      </c>
      <c r="BC63" s="204" t="s">
        <v>76</v>
      </c>
      <c r="BD63" s="204" t="s">
        <v>36</v>
      </c>
      <c r="BE63" s="204" t="s">
        <v>76</v>
      </c>
      <c r="BF63" s="204" t="s">
        <v>35</v>
      </c>
      <c r="BG63" s="204" t="s">
        <v>34</v>
      </c>
      <c r="BH63" s="204" t="s">
        <v>33</v>
      </c>
      <c r="BI63" s="204" t="s">
        <v>36</v>
      </c>
      <c r="BJ63" s="204" t="s">
        <v>76</v>
      </c>
      <c r="BK63" s="193" t="s">
        <v>34</v>
      </c>
      <c r="BL63" s="193" t="s">
        <v>76</v>
      </c>
      <c r="BM63" s="185"/>
      <c r="BN63" s="277"/>
      <c r="BO63" s="277"/>
      <c r="BP63" s="277"/>
      <c r="BQ63" s="277"/>
      <c r="BR63" s="277"/>
      <c r="BS63" s="277"/>
    </row>
    <row r="64" spans="2:71" s="249" customFormat="1" ht="19.5" customHeight="1">
      <c r="B64" s="249">
        <v>59</v>
      </c>
      <c r="C64" s="272"/>
      <c r="D64" s="271"/>
      <c r="E64" s="403"/>
      <c r="F64" s="271"/>
      <c r="G64" s="321"/>
      <c r="H64" s="322" t="str">
        <f t="shared" si="4"/>
        <v>C</v>
      </c>
      <c r="I64" s="185"/>
      <c r="J64" s="109">
        <f t="shared" si="5"/>
        <v>59</v>
      </c>
      <c r="K64" s="201" t="s">
        <v>33</v>
      </c>
      <c r="L64" s="201" t="s">
        <v>34</v>
      </c>
      <c r="M64" s="201" t="s">
        <v>34</v>
      </c>
      <c r="N64" s="201" t="s">
        <v>34</v>
      </c>
      <c r="O64" s="201" t="s">
        <v>34</v>
      </c>
      <c r="P64" s="444" t="s">
        <v>33</v>
      </c>
      <c r="Q64" s="201" t="s">
        <v>34</v>
      </c>
      <c r="R64" s="201" t="s">
        <v>34</v>
      </c>
      <c r="S64" s="201" t="s">
        <v>33</v>
      </c>
      <c r="T64" s="201" t="s">
        <v>34</v>
      </c>
      <c r="U64" s="201" t="s">
        <v>34</v>
      </c>
      <c r="V64" s="443" t="s">
        <v>33</v>
      </c>
      <c r="W64" s="205"/>
      <c r="X64" s="109">
        <f t="shared" si="1"/>
        <v>59</v>
      </c>
      <c r="Y64" s="201" t="s">
        <v>35</v>
      </c>
      <c r="Z64" s="201" t="s">
        <v>34</v>
      </c>
      <c r="AA64" s="201" t="s">
        <v>33</v>
      </c>
      <c r="AB64" s="201" t="s">
        <v>34</v>
      </c>
      <c r="AC64" s="201" t="s">
        <v>35</v>
      </c>
      <c r="AD64" s="201" t="s">
        <v>34</v>
      </c>
      <c r="AE64" s="201" t="s">
        <v>35</v>
      </c>
      <c r="AF64" s="201" t="s">
        <v>35</v>
      </c>
      <c r="AG64" s="201" t="s">
        <v>35</v>
      </c>
      <c r="AH64" s="201" t="s">
        <v>34</v>
      </c>
      <c r="AI64" s="201" t="s">
        <v>33</v>
      </c>
      <c r="AJ64" s="201" t="s">
        <v>34</v>
      </c>
      <c r="AK64" s="109"/>
      <c r="AL64" s="109">
        <f t="shared" si="2"/>
        <v>59</v>
      </c>
      <c r="AM64" s="199" t="s">
        <v>33</v>
      </c>
      <c r="AN64" s="199" t="s">
        <v>35</v>
      </c>
      <c r="AO64" s="199" t="s">
        <v>33</v>
      </c>
      <c r="AP64" s="199" t="s">
        <v>35</v>
      </c>
      <c r="AQ64" s="199" t="s">
        <v>33</v>
      </c>
      <c r="AR64" s="199" t="s">
        <v>34</v>
      </c>
      <c r="AS64" s="199" t="s">
        <v>33</v>
      </c>
      <c r="AT64" s="199" t="s">
        <v>33</v>
      </c>
      <c r="AU64" s="199" t="s">
        <v>33</v>
      </c>
      <c r="AV64" s="199" t="s">
        <v>35</v>
      </c>
      <c r="AW64" s="199" t="s">
        <v>33</v>
      </c>
      <c r="AX64" s="199" t="s">
        <v>35</v>
      </c>
      <c r="AY64" s="199"/>
      <c r="AZ64" s="109">
        <f t="shared" si="3"/>
        <v>59</v>
      </c>
      <c r="BA64" s="207" t="s">
        <v>36</v>
      </c>
      <c r="BB64" s="204" t="s">
        <v>76</v>
      </c>
      <c r="BC64" s="204" t="s">
        <v>36</v>
      </c>
      <c r="BD64" s="204" t="s">
        <v>76</v>
      </c>
      <c r="BE64" s="204" t="s">
        <v>35</v>
      </c>
      <c r="BF64" s="204" t="s">
        <v>33</v>
      </c>
      <c r="BG64" s="204" t="s">
        <v>36</v>
      </c>
      <c r="BH64" s="204" t="s">
        <v>35</v>
      </c>
      <c r="BI64" s="204" t="s">
        <v>34</v>
      </c>
      <c r="BJ64" s="204" t="s">
        <v>34</v>
      </c>
      <c r="BK64" s="193" t="s">
        <v>35</v>
      </c>
      <c r="BL64" s="193" t="s">
        <v>35</v>
      </c>
      <c r="BM64" s="185"/>
      <c r="BN64" s="277"/>
      <c r="BO64" s="277"/>
      <c r="BP64" s="277"/>
      <c r="BQ64" s="277"/>
      <c r="BR64" s="277"/>
      <c r="BS64" s="277"/>
    </row>
    <row r="65" spans="2:71" s="249" customFormat="1" ht="19.5" customHeight="1" thickBot="1">
      <c r="B65" s="249">
        <v>60</v>
      </c>
      <c r="C65" s="275"/>
      <c r="D65" s="276"/>
      <c r="E65" s="404"/>
      <c r="F65" s="276"/>
      <c r="G65" s="323"/>
      <c r="H65" s="324" t="str">
        <f t="shared" si="4"/>
        <v>B</v>
      </c>
      <c r="I65" s="185"/>
      <c r="J65" s="109">
        <f t="shared" si="5"/>
        <v>60</v>
      </c>
      <c r="K65" s="201" t="s">
        <v>34</v>
      </c>
      <c r="L65" s="201" t="s">
        <v>33</v>
      </c>
      <c r="M65" s="201" t="s">
        <v>33</v>
      </c>
      <c r="N65" s="201" t="s">
        <v>33</v>
      </c>
      <c r="O65" s="201" t="s">
        <v>33</v>
      </c>
      <c r="P65" s="444" t="s">
        <v>34</v>
      </c>
      <c r="Q65" s="201" t="s">
        <v>33</v>
      </c>
      <c r="R65" s="201" t="s">
        <v>33</v>
      </c>
      <c r="S65" s="201" t="s">
        <v>34</v>
      </c>
      <c r="T65" s="201" t="s">
        <v>33</v>
      </c>
      <c r="U65" s="201" t="s">
        <v>33</v>
      </c>
      <c r="V65" s="443" t="s">
        <v>34</v>
      </c>
      <c r="W65" s="205"/>
      <c r="X65" s="109">
        <f t="shared" si="1"/>
        <v>60</v>
      </c>
      <c r="Y65" s="201" t="s">
        <v>34</v>
      </c>
      <c r="Z65" s="201" t="s">
        <v>34</v>
      </c>
      <c r="AA65" s="201" t="s">
        <v>33</v>
      </c>
      <c r="AB65" s="201" t="s">
        <v>33</v>
      </c>
      <c r="AC65" s="201" t="s">
        <v>34</v>
      </c>
      <c r="AD65" s="201" t="s">
        <v>33</v>
      </c>
      <c r="AE65" s="201" t="s">
        <v>34</v>
      </c>
      <c r="AF65" s="201" t="s">
        <v>35</v>
      </c>
      <c r="AG65" s="201" t="s">
        <v>34</v>
      </c>
      <c r="AH65" s="201" t="s">
        <v>34</v>
      </c>
      <c r="AI65" s="201" t="s">
        <v>33</v>
      </c>
      <c r="AJ65" s="201" t="s">
        <v>33</v>
      </c>
      <c r="AK65" s="109"/>
      <c r="AL65" s="109">
        <f t="shared" si="2"/>
        <v>60</v>
      </c>
      <c r="AM65" s="199" t="s">
        <v>35</v>
      </c>
      <c r="AN65" s="199" t="s">
        <v>34</v>
      </c>
      <c r="AO65" s="199" t="s">
        <v>35</v>
      </c>
      <c r="AP65" s="199" t="s">
        <v>33</v>
      </c>
      <c r="AQ65" s="199" t="s">
        <v>34</v>
      </c>
      <c r="AR65" s="199" t="s">
        <v>35</v>
      </c>
      <c r="AS65" s="199" t="s">
        <v>35</v>
      </c>
      <c r="AT65" s="199" t="s">
        <v>34</v>
      </c>
      <c r="AU65" s="199" t="s">
        <v>35</v>
      </c>
      <c r="AV65" s="199" t="s">
        <v>34</v>
      </c>
      <c r="AW65" s="199" t="s">
        <v>35</v>
      </c>
      <c r="AX65" s="199" t="s">
        <v>33</v>
      </c>
      <c r="AY65" s="199"/>
      <c r="AZ65" s="109">
        <f t="shared" si="3"/>
        <v>60</v>
      </c>
      <c r="BA65" s="207" t="s">
        <v>35</v>
      </c>
      <c r="BB65" s="204" t="s">
        <v>35</v>
      </c>
      <c r="BC65" s="204" t="s">
        <v>33</v>
      </c>
      <c r="BD65" s="204" t="s">
        <v>35</v>
      </c>
      <c r="BE65" s="204" t="s">
        <v>33</v>
      </c>
      <c r="BF65" s="204" t="s">
        <v>76</v>
      </c>
      <c r="BG65" s="204" t="s">
        <v>76</v>
      </c>
      <c r="BH65" s="204" t="s">
        <v>76</v>
      </c>
      <c r="BI65" s="204" t="s">
        <v>76</v>
      </c>
      <c r="BJ65" s="204" t="s">
        <v>35</v>
      </c>
      <c r="BK65" s="193" t="s">
        <v>36</v>
      </c>
      <c r="BL65" s="193" t="s">
        <v>36</v>
      </c>
      <c r="BM65" s="185"/>
      <c r="BN65" s="277"/>
      <c r="BO65" s="277"/>
      <c r="BP65" s="277"/>
      <c r="BQ65" s="277"/>
      <c r="BR65" s="277"/>
      <c r="BS65" s="277"/>
    </row>
    <row r="66" spans="2:71" ht="14.25" customHeight="1">
      <c r="J66" s="34"/>
      <c r="K66" s="34"/>
      <c r="L66" s="34"/>
      <c r="M66" s="34"/>
      <c r="N66" s="34"/>
      <c r="O66" s="34"/>
      <c r="P66" s="34"/>
      <c r="Q66" s="34"/>
      <c r="X66" s="34"/>
      <c r="Y66" s="34"/>
      <c r="Z66" s="34"/>
      <c r="AA66" s="34"/>
      <c r="AB66" s="34"/>
      <c r="AC66" s="34"/>
      <c r="AD66" s="201"/>
      <c r="AE66" s="201"/>
      <c r="AF66" s="105"/>
      <c r="AG66" s="104"/>
      <c r="AH66" s="104"/>
      <c r="AI66" s="104"/>
      <c r="AJ66" s="104"/>
      <c r="AL66" s="189"/>
      <c r="AM66" s="189"/>
      <c r="AN66" s="189"/>
      <c r="AO66" s="189"/>
      <c r="AP66" s="189"/>
      <c r="AQ66" s="189"/>
      <c r="AR66" s="189"/>
      <c r="AS66" s="189"/>
      <c r="AT66" s="189"/>
      <c r="AU66" s="105"/>
      <c r="AV66" s="189"/>
      <c r="AW66" s="189"/>
      <c r="AX66" s="189"/>
      <c r="AY66" s="189"/>
      <c r="AZ66" s="189"/>
      <c r="BA66" s="189"/>
    </row>
    <row r="67" spans="2:71">
      <c r="B67" s="105"/>
      <c r="C67" s="105"/>
      <c r="X67" s="34"/>
      <c r="Y67" s="34"/>
      <c r="Z67" s="34"/>
      <c r="AA67" s="34"/>
      <c r="AB67" s="34"/>
      <c r="AC67" s="34"/>
      <c r="AD67" s="201"/>
      <c r="AE67" s="201"/>
      <c r="AF67" s="105"/>
      <c r="AG67" s="104"/>
      <c r="AH67" s="104"/>
      <c r="AI67" s="104"/>
      <c r="AJ67" s="104"/>
      <c r="AK67" s="104"/>
      <c r="AT67" s="189"/>
      <c r="AU67" s="105"/>
      <c r="AV67" s="189"/>
      <c r="AW67" s="189"/>
      <c r="AX67" s="189"/>
      <c r="AY67" s="189"/>
      <c r="AZ67" s="189"/>
      <c r="BA67" s="189"/>
    </row>
    <row r="68" spans="2:71">
      <c r="B68" s="105"/>
      <c r="C68" s="105"/>
      <c r="X68" s="34"/>
      <c r="Y68" s="34"/>
      <c r="Z68" s="34"/>
      <c r="AA68" s="34"/>
      <c r="AB68" s="34"/>
      <c r="AC68" s="34"/>
      <c r="AD68" s="201"/>
      <c r="AE68" s="201"/>
      <c r="AF68" s="105"/>
      <c r="AG68" s="104"/>
      <c r="AH68" s="104"/>
      <c r="AI68" s="104"/>
      <c r="AJ68" s="104"/>
      <c r="AK68" s="104"/>
      <c r="AT68" s="189"/>
      <c r="AU68" s="105"/>
      <c r="AV68" s="189"/>
      <c r="AW68" s="189"/>
      <c r="AX68" s="189"/>
      <c r="AY68" s="189"/>
      <c r="AZ68" s="189"/>
      <c r="BA68" s="189"/>
    </row>
    <row r="69" spans="2:71">
      <c r="B69" s="105"/>
      <c r="C69" s="105"/>
      <c r="X69" s="34"/>
      <c r="Y69" s="34"/>
      <c r="Z69" s="34"/>
      <c r="AA69" s="34"/>
      <c r="AB69" s="34"/>
      <c r="AC69" s="34"/>
      <c r="AD69" s="201"/>
      <c r="AE69" s="201"/>
      <c r="AF69" s="105"/>
      <c r="AG69" s="104"/>
      <c r="AH69" s="104"/>
      <c r="AI69" s="104"/>
      <c r="AJ69" s="104"/>
      <c r="AK69" s="104"/>
      <c r="AT69" s="189"/>
      <c r="AU69" s="105"/>
      <c r="AV69" s="189"/>
      <c r="AW69" s="189"/>
      <c r="AX69" s="189"/>
      <c r="AY69" s="189"/>
      <c r="AZ69" s="189"/>
      <c r="BA69" s="189"/>
    </row>
    <row r="70" spans="2:71">
      <c r="B70" s="105"/>
      <c r="C70" s="105"/>
      <c r="X70" s="34"/>
      <c r="Y70" s="34"/>
      <c r="Z70" s="34"/>
      <c r="AA70" s="34"/>
      <c r="AB70" s="34"/>
      <c r="AC70" s="34"/>
      <c r="AD70" s="201"/>
      <c r="AE70" s="201"/>
      <c r="AF70" s="105"/>
      <c r="AG70" s="104"/>
      <c r="AH70" s="104"/>
      <c r="AI70" s="104"/>
      <c r="AJ70" s="104"/>
      <c r="AK70" s="104"/>
      <c r="AT70" s="189"/>
      <c r="AU70" s="105"/>
      <c r="AV70" s="189"/>
      <c r="AW70" s="189"/>
      <c r="AX70" s="189"/>
      <c r="AY70" s="189"/>
      <c r="AZ70" s="189"/>
      <c r="BA70" s="189"/>
    </row>
    <row r="71" spans="2:71">
      <c r="B71" s="105"/>
      <c r="C71" s="105"/>
      <c r="X71" s="34"/>
      <c r="Y71" s="34"/>
      <c r="Z71" s="34"/>
      <c r="AA71" s="34"/>
      <c r="AB71" s="34"/>
      <c r="AC71" s="34"/>
      <c r="AD71" s="201"/>
      <c r="AE71" s="201"/>
      <c r="AF71" s="105"/>
      <c r="AG71" s="104"/>
      <c r="AH71" s="104"/>
      <c r="AI71" s="104"/>
      <c r="AJ71" s="104"/>
      <c r="AK71" s="104"/>
      <c r="AT71" s="189"/>
      <c r="AU71" s="105"/>
      <c r="AV71" s="189"/>
      <c r="AW71" s="189"/>
      <c r="AX71" s="189"/>
      <c r="AY71" s="189"/>
      <c r="AZ71" s="189"/>
      <c r="BA71" s="189"/>
    </row>
    <row r="72" spans="2:71">
      <c r="B72" s="105"/>
      <c r="C72" s="105"/>
      <c r="X72" s="34"/>
      <c r="Y72" s="34"/>
      <c r="Z72" s="34"/>
      <c r="AA72" s="34"/>
      <c r="AB72" s="34"/>
      <c r="AC72" s="34"/>
      <c r="AD72" s="201"/>
      <c r="AE72" s="201"/>
      <c r="AF72" s="105"/>
      <c r="AG72" s="104"/>
      <c r="AH72" s="104"/>
      <c r="AI72" s="104"/>
      <c r="AJ72" s="104"/>
      <c r="AK72" s="104"/>
      <c r="AT72" s="189"/>
      <c r="AU72" s="105"/>
      <c r="AV72" s="189"/>
      <c r="AW72" s="189"/>
      <c r="AX72" s="189"/>
      <c r="AY72" s="189"/>
      <c r="AZ72" s="189"/>
      <c r="BA72" s="189"/>
    </row>
    <row r="73" spans="2:71">
      <c r="B73" s="105"/>
      <c r="C73" s="104"/>
      <c r="X73" s="34"/>
      <c r="Y73" s="34"/>
      <c r="Z73" s="34"/>
      <c r="AA73" s="34"/>
      <c r="AB73" s="34"/>
      <c r="AC73" s="34"/>
      <c r="AD73" s="201"/>
      <c r="AE73" s="201"/>
      <c r="AF73" s="105"/>
      <c r="AG73" s="104"/>
      <c r="AH73" s="104"/>
      <c r="AI73" s="104"/>
      <c r="AJ73" s="104"/>
      <c r="AK73" s="104"/>
      <c r="AT73" s="189"/>
      <c r="AU73" s="105"/>
      <c r="AV73" s="189"/>
      <c r="AW73" s="189"/>
      <c r="AX73" s="189"/>
      <c r="AY73" s="189"/>
      <c r="AZ73" s="189"/>
      <c r="BA73" s="189"/>
    </row>
    <row r="74" spans="2:71">
      <c r="B74" s="105"/>
      <c r="C74" s="105"/>
      <c r="X74" s="34"/>
      <c r="Y74" s="34"/>
      <c r="Z74" s="34"/>
      <c r="AA74" s="34"/>
      <c r="AB74" s="34"/>
      <c r="AC74" s="34"/>
      <c r="AD74" s="201"/>
      <c r="AE74" s="201"/>
      <c r="AF74" s="105"/>
      <c r="AG74" s="104"/>
      <c r="AH74" s="104"/>
      <c r="AI74" s="104"/>
      <c r="AJ74" s="104"/>
      <c r="AK74" s="104"/>
      <c r="AT74" s="189"/>
      <c r="AU74" s="105"/>
      <c r="AV74" s="189"/>
      <c r="AW74" s="189"/>
      <c r="AX74" s="189"/>
      <c r="AY74" s="189"/>
      <c r="AZ74" s="189"/>
      <c r="BA74" s="189"/>
    </row>
    <row r="75" spans="2:71">
      <c r="B75" s="105"/>
      <c r="C75" s="105"/>
      <c r="X75" s="34"/>
      <c r="Y75" s="34"/>
      <c r="Z75" s="34"/>
      <c r="AA75" s="34"/>
      <c r="AB75" s="34"/>
      <c r="AC75" s="34"/>
      <c r="AD75" s="201"/>
      <c r="AE75" s="201"/>
      <c r="AF75" s="105"/>
      <c r="AG75" s="104"/>
      <c r="AH75" s="104"/>
      <c r="AI75" s="104"/>
      <c r="AJ75" s="104"/>
      <c r="AK75" s="104"/>
      <c r="AT75" s="189"/>
      <c r="AU75" s="105"/>
      <c r="AV75" s="189"/>
      <c r="AW75" s="189"/>
      <c r="AX75" s="189"/>
      <c r="AY75" s="189"/>
      <c r="AZ75" s="189"/>
      <c r="BA75" s="189"/>
    </row>
    <row r="76" spans="2:71">
      <c r="B76" s="105"/>
      <c r="C76" s="105"/>
      <c r="X76" s="34"/>
      <c r="Y76" s="34"/>
      <c r="Z76" s="34"/>
      <c r="AA76" s="34"/>
      <c r="AB76" s="34"/>
      <c r="AC76" s="34"/>
      <c r="AD76" s="201"/>
      <c r="AE76" s="201"/>
      <c r="AF76" s="105"/>
      <c r="AG76" s="104"/>
      <c r="AH76" s="104"/>
      <c r="AI76" s="104"/>
      <c r="AJ76" s="104"/>
      <c r="AK76" s="104"/>
      <c r="AT76" s="189"/>
      <c r="AU76" s="105"/>
      <c r="AV76" s="189"/>
      <c r="AW76" s="189"/>
      <c r="AX76" s="189"/>
      <c r="AY76" s="189"/>
      <c r="AZ76" s="189"/>
      <c r="BA76" s="189"/>
    </row>
    <row r="77" spans="2:71">
      <c r="B77" s="105"/>
      <c r="C77" s="105"/>
      <c r="X77" s="34"/>
      <c r="Y77" s="34"/>
      <c r="Z77" s="34"/>
      <c r="AA77" s="34"/>
      <c r="AB77" s="34"/>
      <c r="AC77" s="34"/>
      <c r="AD77" s="201"/>
      <c r="AE77" s="201"/>
      <c r="AF77" s="105"/>
      <c r="AG77" s="104"/>
      <c r="AH77" s="104"/>
      <c r="AI77" s="104"/>
      <c r="AJ77" s="104"/>
      <c r="AK77" s="104"/>
      <c r="AT77" s="189"/>
      <c r="AU77" s="105"/>
      <c r="AV77" s="189"/>
      <c r="AW77" s="189"/>
      <c r="AX77" s="189"/>
      <c r="AY77" s="189"/>
      <c r="AZ77" s="189"/>
      <c r="BA77" s="189"/>
    </row>
    <row r="78" spans="2:71">
      <c r="B78" s="105"/>
      <c r="C78" s="105"/>
      <c r="X78" s="34"/>
      <c r="Y78" s="34"/>
      <c r="Z78" s="34"/>
      <c r="AA78" s="34"/>
      <c r="AB78" s="34"/>
      <c r="AC78" s="34"/>
      <c r="AD78" s="201"/>
      <c r="AE78" s="201"/>
      <c r="AF78" s="105"/>
      <c r="AG78" s="104"/>
      <c r="AH78" s="104"/>
      <c r="AI78" s="104"/>
      <c r="AJ78" s="104"/>
      <c r="AK78" s="104"/>
      <c r="AT78" s="189"/>
      <c r="AU78" s="105"/>
      <c r="AV78" s="189"/>
      <c r="AW78" s="189"/>
      <c r="AX78" s="189"/>
      <c r="AY78" s="189"/>
      <c r="AZ78" s="189"/>
      <c r="BA78" s="189"/>
    </row>
    <row r="79" spans="2:71">
      <c r="B79" s="105"/>
      <c r="C79" s="105"/>
      <c r="X79" s="34"/>
      <c r="Y79" s="34"/>
      <c r="Z79" s="34"/>
      <c r="AA79" s="34"/>
      <c r="AB79" s="34"/>
      <c r="AC79" s="34"/>
      <c r="AD79" s="201"/>
      <c r="AE79" s="201"/>
      <c r="AF79" s="105"/>
      <c r="AG79" s="104"/>
      <c r="AH79" s="104"/>
      <c r="AI79" s="104"/>
      <c r="AJ79" s="104"/>
      <c r="AK79" s="104"/>
      <c r="AT79" s="189"/>
      <c r="AU79" s="105"/>
      <c r="AV79" s="189"/>
      <c r="AW79" s="189"/>
      <c r="AX79" s="189"/>
      <c r="AY79" s="189"/>
      <c r="AZ79" s="189"/>
      <c r="BA79" s="189"/>
    </row>
    <row r="80" spans="2:71">
      <c r="B80" s="105"/>
      <c r="C80" s="105"/>
      <c r="X80" s="34"/>
      <c r="Y80" s="34"/>
      <c r="Z80" s="34"/>
      <c r="AA80" s="34"/>
      <c r="AB80" s="34"/>
      <c r="AC80" s="34"/>
      <c r="AD80" s="201"/>
      <c r="AE80" s="201"/>
      <c r="AF80" s="105"/>
      <c r="AG80" s="104"/>
      <c r="AH80" s="104"/>
      <c r="AI80" s="104"/>
      <c r="AJ80" s="104"/>
      <c r="AK80" s="104"/>
      <c r="AT80" s="189"/>
      <c r="AU80" s="105"/>
      <c r="AV80" s="189"/>
      <c r="AW80" s="189"/>
      <c r="AX80" s="189"/>
      <c r="AY80" s="189"/>
      <c r="AZ80" s="189"/>
      <c r="BA80" s="189"/>
    </row>
    <row r="81" spans="2:53">
      <c r="B81" s="105"/>
      <c r="C81" s="105"/>
      <c r="X81" s="34"/>
      <c r="Y81" s="34"/>
      <c r="Z81" s="34"/>
      <c r="AA81" s="34"/>
      <c r="AB81" s="34"/>
      <c r="AC81" s="34"/>
      <c r="AD81" s="201"/>
      <c r="AE81" s="201"/>
      <c r="AF81" s="105"/>
      <c r="AG81" s="104"/>
      <c r="AH81" s="104"/>
      <c r="AI81" s="104"/>
      <c r="AJ81" s="104"/>
      <c r="AK81" s="104"/>
      <c r="AT81" s="189"/>
      <c r="AU81" s="105"/>
      <c r="AV81" s="189"/>
      <c r="AW81" s="189"/>
      <c r="AX81" s="189"/>
      <c r="AY81" s="189"/>
      <c r="AZ81" s="189"/>
      <c r="BA81" s="189"/>
    </row>
    <row r="82" spans="2:53">
      <c r="B82" s="105"/>
      <c r="C82" s="105"/>
      <c r="X82" s="34"/>
      <c r="Y82" s="34"/>
      <c r="Z82" s="34"/>
      <c r="AA82" s="34"/>
      <c r="AB82" s="34"/>
      <c r="AC82" s="34"/>
      <c r="AD82" s="201"/>
      <c r="AE82" s="201"/>
      <c r="AK82" s="104"/>
      <c r="BA82" s="189"/>
    </row>
    <row r="83" spans="2:53">
      <c r="B83" s="105"/>
      <c r="C83" s="105"/>
      <c r="X83" s="34"/>
      <c r="Y83" s="34"/>
      <c r="Z83" s="34"/>
      <c r="AA83" s="34"/>
      <c r="AB83" s="34"/>
      <c r="AC83" s="34"/>
      <c r="AD83" s="201"/>
      <c r="AE83" s="201"/>
    </row>
    <row r="84" spans="2:53">
      <c r="B84" s="105"/>
      <c r="C84" s="105"/>
      <c r="X84" s="34"/>
      <c r="Y84" s="34"/>
      <c r="Z84" s="34"/>
      <c r="AA84" s="34"/>
      <c r="AB84" s="34"/>
      <c r="AC84" s="34"/>
      <c r="AD84" s="201"/>
      <c r="AE84" s="201"/>
    </row>
    <row r="85" spans="2:53">
      <c r="B85" s="105"/>
      <c r="C85" s="105"/>
      <c r="X85" s="34"/>
      <c r="Y85" s="34"/>
      <c r="Z85" s="34"/>
      <c r="AA85" s="34"/>
      <c r="AB85" s="34"/>
      <c r="AC85" s="34"/>
      <c r="AD85" s="201"/>
      <c r="AE85" s="201"/>
    </row>
    <row r="86" spans="2:53">
      <c r="B86" s="105"/>
      <c r="C86" s="105"/>
      <c r="X86" s="34"/>
      <c r="Y86" s="34"/>
      <c r="Z86" s="34"/>
      <c r="AA86" s="34"/>
      <c r="AB86" s="34"/>
      <c r="AC86" s="34"/>
      <c r="AD86" s="201"/>
      <c r="AE86" s="201"/>
    </row>
    <row r="87" spans="2:53">
      <c r="B87" s="105"/>
      <c r="C87" s="105"/>
      <c r="X87" s="34"/>
      <c r="Y87" s="34"/>
      <c r="Z87" s="34"/>
      <c r="AA87" s="34"/>
      <c r="AB87" s="34"/>
      <c r="AC87" s="34"/>
      <c r="AD87" s="201"/>
      <c r="AE87" s="201"/>
    </row>
    <row r="88" spans="2:53">
      <c r="B88" s="105"/>
      <c r="C88" s="105"/>
      <c r="X88" s="34"/>
      <c r="Y88" s="34"/>
      <c r="Z88" s="34"/>
      <c r="AA88" s="34"/>
      <c r="AB88" s="34"/>
      <c r="AC88" s="34"/>
      <c r="AD88" s="201"/>
      <c r="AE88" s="201"/>
    </row>
    <row r="89" spans="2:53">
      <c r="B89" s="105"/>
      <c r="C89" s="105"/>
      <c r="X89" s="34"/>
      <c r="Y89" s="34"/>
      <c r="Z89" s="34"/>
      <c r="AA89" s="34"/>
      <c r="AB89" s="34"/>
      <c r="AC89" s="34"/>
      <c r="AD89" s="201"/>
      <c r="AE89" s="201"/>
    </row>
    <row r="90" spans="2:53">
      <c r="B90" s="105"/>
      <c r="C90" s="105"/>
      <c r="X90" s="34"/>
      <c r="Y90" s="34"/>
      <c r="Z90" s="34"/>
      <c r="AA90" s="34"/>
      <c r="AB90" s="34"/>
      <c r="AC90" s="34"/>
      <c r="AD90" s="201"/>
      <c r="AE90" s="201"/>
    </row>
    <row r="91" spans="2:53">
      <c r="B91" s="105"/>
      <c r="C91" s="105"/>
    </row>
    <row r="92" spans="2:53">
      <c r="B92" s="105"/>
      <c r="C92" s="105"/>
    </row>
    <row r="93" spans="2:53">
      <c r="B93" s="105"/>
      <c r="C93" s="105"/>
    </row>
    <row r="94" spans="2:53">
      <c r="B94" s="105"/>
      <c r="C94" s="105"/>
    </row>
    <row r="95" spans="2:53">
      <c r="B95" s="105"/>
      <c r="C95" s="105"/>
    </row>
    <row r="96" spans="2:53">
      <c r="B96" s="105"/>
      <c r="C96" s="105"/>
    </row>
    <row r="97" spans="2:3">
      <c r="B97" s="105"/>
      <c r="C97" s="105"/>
    </row>
    <row r="98" spans="2:3">
      <c r="B98" s="105"/>
      <c r="C98" s="105"/>
    </row>
    <row r="99" spans="2:3">
      <c r="B99" s="105"/>
      <c r="C99" s="105"/>
    </row>
    <row r="100" spans="2:3">
      <c r="B100" s="105"/>
      <c r="C100" s="105"/>
    </row>
  </sheetData>
  <sheetProtection sheet="1" objects="1" scenarios="1" selectLockedCells="1"/>
  <mergeCells count="1">
    <mergeCell ref="AK6:AK7"/>
  </mergeCells>
  <phoneticPr fontId="72" type="noConversion"/>
  <dataValidations count="1">
    <dataValidation type="whole" allowBlank="1" showInputMessage="1" showErrorMessage="1" sqref="D3">
      <formula1>1</formula1>
      <formula2>5</formula2>
    </dataValidation>
  </dataValidations>
  <printOptions horizontalCentered="1" verticalCentered="1"/>
  <pageMargins left="0.75" right="0.75" top="0.25" bottom="0.5" header="0.51180555555555596" footer="0.51180555555555596"/>
  <pageSetup scale="80" firstPageNumber="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76"/>
  <sheetViews>
    <sheetView showGridLines="0" zoomScaleNormal="100" workbookViewId="0">
      <selection activeCell="L2" sqref="L2"/>
    </sheetView>
  </sheetViews>
  <sheetFormatPr defaultRowHeight="14.25"/>
  <cols>
    <col min="1" max="1" width="2.42578125" style="249" customWidth="1"/>
    <col min="2" max="2" width="7.7109375" style="249" customWidth="1"/>
    <col min="3" max="3" width="3.28515625" style="248" hidden="1" customWidth="1"/>
    <col min="4" max="4" width="5.7109375" style="248" customWidth="1"/>
    <col min="5" max="6" width="7.7109375" style="249" hidden="1" customWidth="1"/>
    <col min="7" max="8" width="20.7109375" style="249" hidden="1" customWidth="1"/>
    <col min="9" max="9" width="8.42578125" style="249" customWidth="1"/>
    <col min="10" max="10" width="19.140625" style="249" hidden="1" customWidth="1"/>
    <col min="11" max="11" width="20.7109375" style="249" customWidth="1"/>
    <col min="12" max="13" width="7.7109375" style="249" customWidth="1"/>
    <col min="14" max="14" width="9.7109375" style="249" customWidth="1"/>
    <col min="15" max="15" width="13.140625" style="249" customWidth="1"/>
    <col min="16" max="16" width="13.42578125" style="249" customWidth="1"/>
    <col min="17" max="17" width="13.5703125" style="249" customWidth="1"/>
    <col min="18" max="18" width="7.140625" style="249" customWidth="1"/>
    <col min="19" max="19" width="7.7109375" style="249" customWidth="1"/>
    <col min="20" max="20" width="6.42578125" style="249" customWidth="1"/>
    <col min="21" max="21" width="20.7109375" style="249" customWidth="1"/>
    <col min="22" max="22" width="9.7109375" style="249" customWidth="1"/>
    <col min="23" max="23" width="4.42578125" style="40" bestFit="1" customWidth="1"/>
    <col min="24" max="24" width="8.5703125" style="252" hidden="1" customWidth="1"/>
    <col min="25" max="26" width="9.28515625" style="253" hidden="1" customWidth="1"/>
    <col min="27" max="27" width="4.42578125" style="253" hidden="1" customWidth="1"/>
    <col min="28" max="28" width="5.5703125" style="253" hidden="1" customWidth="1"/>
    <col min="29" max="29" width="4.42578125" style="253" hidden="1" customWidth="1"/>
    <col min="30" max="30" width="5.5703125" style="253" hidden="1" customWidth="1"/>
    <col min="31" max="34" width="7.28515625" style="253" hidden="1" customWidth="1"/>
    <col min="35" max="35" width="9" style="222" hidden="1" customWidth="1"/>
    <col min="36" max="36" width="7" style="222" hidden="1" customWidth="1"/>
    <col min="37" max="37" width="16.42578125" style="185" hidden="1" customWidth="1"/>
    <col min="38" max="16384" width="9.140625" style="249"/>
  </cols>
  <sheetData>
    <row r="1" spans="2:37" ht="25.5">
      <c r="B1" s="249" t="s">
        <v>91</v>
      </c>
      <c r="H1" s="250"/>
      <c r="J1" s="250"/>
      <c r="K1" s="250" t="s">
        <v>37</v>
      </c>
      <c r="L1" s="250"/>
      <c r="AB1" s="222"/>
    </row>
    <row r="2" spans="2:37" ht="19.5" customHeight="1">
      <c r="H2" s="267"/>
      <c r="J2" s="267"/>
      <c r="K2" s="255" t="s">
        <v>38</v>
      </c>
      <c r="L2" s="388">
        <v>10</v>
      </c>
      <c r="M2" s="256" t="s">
        <v>39</v>
      </c>
      <c r="N2" s="257"/>
      <c r="O2" s="258"/>
      <c r="U2" s="448" t="s">
        <v>106</v>
      </c>
      <c r="V2" s="249" t="s">
        <v>143</v>
      </c>
      <c r="Y2" s="283"/>
      <c r="AB2" s="222"/>
    </row>
    <row r="3" spans="2:37" ht="15" customHeight="1" thickBot="1">
      <c r="K3" s="318"/>
      <c r="L3" s="401"/>
      <c r="M3" s="1"/>
      <c r="N3" s="265"/>
      <c r="O3" s="258"/>
      <c r="Q3" s="258"/>
      <c r="R3" s="258"/>
      <c r="S3" s="258"/>
      <c r="T3" s="258"/>
      <c r="U3" s="258"/>
      <c r="X3" s="266"/>
      <c r="Y3" s="452" t="s">
        <v>33</v>
      </c>
      <c r="Z3" s="457"/>
      <c r="AA3" s="452" t="s">
        <v>34</v>
      </c>
      <c r="AB3" s="457"/>
      <c r="AC3" s="452" t="s">
        <v>35</v>
      </c>
      <c r="AD3" s="457"/>
      <c r="AE3" s="452" t="s">
        <v>36</v>
      </c>
      <c r="AF3" s="457"/>
      <c r="AG3" s="452" t="s">
        <v>76</v>
      </c>
      <c r="AH3" s="453"/>
    </row>
    <row r="4" spans="2:37" ht="45" customHeight="1" thickBot="1">
      <c r="B4" s="306" t="s">
        <v>99</v>
      </c>
      <c r="C4" s="179" t="s">
        <v>29</v>
      </c>
      <c r="D4" s="242" t="s">
        <v>29</v>
      </c>
      <c r="E4" s="243" t="s">
        <v>41</v>
      </c>
      <c r="F4" s="243" t="s">
        <v>89</v>
      </c>
      <c r="G4" s="291" t="s">
        <v>95</v>
      </c>
      <c r="H4" s="244" t="s">
        <v>41</v>
      </c>
      <c r="I4" s="245" t="s">
        <v>41</v>
      </c>
      <c r="J4" s="244" t="s">
        <v>88</v>
      </c>
      <c r="K4" s="246" t="s">
        <v>30</v>
      </c>
      <c r="L4" s="247" t="s">
        <v>42</v>
      </c>
      <c r="M4" s="247" t="s">
        <v>43</v>
      </c>
      <c r="N4" s="247" t="s">
        <v>44</v>
      </c>
      <c r="O4" s="208" t="s">
        <v>45</v>
      </c>
      <c r="P4" s="208" t="s">
        <v>46</v>
      </c>
      <c r="Q4" s="245" t="s">
        <v>47</v>
      </c>
      <c r="R4" s="245" t="s">
        <v>48</v>
      </c>
      <c r="S4" s="39"/>
      <c r="T4" s="454" t="s">
        <v>102</v>
      </c>
      <c r="U4" s="455"/>
      <c r="V4" s="456"/>
      <c r="X4" s="183" t="s">
        <v>77</v>
      </c>
      <c r="Y4" s="284" t="s">
        <v>78</v>
      </c>
      <c r="Z4" s="182" t="s">
        <v>80</v>
      </c>
      <c r="AA4" s="181"/>
      <c r="AB4" s="181"/>
      <c r="AC4" s="181"/>
      <c r="AD4" s="181"/>
      <c r="AE4" s="181"/>
      <c r="AF4" s="181"/>
      <c r="AG4" s="181"/>
      <c r="AH4" s="181"/>
      <c r="AI4" s="182" t="s">
        <v>79</v>
      </c>
      <c r="AJ4" s="182" t="s">
        <v>90</v>
      </c>
      <c r="AK4" s="182" t="s">
        <v>90</v>
      </c>
    </row>
    <row r="5" spans="2:37" ht="19.5" customHeight="1">
      <c r="B5" s="303" t="s">
        <v>33</v>
      </c>
      <c r="C5" s="210">
        <v>1</v>
      </c>
      <c r="D5" s="211" t="str">
        <f>IF(G5="","",(INDEX($C$5:$C$64,MATCH(K5,$G$5:$G$64,0))))</f>
        <v/>
      </c>
      <c r="E5" s="212" t="str">
        <f>IF(ISBLANK('Flight Groups'!C6),"",IF('Flight Groups'!$D$4="yes",'Flight Groups'!H6,'Flight Groups'!G6))</f>
        <v/>
      </c>
      <c r="F5" s="212">
        <f t="shared" ref="F5:F36" si="0">IF(E5="a",1,IF(E5="b",2,IF(E5="c",3,IF(E5="d",4,5))))</f>
        <v>5</v>
      </c>
      <c r="G5" s="212" t="str">
        <f>IF(ISBLANK('Flight Groups'!C6),"",'Flight Groups'!C6)</f>
        <v/>
      </c>
      <c r="H5" s="212" t="str">
        <f>IF(G5="","",(SMALL(F$5:F$64,C5)))</f>
        <v/>
      </c>
      <c r="I5" s="225" t="str">
        <f>IF(ISBLANK('Flight Groups'!C6),"",IF(H5=1,"A",IF(H5=2,"B",IF(H5=3,"C",IF(H5=4,"D","E")))))</f>
        <v/>
      </c>
      <c r="J5" s="212" t="str">
        <f>IF(G5="","",(RANK(F5,$F$5:$F$64,0)+COUNTIF($F$5:F5,F5)-1))</f>
        <v/>
      </c>
      <c r="K5" s="213" t="str">
        <f ca="1">IF(G5="","",(OFFSET($G$5,MATCH(LARGE($J$5:$J$64,ROW()-ROW($K$5)+1),$J$5:$J$64,0)-1,0)))</f>
        <v/>
      </c>
      <c r="L5" s="278"/>
      <c r="M5" s="281"/>
      <c r="N5" s="214"/>
      <c r="O5" s="215">
        <f>IF(ISBLANK('Flight Groups'!C6),0,IF(L5=$L$2,L5*60-M5,IF(L5&gt;$L$2,($L$2*60)-(L5-$L$2)*60-M5,L5*60+M5)))</f>
        <v>0</v>
      </c>
      <c r="P5" s="216">
        <f t="shared" ref="P5:P36" si="1">IF(O5=0,0,IF(I5="A",Z5,IF(I5="B",AB5,IF(I5="C",AD5,IF(I5="d",AF5,AH5)))))</f>
        <v>0</v>
      </c>
      <c r="Q5" s="216">
        <f t="shared" ref="Q5:Q36" si="2">IF(O5=0,0,IF(L5&gt;=$L$2+1,P5,(SUM(N5+P5))))</f>
        <v>0</v>
      </c>
      <c r="R5" s="217">
        <f t="shared" ref="R5:R36" si="3">+RANK(Q5,$Q$5:$Q$64)</f>
        <v>1</v>
      </c>
      <c r="S5" s="218"/>
      <c r="T5" s="268">
        <v>1</v>
      </c>
      <c r="U5" s="219" t="str">
        <f ca="1">OFFSET($K$5,MATCH(SMALL($X$5:$X$64,ROW()-ROW($U$5)+1),$X$5:$X$64,0)-1,0)</f>
        <v/>
      </c>
      <c r="V5" s="445" t="str">
        <f>IF($U$2="YES",((AI5)),"")</f>
        <v/>
      </c>
      <c r="W5" s="40" t="str">
        <f t="shared" ref="W5:W64" ca="1" si="4">IF(AI5=0,"",IF(COUNTIF(V:V,V5)&gt;1,"TIE",""))</f>
        <v/>
      </c>
      <c r="X5" s="220">
        <f>RANK(Q5,$Q$5:$Q$64,0)+COUNTIF($Q$5:Q5,Q5)-1</f>
        <v>1</v>
      </c>
      <c r="Y5" s="222">
        <f t="shared" ref="Y5:Y36" si="5">IF(I5="A",O5,0)</f>
        <v>0</v>
      </c>
      <c r="Z5" s="222">
        <f>IF(Y5=0,0,(Y5/MAX($Y$5:$Y$64)*1000))</f>
        <v>0</v>
      </c>
      <c r="AA5" s="222">
        <f>IF(I5="B",O5,0)</f>
        <v>0</v>
      </c>
      <c r="AB5" s="222">
        <f>IF(AA5=0,0,(AA5/MAX($AA$5:$AA$64)*1000))</f>
        <v>0</v>
      </c>
      <c r="AC5" s="222">
        <f>IF(I5="C",O5,0)</f>
        <v>0</v>
      </c>
      <c r="AD5" s="222">
        <f>IF(AC5=0,0,(AC5/MAX($AC$5:$AC$64)*1000))</f>
        <v>0</v>
      </c>
      <c r="AE5" s="222">
        <f>IF(I5="D",O5,0)</f>
        <v>0</v>
      </c>
      <c r="AF5" s="222">
        <f>IF(AE5=0,0,(AE5/MAX($AE$5:$AE$64)*1000))</f>
        <v>0</v>
      </c>
      <c r="AG5" s="222">
        <f>IF(I5="E",O5,0)</f>
        <v>0</v>
      </c>
      <c r="AH5" s="222">
        <f>IF(AG5=0,0,(AG5/MAX($AG$5:$AG$64)*1000))</f>
        <v>0</v>
      </c>
      <c r="AI5" s="222">
        <f ca="1">INDEX($Q$5:$Q$64,MATCH(U5,$K$5:$K$64,0))</f>
        <v>0</v>
      </c>
      <c r="AJ5" s="222" t="str">
        <f ca="1">IF(U5="","",(RANK(T5,$T$5:$T$64,0)+COUNTIF($T$5:T5,T5)-1))</f>
        <v/>
      </c>
      <c r="AK5" s="185" t="str">
        <f ca="1">IF(U5="","",(OFFSET($U$5,MATCH(SMALL($AJ$5:$AJ$64,ROW()-ROW($U$5)+1),$AJ$5:$AJ$64,0)-1,0)))</f>
        <v/>
      </c>
    </row>
    <row r="6" spans="2:37" ht="19.5" customHeight="1">
      <c r="B6" s="304">
        <f>IF("a"="","",COUNTIF(I:I,"a")-COUNTIFS(I:I,"a",L:L,0))</f>
        <v>0</v>
      </c>
      <c r="C6" s="223">
        <v>2</v>
      </c>
      <c r="D6" s="224" t="str">
        <f t="shared" ref="D6:D36" si="6">IF(G6="","",(INDEX($C$5:$C$64,MATCH(K6,$G$5:$G$64,0))))</f>
        <v/>
      </c>
      <c r="E6" s="225" t="str">
        <f>IF(ISBLANK('Flight Groups'!C7),"",IF('Flight Groups'!$D$4="yes",'Flight Groups'!H7,'Flight Groups'!G7))</f>
        <v/>
      </c>
      <c r="F6" s="225">
        <f t="shared" si="0"/>
        <v>5</v>
      </c>
      <c r="G6" s="225" t="str">
        <f>IF(ISBLANK('Flight Groups'!C7),"",'Flight Groups'!C7)</f>
        <v/>
      </c>
      <c r="H6" s="225" t="str">
        <f t="shared" ref="H6:H36" si="7">IF(G6="","",(SMALL(F$5:F$64,C6)))</f>
        <v/>
      </c>
      <c r="I6" s="225" t="str">
        <f>IF(ISBLANK('Flight Groups'!C7),"",IF(H6=1,"A",IF(H6=2,"B",IF(H6=3,"C",IF(H6=4,"D","E")))))</f>
        <v/>
      </c>
      <c r="J6" s="225" t="str">
        <f>IF(G6="","",(RANK(F6,$F$5:$F$64,0)+COUNTIF($F$5:F6,F6)-1))</f>
        <v/>
      </c>
      <c r="K6" s="226" t="str">
        <f t="shared" ref="K6:K36" ca="1" si="8">IF(G6="","",(OFFSET($G$5,MATCH(LARGE($J$5:$J$64,ROW()-ROW($K$5)+1),$J$5:$J$64,0)-1,0)))</f>
        <v/>
      </c>
      <c r="L6" s="279"/>
      <c r="M6" s="282"/>
      <c r="N6" s="227"/>
      <c r="O6" s="228">
        <f>IF(ISBLANK('Flight Groups'!C7),0,IF(L6=$L$2,L6*60-M6,IF(L6&gt;$L$2,($L$2*60)-(L6-$L$2)*60-M6,L6*60+M6)))</f>
        <v>0</v>
      </c>
      <c r="P6" s="218">
        <f t="shared" si="1"/>
        <v>0</v>
      </c>
      <c r="Q6" s="218">
        <f t="shared" si="2"/>
        <v>0</v>
      </c>
      <c r="R6" s="229">
        <f t="shared" si="3"/>
        <v>1</v>
      </c>
      <c r="S6" s="218"/>
      <c r="T6" s="269">
        <v>2</v>
      </c>
      <c r="U6" s="218" t="str">
        <f t="shared" ref="U6:U36" ca="1" si="9">OFFSET($K$5,MATCH(SMALL($X$5:$X$64,ROW()-ROW($U$5)+1),$X$5:$X$64,0)-1,0)</f>
        <v/>
      </c>
      <c r="V6" s="446" t="str">
        <f t="shared" ref="V6:V64" si="10">IF($U$2="YES",((AI6)),"")</f>
        <v/>
      </c>
      <c r="W6" s="40" t="str">
        <f t="shared" ca="1" si="4"/>
        <v/>
      </c>
      <c r="X6" s="220">
        <f>RANK(Q6,$Q$5:$Q$64,0)+COUNTIF($Q$5:Q6,Q6)-1</f>
        <v>2</v>
      </c>
      <c r="Y6" s="222">
        <f t="shared" si="5"/>
        <v>0</v>
      </c>
      <c r="Z6" s="222">
        <f t="shared" ref="Z6:Z64" si="11">IF(Y6=0,0,(Y6/MAX($Y$5:$Y$64)*1000))</f>
        <v>0</v>
      </c>
      <c r="AA6" s="222">
        <f t="shared" ref="AA6:AA64" si="12">IF(I6="B",O6,0)</f>
        <v>0</v>
      </c>
      <c r="AB6" s="222">
        <f t="shared" ref="AB6:AB64" si="13">IF(AA6=0,0,(AA6/MAX($AA$5:$AA$64)*1000))</f>
        <v>0</v>
      </c>
      <c r="AC6" s="222">
        <f t="shared" ref="AC6:AC64" si="14">IF(I6="C",O6,0)</f>
        <v>0</v>
      </c>
      <c r="AD6" s="222">
        <f t="shared" ref="AD6:AD64" si="15">IF(AC6=0,0,(AC6/MAX($AC$5:$AC$64)*1000))</f>
        <v>0</v>
      </c>
      <c r="AE6" s="222">
        <f t="shared" ref="AE6:AE64" si="16">IF(I6="D",O6,0)</f>
        <v>0</v>
      </c>
      <c r="AF6" s="222">
        <f t="shared" ref="AF6:AF64" si="17">IF(AE6=0,0,(AE6/MAX($AE$5:$AE$64)*1000))</f>
        <v>0</v>
      </c>
      <c r="AG6" s="222">
        <f t="shared" ref="AG6:AG64" si="18">IF(I6="E",O6,0)</f>
        <v>0</v>
      </c>
      <c r="AH6" s="222">
        <f t="shared" ref="AH6:AH64" si="19">IF(AG6=0,0,(AG6/MAX($AG$5:$AG$64)*1000))</f>
        <v>0</v>
      </c>
      <c r="AI6" s="222">
        <f t="shared" ref="AI6:AI36" ca="1" si="20">INDEX($Q$5:$Q$64,MATCH(U6,$K$5:$K$64,0))</f>
        <v>0</v>
      </c>
      <c r="AJ6" s="222" t="str">
        <f ca="1">IF(U6="","",(RANK(T6,$T$5:$T$64,0)+COUNTIF($T$5:T6,T6)-1))</f>
        <v/>
      </c>
      <c r="AK6" s="185" t="str">
        <f t="shared" ref="AK6:AK64" ca="1" si="21">IF(U6="","",(OFFSET($U$5,MATCH(SMALL($AJ$5:$AJ$64,ROW()-ROW($U$5)+1),$AJ$5:$AJ$64,0)-1,0)))</f>
        <v/>
      </c>
    </row>
    <row r="7" spans="2:37" ht="19.5" customHeight="1">
      <c r="B7" s="33"/>
      <c r="C7" s="223">
        <v>3</v>
      </c>
      <c r="D7" s="224" t="str">
        <f t="shared" si="6"/>
        <v/>
      </c>
      <c r="E7" s="225" t="str">
        <f>IF(ISBLANK('Flight Groups'!C8),"",IF('Flight Groups'!$D$4="yes",'Flight Groups'!H8,'Flight Groups'!G8))</f>
        <v/>
      </c>
      <c r="F7" s="225">
        <f t="shared" si="0"/>
        <v>5</v>
      </c>
      <c r="G7" s="225" t="str">
        <f>IF(ISBLANK('Flight Groups'!C8),"",'Flight Groups'!C8)</f>
        <v/>
      </c>
      <c r="H7" s="225" t="str">
        <f t="shared" si="7"/>
        <v/>
      </c>
      <c r="I7" s="225" t="str">
        <f>IF(ISBLANK('Flight Groups'!C8),"",IF(H7=1,"A",IF(H7=2,"B",IF(H7=3,"C",IF(H7=4,"D","E")))))</f>
        <v/>
      </c>
      <c r="J7" s="225" t="str">
        <f>IF(G7="","",(RANK(F7,$F$5:$F$64,0)+COUNTIF($F$5:F7,F7)-1))</f>
        <v/>
      </c>
      <c r="K7" s="226" t="str">
        <f t="shared" ca="1" si="8"/>
        <v/>
      </c>
      <c r="L7" s="279"/>
      <c r="M7" s="282"/>
      <c r="N7" s="227"/>
      <c r="O7" s="228">
        <f>IF(ISBLANK('Flight Groups'!C8),0,IF(L7=$L$2,L7*60-M7,IF(L7&gt;$L$2,($L$2*60)-(L7-$L$2)*60-M7,L7*60+M7)))</f>
        <v>0</v>
      </c>
      <c r="P7" s="218">
        <f t="shared" si="1"/>
        <v>0</v>
      </c>
      <c r="Q7" s="218">
        <f t="shared" si="2"/>
        <v>0</v>
      </c>
      <c r="R7" s="229">
        <f t="shared" si="3"/>
        <v>1</v>
      </c>
      <c r="S7" s="218"/>
      <c r="T7" s="269">
        <v>3</v>
      </c>
      <c r="U7" s="218" t="str">
        <f t="shared" ca="1" si="9"/>
        <v/>
      </c>
      <c r="V7" s="446" t="str">
        <f t="shared" si="10"/>
        <v/>
      </c>
      <c r="W7" s="40" t="str">
        <f t="shared" ca="1" si="4"/>
        <v/>
      </c>
      <c r="X7" s="220">
        <f>RANK(Q7,$Q$5:$Q$64,0)+COUNTIF($Q$5:Q7,Q7)-1</f>
        <v>3</v>
      </c>
      <c r="Y7" s="222">
        <f t="shared" si="5"/>
        <v>0</v>
      </c>
      <c r="Z7" s="222">
        <f t="shared" si="11"/>
        <v>0</v>
      </c>
      <c r="AA7" s="222">
        <f t="shared" si="12"/>
        <v>0</v>
      </c>
      <c r="AB7" s="222">
        <f t="shared" si="13"/>
        <v>0</v>
      </c>
      <c r="AC7" s="222">
        <f t="shared" si="14"/>
        <v>0</v>
      </c>
      <c r="AD7" s="222">
        <f t="shared" si="15"/>
        <v>0</v>
      </c>
      <c r="AE7" s="222">
        <f t="shared" si="16"/>
        <v>0</v>
      </c>
      <c r="AF7" s="222">
        <f t="shared" si="17"/>
        <v>0</v>
      </c>
      <c r="AG7" s="222">
        <f t="shared" si="18"/>
        <v>0</v>
      </c>
      <c r="AH7" s="222">
        <f t="shared" si="19"/>
        <v>0</v>
      </c>
      <c r="AI7" s="222">
        <f t="shared" ca="1" si="20"/>
        <v>0</v>
      </c>
      <c r="AJ7" s="222" t="str">
        <f ca="1">IF(U7="","",(RANK(T7,$T$5:$T$64,0)+COUNTIF($T$5:T7,T7)-1))</f>
        <v/>
      </c>
      <c r="AK7" s="185" t="str">
        <f t="shared" ca="1" si="21"/>
        <v/>
      </c>
    </row>
    <row r="8" spans="2:37" ht="19.5" customHeight="1">
      <c r="B8" s="303" t="s">
        <v>34</v>
      </c>
      <c r="C8" s="223">
        <v>4</v>
      </c>
      <c r="D8" s="224" t="str">
        <f t="shared" si="6"/>
        <v/>
      </c>
      <c r="E8" s="225" t="str">
        <f>IF(ISBLANK('Flight Groups'!C9),"",IF('Flight Groups'!$D$4="yes",'Flight Groups'!H9,'Flight Groups'!G9))</f>
        <v/>
      </c>
      <c r="F8" s="225">
        <f t="shared" si="0"/>
        <v>5</v>
      </c>
      <c r="G8" s="225" t="str">
        <f>IF(ISBLANK('Flight Groups'!C9),"",'Flight Groups'!C9)</f>
        <v/>
      </c>
      <c r="H8" s="225" t="str">
        <f t="shared" si="7"/>
        <v/>
      </c>
      <c r="I8" s="225" t="str">
        <f>IF(ISBLANK('Flight Groups'!C9),"",IF(H8=1,"A",IF(H8=2,"B",IF(H8=3,"C",IF(H8=4,"D","E")))))</f>
        <v/>
      </c>
      <c r="J8" s="225" t="str">
        <f>IF(G8="","",(RANK(F8,$F$5:$F$64,0)+COUNTIF($F$5:F8,F8)-1))</f>
        <v/>
      </c>
      <c r="K8" s="226" t="str">
        <f t="shared" ca="1" si="8"/>
        <v/>
      </c>
      <c r="L8" s="279"/>
      <c r="M8" s="282"/>
      <c r="N8" s="227"/>
      <c r="O8" s="228">
        <f>IF(ISBLANK('Flight Groups'!C9),0,IF(L8=$L$2,L8*60-M8,IF(L8&gt;$L$2,($L$2*60)-(L8-$L$2)*60-M8,L8*60+M8)))</f>
        <v>0</v>
      </c>
      <c r="P8" s="218">
        <f t="shared" si="1"/>
        <v>0</v>
      </c>
      <c r="Q8" s="218">
        <f t="shared" si="2"/>
        <v>0</v>
      </c>
      <c r="R8" s="229">
        <f t="shared" si="3"/>
        <v>1</v>
      </c>
      <c r="S8" s="218"/>
      <c r="T8" s="269">
        <v>4</v>
      </c>
      <c r="U8" s="218" t="str">
        <f t="shared" ca="1" si="9"/>
        <v/>
      </c>
      <c r="V8" s="446" t="str">
        <f t="shared" si="10"/>
        <v/>
      </c>
      <c r="W8" s="40" t="str">
        <f t="shared" ca="1" si="4"/>
        <v/>
      </c>
      <c r="X8" s="220">
        <f>RANK(Q8,$Q$5:$Q$64,0)+COUNTIF($Q$5:Q8,Q8)-1</f>
        <v>4</v>
      </c>
      <c r="Y8" s="222">
        <f t="shared" si="5"/>
        <v>0</v>
      </c>
      <c r="Z8" s="222">
        <f t="shared" si="11"/>
        <v>0</v>
      </c>
      <c r="AA8" s="222">
        <f t="shared" si="12"/>
        <v>0</v>
      </c>
      <c r="AB8" s="222">
        <f t="shared" si="13"/>
        <v>0</v>
      </c>
      <c r="AC8" s="222">
        <f t="shared" si="14"/>
        <v>0</v>
      </c>
      <c r="AD8" s="222">
        <f t="shared" si="15"/>
        <v>0</v>
      </c>
      <c r="AE8" s="222">
        <f t="shared" si="16"/>
        <v>0</v>
      </c>
      <c r="AF8" s="222">
        <f t="shared" si="17"/>
        <v>0</v>
      </c>
      <c r="AG8" s="222">
        <f t="shared" si="18"/>
        <v>0</v>
      </c>
      <c r="AH8" s="222">
        <f t="shared" si="19"/>
        <v>0</v>
      </c>
      <c r="AI8" s="222">
        <f t="shared" ca="1" si="20"/>
        <v>0</v>
      </c>
      <c r="AJ8" s="222" t="str">
        <f ca="1">IF(U8="","",(RANK(T8,$T$5:$T$64,0)+COUNTIF($T$5:T8,T8)-1))</f>
        <v/>
      </c>
      <c r="AK8" s="185" t="str">
        <f t="shared" ca="1" si="21"/>
        <v/>
      </c>
    </row>
    <row r="9" spans="2:37" ht="19.5" customHeight="1">
      <c r="B9" s="304">
        <f>IF("b"="","",COUNTIF(I:I,"b")-COUNTIFS(I:I,"b",L:L,0))</f>
        <v>0</v>
      </c>
      <c r="C9" s="223">
        <v>5</v>
      </c>
      <c r="D9" s="224" t="str">
        <f t="shared" si="6"/>
        <v/>
      </c>
      <c r="E9" s="225" t="str">
        <f>IF(ISBLANK('Flight Groups'!C10),"",IF('Flight Groups'!$D$4="yes",'Flight Groups'!H10,'Flight Groups'!G10))</f>
        <v/>
      </c>
      <c r="F9" s="225">
        <f t="shared" si="0"/>
        <v>5</v>
      </c>
      <c r="G9" s="225" t="str">
        <f>IF(ISBLANK('Flight Groups'!C10),"",'Flight Groups'!C10)</f>
        <v/>
      </c>
      <c r="H9" s="225" t="str">
        <f t="shared" si="7"/>
        <v/>
      </c>
      <c r="I9" s="225" t="str">
        <f>IF(ISBLANK('Flight Groups'!C10),"",IF(H9=1,"A",IF(H9=2,"B",IF(H9=3,"C",IF(H9=4,"D","E")))))</f>
        <v/>
      </c>
      <c r="J9" s="225" t="str">
        <f>IF(G9="","",(RANK(F9,$F$5:$F$64,0)+COUNTIF($F$5:F9,F9)-1))</f>
        <v/>
      </c>
      <c r="K9" s="226" t="str">
        <f t="shared" ca="1" si="8"/>
        <v/>
      </c>
      <c r="L9" s="279"/>
      <c r="M9" s="282"/>
      <c r="N9" s="227"/>
      <c r="O9" s="228">
        <f>IF(ISBLANK('Flight Groups'!C10),0,IF(L9=$L$2,L9*60-M9,IF(L9&gt;$L$2,($L$2*60)-(L9-$L$2)*60-M9,L9*60+M9)))</f>
        <v>0</v>
      </c>
      <c r="P9" s="218">
        <f t="shared" si="1"/>
        <v>0</v>
      </c>
      <c r="Q9" s="218">
        <f t="shared" si="2"/>
        <v>0</v>
      </c>
      <c r="R9" s="229">
        <f t="shared" si="3"/>
        <v>1</v>
      </c>
      <c r="S9" s="218"/>
      <c r="T9" s="269">
        <v>5</v>
      </c>
      <c r="U9" s="218" t="str">
        <f t="shared" ca="1" si="9"/>
        <v/>
      </c>
      <c r="V9" s="446" t="str">
        <f t="shared" si="10"/>
        <v/>
      </c>
      <c r="W9" s="40" t="str">
        <f t="shared" ca="1" si="4"/>
        <v/>
      </c>
      <c r="X9" s="220">
        <f>RANK(Q9,$Q$5:$Q$64,0)+COUNTIF($Q$5:Q9,Q9)-1</f>
        <v>5</v>
      </c>
      <c r="Y9" s="222">
        <f t="shared" si="5"/>
        <v>0</v>
      </c>
      <c r="Z9" s="222">
        <f t="shared" si="11"/>
        <v>0</v>
      </c>
      <c r="AA9" s="222">
        <f t="shared" si="12"/>
        <v>0</v>
      </c>
      <c r="AB9" s="222">
        <f t="shared" si="13"/>
        <v>0</v>
      </c>
      <c r="AC9" s="222">
        <f t="shared" si="14"/>
        <v>0</v>
      </c>
      <c r="AD9" s="222">
        <f t="shared" si="15"/>
        <v>0</v>
      </c>
      <c r="AE9" s="222">
        <f t="shared" si="16"/>
        <v>0</v>
      </c>
      <c r="AF9" s="222">
        <f t="shared" si="17"/>
        <v>0</v>
      </c>
      <c r="AG9" s="222">
        <f t="shared" si="18"/>
        <v>0</v>
      </c>
      <c r="AH9" s="222">
        <f t="shared" si="19"/>
        <v>0</v>
      </c>
      <c r="AI9" s="222">
        <f t="shared" ca="1" si="20"/>
        <v>0</v>
      </c>
      <c r="AJ9" s="222" t="str">
        <f ca="1">IF(U9="","",(RANK(T9,$T$5:$T$64,0)+COUNTIF($T$5:T9,T9)-1))</f>
        <v/>
      </c>
      <c r="AK9" s="185" t="str">
        <f t="shared" ca="1" si="21"/>
        <v/>
      </c>
    </row>
    <row r="10" spans="2:37" ht="19.5" customHeight="1">
      <c r="B10" s="33"/>
      <c r="C10" s="223">
        <v>6</v>
      </c>
      <c r="D10" s="224" t="str">
        <f t="shared" si="6"/>
        <v/>
      </c>
      <c r="E10" s="225" t="str">
        <f>IF(ISBLANK('Flight Groups'!C11),"",IF('Flight Groups'!$D$4="yes",'Flight Groups'!H11,'Flight Groups'!G11))</f>
        <v/>
      </c>
      <c r="F10" s="225">
        <f t="shared" si="0"/>
        <v>5</v>
      </c>
      <c r="G10" s="225" t="str">
        <f>IF(ISBLANK('Flight Groups'!C11),"",'Flight Groups'!C11)</f>
        <v/>
      </c>
      <c r="H10" s="225" t="str">
        <f t="shared" si="7"/>
        <v/>
      </c>
      <c r="I10" s="225" t="str">
        <f>IF(ISBLANK('Flight Groups'!C11),"",IF(H10=1,"A",IF(H10=2,"B",IF(H10=3,"C",IF(H10=4,"D","E")))))</f>
        <v/>
      </c>
      <c r="J10" s="225" t="str">
        <f>IF(G10="","",(RANK(F10,$F$5:$F$64,0)+COUNTIF($F$5:F10,F10)-1))</f>
        <v/>
      </c>
      <c r="K10" s="226" t="str">
        <f t="shared" ca="1" si="8"/>
        <v/>
      </c>
      <c r="L10" s="279"/>
      <c r="M10" s="282"/>
      <c r="N10" s="227"/>
      <c r="O10" s="228">
        <f>IF(ISBLANK('Flight Groups'!C11),0,IF(L10=$L$2,L10*60-M10,IF(L10&gt;$L$2,($L$2*60)-(L10-$L$2)*60-M10,L10*60+M10)))</f>
        <v>0</v>
      </c>
      <c r="P10" s="218">
        <f t="shared" si="1"/>
        <v>0</v>
      </c>
      <c r="Q10" s="218">
        <f t="shared" si="2"/>
        <v>0</v>
      </c>
      <c r="R10" s="229">
        <f t="shared" si="3"/>
        <v>1</v>
      </c>
      <c r="S10" s="218"/>
      <c r="T10" s="269">
        <v>6</v>
      </c>
      <c r="U10" s="218" t="str">
        <f t="shared" ca="1" si="9"/>
        <v/>
      </c>
      <c r="V10" s="446" t="str">
        <f t="shared" si="10"/>
        <v/>
      </c>
      <c r="W10" s="40" t="str">
        <f t="shared" ca="1" si="4"/>
        <v/>
      </c>
      <c r="X10" s="220">
        <f>RANK(Q10,$Q$5:$Q$64,0)+COUNTIF($Q$5:Q10,Q10)-1</f>
        <v>6</v>
      </c>
      <c r="Y10" s="222">
        <f t="shared" si="5"/>
        <v>0</v>
      </c>
      <c r="Z10" s="222">
        <f t="shared" si="11"/>
        <v>0</v>
      </c>
      <c r="AA10" s="222">
        <f t="shared" si="12"/>
        <v>0</v>
      </c>
      <c r="AB10" s="222">
        <f t="shared" si="13"/>
        <v>0</v>
      </c>
      <c r="AC10" s="222">
        <f t="shared" si="14"/>
        <v>0</v>
      </c>
      <c r="AD10" s="222">
        <f t="shared" si="15"/>
        <v>0</v>
      </c>
      <c r="AE10" s="222">
        <f t="shared" si="16"/>
        <v>0</v>
      </c>
      <c r="AF10" s="222">
        <f t="shared" si="17"/>
        <v>0</v>
      </c>
      <c r="AG10" s="222">
        <f t="shared" si="18"/>
        <v>0</v>
      </c>
      <c r="AH10" s="222">
        <f t="shared" si="19"/>
        <v>0</v>
      </c>
      <c r="AI10" s="222">
        <f t="shared" ca="1" si="20"/>
        <v>0</v>
      </c>
      <c r="AJ10" s="222" t="str">
        <f ca="1">IF(U10="","",(RANK(T10,$T$5:$T$64,0)+COUNTIF($T$5:T10,T10)-1))</f>
        <v/>
      </c>
      <c r="AK10" s="185" t="str">
        <f t="shared" ca="1" si="21"/>
        <v/>
      </c>
    </row>
    <row r="11" spans="2:37" ht="19.5" customHeight="1">
      <c r="B11" s="303" t="s">
        <v>35</v>
      </c>
      <c r="C11" s="223">
        <v>7</v>
      </c>
      <c r="D11" s="224" t="str">
        <f t="shared" si="6"/>
        <v/>
      </c>
      <c r="E11" s="225" t="str">
        <f>IF(ISBLANK('Flight Groups'!C12),"",IF('Flight Groups'!$D$4="yes",'Flight Groups'!H12,'Flight Groups'!G12))</f>
        <v/>
      </c>
      <c r="F11" s="225">
        <f t="shared" si="0"/>
        <v>5</v>
      </c>
      <c r="G11" s="225" t="str">
        <f>IF(ISBLANK('Flight Groups'!C12),"",'Flight Groups'!C12)</f>
        <v/>
      </c>
      <c r="H11" s="225" t="str">
        <f t="shared" si="7"/>
        <v/>
      </c>
      <c r="I11" s="225" t="str">
        <f>IF(ISBLANK('Flight Groups'!C12),"",IF(H11=1,"A",IF(H11=2,"B",IF(H11=3,"C",IF(H11=4,"D","E")))))</f>
        <v/>
      </c>
      <c r="J11" s="225" t="str">
        <f>IF(G11="","",(RANK(F11,$F$5:$F$64,0)+COUNTIF($F$5:F11,F11)-1))</f>
        <v/>
      </c>
      <c r="K11" s="226" t="str">
        <f t="shared" ca="1" si="8"/>
        <v/>
      </c>
      <c r="L11" s="279"/>
      <c r="M11" s="282"/>
      <c r="N11" s="227"/>
      <c r="O11" s="228">
        <f>IF(ISBLANK('Flight Groups'!C12),0,IF(L11=$L$2,L11*60-M11,IF(L11&gt;$L$2,($L$2*60)-(L11-$L$2)*60-M11,L11*60+M11)))</f>
        <v>0</v>
      </c>
      <c r="P11" s="218">
        <f t="shared" si="1"/>
        <v>0</v>
      </c>
      <c r="Q11" s="218">
        <f t="shared" si="2"/>
        <v>0</v>
      </c>
      <c r="R11" s="229">
        <f t="shared" si="3"/>
        <v>1</v>
      </c>
      <c r="S11" s="218"/>
      <c r="T11" s="269">
        <v>7</v>
      </c>
      <c r="U11" s="218" t="str">
        <f t="shared" ca="1" si="9"/>
        <v/>
      </c>
      <c r="V11" s="446" t="str">
        <f t="shared" si="10"/>
        <v/>
      </c>
      <c r="W11" s="40" t="str">
        <f t="shared" ca="1" si="4"/>
        <v/>
      </c>
      <c r="X11" s="220">
        <f>RANK(Q11,$Q$5:$Q$64,0)+COUNTIF($Q$5:Q11,Q11)-1</f>
        <v>7</v>
      </c>
      <c r="Y11" s="222">
        <f t="shared" si="5"/>
        <v>0</v>
      </c>
      <c r="Z11" s="222">
        <f t="shared" si="11"/>
        <v>0</v>
      </c>
      <c r="AA11" s="222">
        <f t="shared" si="12"/>
        <v>0</v>
      </c>
      <c r="AB11" s="222">
        <f t="shared" si="13"/>
        <v>0</v>
      </c>
      <c r="AC11" s="222">
        <f t="shared" si="14"/>
        <v>0</v>
      </c>
      <c r="AD11" s="222">
        <f t="shared" si="15"/>
        <v>0</v>
      </c>
      <c r="AE11" s="222">
        <f t="shared" si="16"/>
        <v>0</v>
      </c>
      <c r="AF11" s="222">
        <f t="shared" si="17"/>
        <v>0</v>
      </c>
      <c r="AG11" s="222">
        <f t="shared" si="18"/>
        <v>0</v>
      </c>
      <c r="AH11" s="222">
        <f t="shared" si="19"/>
        <v>0</v>
      </c>
      <c r="AI11" s="222">
        <f t="shared" ca="1" si="20"/>
        <v>0</v>
      </c>
      <c r="AJ11" s="222" t="str">
        <f ca="1">IF(U11="","",(RANK(T11,$T$5:$T$64,0)+COUNTIF($T$5:T11,T11)-1))</f>
        <v/>
      </c>
      <c r="AK11" s="185" t="str">
        <f t="shared" ca="1" si="21"/>
        <v/>
      </c>
    </row>
    <row r="12" spans="2:37" ht="19.5" customHeight="1">
      <c r="B12" s="304">
        <f>IF("c"="","",COUNTIF(I:I,"c")-COUNTIFS(I:I,"c",L:L,0))</f>
        <v>0</v>
      </c>
      <c r="C12" s="223">
        <v>8</v>
      </c>
      <c r="D12" s="224" t="str">
        <f t="shared" si="6"/>
        <v/>
      </c>
      <c r="E12" s="225" t="str">
        <f>IF(ISBLANK('Flight Groups'!C13),"",IF('Flight Groups'!$D$4="yes",'Flight Groups'!H13,'Flight Groups'!G13))</f>
        <v/>
      </c>
      <c r="F12" s="225">
        <f t="shared" si="0"/>
        <v>5</v>
      </c>
      <c r="G12" s="225" t="str">
        <f>IF(ISBLANK('Flight Groups'!C13),"",'Flight Groups'!C13)</f>
        <v/>
      </c>
      <c r="H12" s="225" t="str">
        <f t="shared" si="7"/>
        <v/>
      </c>
      <c r="I12" s="225" t="str">
        <f>IF(ISBLANK('Flight Groups'!C13),"",IF(H12=1,"A",IF(H12=2,"B",IF(H12=3,"C",IF(H12=4,"D","E")))))</f>
        <v/>
      </c>
      <c r="J12" s="225" t="str">
        <f>IF(G12="","",(RANK(F12,$F$5:$F$64,0)+COUNTIF($F$5:F12,F12)-1))</f>
        <v/>
      </c>
      <c r="K12" s="226" t="str">
        <f t="shared" ca="1" si="8"/>
        <v/>
      </c>
      <c r="L12" s="279"/>
      <c r="M12" s="282"/>
      <c r="N12" s="227"/>
      <c r="O12" s="228">
        <f>IF(ISBLANK('Flight Groups'!C13),0,IF(L12=$L$2,L12*60-M12,IF(L12&gt;$L$2,($L$2*60)-(L12-$L$2)*60-M12,L12*60+M12)))</f>
        <v>0</v>
      </c>
      <c r="P12" s="218">
        <f t="shared" si="1"/>
        <v>0</v>
      </c>
      <c r="Q12" s="218">
        <f t="shared" si="2"/>
        <v>0</v>
      </c>
      <c r="R12" s="229">
        <f t="shared" si="3"/>
        <v>1</v>
      </c>
      <c r="S12" s="218"/>
      <c r="T12" s="269">
        <v>8</v>
      </c>
      <c r="U12" s="218" t="str">
        <f t="shared" ca="1" si="9"/>
        <v/>
      </c>
      <c r="V12" s="446" t="str">
        <f t="shared" si="10"/>
        <v/>
      </c>
      <c r="W12" s="40" t="str">
        <f t="shared" ca="1" si="4"/>
        <v/>
      </c>
      <c r="X12" s="220">
        <f>RANK(Q12,$Q$5:$Q$64,0)+COUNTIF($Q$5:Q12,Q12)-1</f>
        <v>8</v>
      </c>
      <c r="Y12" s="222">
        <f t="shared" si="5"/>
        <v>0</v>
      </c>
      <c r="Z12" s="222">
        <f t="shared" si="11"/>
        <v>0</v>
      </c>
      <c r="AA12" s="222">
        <f t="shared" si="12"/>
        <v>0</v>
      </c>
      <c r="AB12" s="222">
        <f t="shared" si="13"/>
        <v>0</v>
      </c>
      <c r="AC12" s="222">
        <f t="shared" si="14"/>
        <v>0</v>
      </c>
      <c r="AD12" s="222">
        <f t="shared" si="15"/>
        <v>0</v>
      </c>
      <c r="AE12" s="222">
        <f t="shared" si="16"/>
        <v>0</v>
      </c>
      <c r="AF12" s="222">
        <f t="shared" si="17"/>
        <v>0</v>
      </c>
      <c r="AG12" s="222">
        <f t="shared" si="18"/>
        <v>0</v>
      </c>
      <c r="AH12" s="222">
        <f t="shared" si="19"/>
        <v>0</v>
      </c>
      <c r="AI12" s="222">
        <f t="shared" ca="1" si="20"/>
        <v>0</v>
      </c>
      <c r="AJ12" s="222" t="str">
        <f ca="1">IF(U12="","",(RANK(T12,$T$5:$T$64,0)+COUNTIF($T$5:T12,T12)-1))</f>
        <v/>
      </c>
      <c r="AK12" s="185" t="str">
        <f t="shared" ca="1" si="21"/>
        <v/>
      </c>
    </row>
    <row r="13" spans="2:37" ht="19.5" customHeight="1">
      <c r="B13" s="33"/>
      <c r="C13" s="223">
        <v>9</v>
      </c>
      <c r="D13" s="224" t="str">
        <f t="shared" si="6"/>
        <v/>
      </c>
      <c r="E13" s="225" t="str">
        <f>IF(ISBLANK('Flight Groups'!C14),"",IF('Flight Groups'!$D$4="yes",'Flight Groups'!H14,'Flight Groups'!G14))</f>
        <v/>
      </c>
      <c r="F13" s="225">
        <f t="shared" si="0"/>
        <v>5</v>
      </c>
      <c r="G13" s="225" t="str">
        <f>IF(ISBLANK('Flight Groups'!C14),"",'Flight Groups'!C14)</f>
        <v/>
      </c>
      <c r="H13" s="225" t="str">
        <f t="shared" si="7"/>
        <v/>
      </c>
      <c r="I13" s="225" t="str">
        <f>IF(ISBLANK('Flight Groups'!C14),"",IF(H13=1,"A",IF(H13=2,"B",IF(H13=3,"C",IF(H13=4,"D","E")))))</f>
        <v/>
      </c>
      <c r="J13" s="225" t="str">
        <f>IF(G13="","",(RANK(F13,$F$5:$F$64,0)+COUNTIF($F$5:F13,F13)-1))</f>
        <v/>
      </c>
      <c r="K13" s="226" t="str">
        <f t="shared" ca="1" si="8"/>
        <v/>
      </c>
      <c r="L13" s="279"/>
      <c r="M13" s="282"/>
      <c r="N13" s="227"/>
      <c r="O13" s="228">
        <f>IF(ISBLANK('Flight Groups'!C14),0,IF(L13=$L$2,L13*60-M13,IF(L13&gt;$L$2,($L$2*60)-(L13-$L$2)*60-M13,L13*60+M13)))</f>
        <v>0</v>
      </c>
      <c r="P13" s="218">
        <f t="shared" si="1"/>
        <v>0</v>
      </c>
      <c r="Q13" s="218">
        <f t="shared" si="2"/>
        <v>0</v>
      </c>
      <c r="R13" s="229">
        <f t="shared" si="3"/>
        <v>1</v>
      </c>
      <c r="S13" s="218"/>
      <c r="T13" s="269">
        <v>9</v>
      </c>
      <c r="U13" s="218" t="str">
        <f t="shared" ca="1" si="9"/>
        <v/>
      </c>
      <c r="V13" s="446" t="str">
        <f t="shared" si="10"/>
        <v/>
      </c>
      <c r="W13" s="40" t="str">
        <f t="shared" ca="1" si="4"/>
        <v/>
      </c>
      <c r="X13" s="220">
        <f>RANK(Q13,$Q$5:$Q$64,0)+COUNTIF($Q$5:Q13,Q13)-1</f>
        <v>9</v>
      </c>
      <c r="Y13" s="222">
        <f t="shared" si="5"/>
        <v>0</v>
      </c>
      <c r="Z13" s="222">
        <f t="shared" si="11"/>
        <v>0</v>
      </c>
      <c r="AA13" s="222">
        <f t="shared" si="12"/>
        <v>0</v>
      </c>
      <c r="AB13" s="222">
        <f t="shared" si="13"/>
        <v>0</v>
      </c>
      <c r="AC13" s="222">
        <f t="shared" si="14"/>
        <v>0</v>
      </c>
      <c r="AD13" s="222">
        <f t="shared" si="15"/>
        <v>0</v>
      </c>
      <c r="AE13" s="222">
        <f t="shared" si="16"/>
        <v>0</v>
      </c>
      <c r="AF13" s="222">
        <f t="shared" si="17"/>
        <v>0</v>
      </c>
      <c r="AG13" s="222">
        <f t="shared" si="18"/>
        <v>0</v>
      </c>
      <c r="AH13" s="222">
        <f t="shared" si="19"/>
        <v>0</v>
      </c>
      <c r="AI13" s="222">
        <f t="shared" ca="1" si="20"/>
        <v>0</v>
      </c>
      <c r="AJ13" s="222" t="str">
        <f ca="1">IF(U13="","",(RANK(T13,$T$5:$T$64,0)+COUNTIF($T$5:T13,T13)-1))</f>
        <v/>
      </c>
      <c r="AK13" s="185" t="str">
        <f t="shared" ca="1" si="21"/>
        <v/>
      </c>
    </row>
    <row r="14" spans="2:37" ht="19.5" customHeight="1">
      <c r="B14" s="303" t="s">
        <v>36</v>
      </c>
      <c r="C14" s="223">
        <v>10</v>
      </c>
      <c r="D14" s="224" t="str">
        <f t="shared" si="6"/>
        <v/>
      </c>
      <c r="E14" s="225" t="str">
        <f>IF(ISBLANK('Flight Groups'!C15),"",IF('Flight Groups'!$D$4="yes",'Flight Groups'!H15,'Flight Groups'!G15))</f>
        <v/>
      </c>
      <c r="F14" s="225">
        <f t="shared" si="0"/>
        <v>5</v>
      </c>
      <c r="G14" s="225" t="str">
        <f>IF(ISBLANK('Flight Groups'!C15),"",'Flight Groups'!C15)</f>
        <v/>
      </c>
      <c r="H14" s="225" t="str">
        <f t="shared" si="7"/>
        <v/>
      </c>
      <c r="I14" s="225" t="str">
        <f>IF(ISBLANK('Flight Groups'!C15),"",IF(H14=1,"A",IF(H14=2,"B",IF(H14=3,"C",IF(H14=4,"D","E")))))</f>
        <v/>
      </c>
      <c r="J14" s="225" t="str">
        <f>IF(G14="","",(RANK(F14,$F$5:$F$64,0)+COUNTIF($F$5:F14,F14)-1))</f>
        <v/>
      </c>
      <c r="K14" s="226" t="str">
        <f t="shared" ca="1" si="8"/>
        <v/>
      </c>
      <c r="L14" s="279"/>
      <c r="M14" s="282"/>
      <c r="N14" s="227"/>
      <c r="O14" s="228">
        <f>IF(ISBLANK('Flight Groups'!C15),0,IF(L14=$L$2,L14*60-M14,IF(L14&gt;$L$2,($L$2*60)-(L14-$L$2)*60-M14,L14*60+M14)))</f>
        <v>0</v>
      </c>
      <c r="P14" s="218">
        <f t="shared" si="1"/>
        <v>0</v>
      </c>
      <c r="Q14" s="218">
        <f t="shared" si="2"/>
        <v>0</v>
      </c>
      <c r="R14" s="229">
        <f t="shared" si="3"/>
        <v>1</v>
      </c>
      <c r="S14" s="218"/>
      <c r="T14" s="269">
        <v>10</v>
      </c>
      <c r="U14" s="218" t="str">
        <f t="shared" ca="1" si="9"/>
        <v/>
      </c>
      <c r="V14" s="446" t="str">
        <f t="shared" si="10"/>
        <v/>
      </c>
      <c r="W14" s="40" t="str">
        <f t="shared" ca="1" si="4"/>
        <v/>
      </c>
      <c r="X14" s="220">
        <f>RANK(Q14,$Q$5:$Q$64,0)+COUNTIF($Q$5:Q14,Q14)-1</f>
        <v>10</v>
      </c>
      <c r="Y14" s="222">
        <f t="shared" si="5"/>
        <v>0</v>
      </c>
      <c r="Z14" s="222">
        <f t="shared" si="11"/>
        <v>0</v>
      </c>
      <c r="AA14" s="222">
        <f t="shared" si="12"/>
        <v>0</v>
      </c>
      <c r="AB14" s="222">
        <f t="shared" si="13"/>
        <v>0</v>
      </c>
      <c r="AC14" s="222">
        <f t="shared" si="14"/>
        <v>0</v>
      </c>
      <c r="AD14" s="222">
        <f t="shared" si="15"/>
        <v>0</v>
      </c>
      <c r="AE14" s="222">
        <f t="shared" si="16"/>
        <v>0</v>
      </c>
      <c r="AF14" s="222">
        <f t="shared" si="17"/>
        <v>0</v>
      </c>
      <c r="AG14" s="222">
        <f t="shared" si="18"/>
        <v>0</v>
      </c>
      <c r="AH14" s="222">
        <f t="shared" si="19"/>
        <v>0</v>
      </c>
      <c r="AI14" s="222">
        <f t="shared" ca="1" si="20"/>
        <v>0</v>
      </c>
      <c r="AJ14" s="222" t="str">
        <f ca="1">IF(U14="","",(RANK(T14,$T$5:$T$64,0)+COUNTIF($T$5:T14,T14)-1))</f>
        <v/>
      </c>
      <c r="AK14" s="185" t="str">
        <f t="shared" ca="1" si="21"/>
        <v/>
      </c>
    </row>
    <row r="15" spans="2:37" ht="19.5" customHeight="1">
      <c r="B15" s="304">
        <f>IF("d"="","",COUNTIF(I:I,"d")-COUNTIFS(I:I,"d",L:L,0))</f>
        <v>0</v>
      </c>
      <c r="C15" s="223">
        <v>11</v>
      </c>
      <c r="D15" s="224" t="str">
        <f t="shared" si="6"/>
        <v/>
      </c>
      <c r="E15" s="225" t="str">
        <f>IF(ISBLANK('Flight Groups'!C16),"",IF('Flight Groups'!$D$4="yes",'Flight Groups'!H16,'Flight Groups'!G16))</f>
        <v/>
      </c>
      <c r="F15" s="225">
        <f t="shared" si="0"/>
        <v>5</v>
      </c>
      <c r="G15" s="225" t="str">
        <f>IF(ISBLANK('Flight Groups'!C16),"",'Flight Groups'!C16)</f>
        <v/>
      </c>
      <c r="H15" s="225" t="str">
        <f t="shared" si="7"/>
        <v/>
      </c>
      <c r="I15" s="225" t="str">
        <f>IF(ISBLANK('Flight Groups'!C16),"",IF(H15=1,"A",IF(H15=2,"B",IF(H15=3,"C",IF(H15=4,"D","E")))))</f>
        <v/>
      </c>
      <c r="J15" s="225" t="str">
        <f>IF(G15="","",(RANK(F15,$F$5:$F$64,0)+COUNTIF($F$5:F15,F15)-1))</f>
        <v/>
      </c>
      <c r="K15" s="226" t="str">
        <f t="shared" ca="1" si="8"/>
        <v/>
      </c>
      <c r="L15" s="279"/>
      <c r="M15" s="282"/>
      <c r="N15" s="227"/>
      <c r="O15" s="228">
        <f>IF(ISBLANK('Flight Groups'!C16),0,IF(L15=$L$2,L15*60-M15,IF(L15&gt;$L$2,($L$2*60)-(L15-$L$2)*60-M15,L15*60+M15)))</f>
        <v>0</v>
      </c>
      <c r="P15" s="218">
        <f t="shared" si="1"/>
        <v>0</v>
      </c>
      <c r="Q15" s="218">
        <f t="shared" si="2"/>
        <v>0</v>
      </c>
      <c r="R15" s="229">
        <f t="shared" si="3"/>
        <v>1</v>
      </c>
      <c r="S15" s="218"/>
      <c r="T15" s="269">
        <v>11</v>
      </c>
      <c r="U15" s="218" t="str">
        <f t="shared" ca="1" si="9"/>
        <v/>
      </c>
      <c r="V15" s="446" t="str">
        <f t="shared" si="10"/>
        <v/>
      </c>
      <c r="W15" s="40" t="str">
        <f t="shared" ca="1" si="4"/>
        <v/>
      </c>
      <c r="X15" s="220">
        <f>RANK(Q15,$Q$5:$Q$64,0)+COUNTIF($Q$5:Q15,Q15)-1</f>
        <v>11</v>
      </c>
      <c r="Y15" s="222">
        <f t="shared" si="5"/>
        <v>0</v>
      </c>
      <c r="Z15" s="222">
        <f t="shared" si="11"/>
        <v>0</v>
      </c>
      <c r="AA15" s="222">
        <f t="shared" si="12"/>
        <v>0</v>
      </c>
      <c r="AB15" s="222">
        <f t="shared" si="13"/>
        <v>0</v>
      </c>
      <c r="AC15" s="222">
        <f t="shared" si="14"/>
        <v>0</v>
      </c>
      <c r="AD15" s="222">
        <f t="shared" si="15"/>
        <v>0</v>
      </c>
      <c r="AE15" s="222">
        <f t="shared" si="16"/>
        <v>0</v>
      </c>
      <c r="AF15" s="222">
        <f t="shared" si="17"/>
        <v>0</v>
      </c>
      <c r="AG15" s="222">
        <f t="shared" si="18"/>
        <v>0</v>
      </c>
      <c r="AH15" s="222">
        <f t="shared" si="19"/>
        <v>0</v>
      </c>
      <c r="AI15" s="222">
        <f t="shared" ca="1" si="20"/>
        <v>0</v>
      </c>
      <c r="AJ15" s="222" t="str">
        <f ca="1">IF(U15="","",(RANK(T15,$T$5:$T$64,0)+COUNTIF($T$5:T15,T15)-1))</f>
        <v/>
      </c>
      <c r="AK15" s="185" t="str">
        <f t="shared" ca="1" si="21"/>
        <v/>
      </c>
    </row>
    <row r="16" spans="2:37" ht="19.5" customHeight="1">
      <c r="B16" s="33"/>
      <c r="C16" s="223">
        <v>12</v>
      </c>
      <c r="D16" s="224" t="str">
        <f t="shared" si="6"/>
        <v/>
      </c>
      <c r="E16" s="225" t="str">
        <f>IF(ISBLANK('Flight Groups'!C17),"",IF('Flight Groups'!$D$4="yes",'Flight Groups'!H17,'Flight Groups'!G17))</f>
        <v/>
      </c>
      <c r="F16" s="225">
        <f t="shared" si="0"/>
        <v>5</v>
      </c>
      <c r="G16" s="225" t="str">
        <f>IF(ISBLANK('Flight Groups'!C17),"",'Flight Groups'!C17)</f>
        <v/>
      </c>
      <c r="H16" s="225" t="str">
        <f t="shared" si="7"/>
        <v/>
      </c>
      <c r="I16" s="225" t="str">
        <f>IF(ISBLANK('Flight Groups'!C17),"",IF(H16=1,"A",IF(H16=2,"B",IF(H16=3,"C",IF(H16=4,"D","E")))))</f>
        <v/>
      </c>
      <c r="J16" s="225" t="str">
        <f>IF(G16="","",(RANK(F16,$F$5:$F$64,0)+COUNTIF($F$5:F16,F16)-1))</f>
        <v/>
      </c>
      <c r="K16" s="226" t="str">
        <f t="shared" ca="1" si="8"/>
        <v/>
      </c>
      <c r="L16" s="279"/>
      <c r="M16" s="282"/>
      <c r="N16" s="227"/>
      <c r="O16" s="228">
        <f>IF(ISBLANK('Flight Groups'!C17),0,IF(L16=$L$2,L16*60-M16,IF(L16&gt;$L$2,($L$2*60)-(L16-$L$2)*60-M16,L16*60+M16)))</f>
        <v>0</v>
      </c>
      <c r="P16" s="218">
        <f t="shared" si="1"/>
        <v>0</v>
      </c>
      <c r="Q16" s="218">
        <f t="shared" si="2"/>
        <v>0</v>
      </c>
      <c r="R16" s="229">
        <f t="shared" si="3"/>
        <v>1</v>
      </c>
      <c r="S16" s="218"/>
      <c r="T16" s="269">
        <v>12</v>
      </c>
      <c r="U16" s="218" t="str">
        <f t="shared" ca="1" si="9"/>
        <v/>
      </c>
      <c r="V16" s="446" t="str">
        <f t="shared" si="10"/>
        <v/>
      </c>
      <c r="W16" s="40" t="str">
        <f t="shared" ca="1" si="4"/>
        <v/>
      </c>
      <c r="X16" s="220">
        <f>RANK(Q16,$Q$5:$Q$64,0)+COUNTIF($Q$5:Q16,Q16)-1</f>
        <v>12</v>
      </c>
      <c r="Y16" s="222">
        <f t="shared" si="5"/>
        <v>0</v>
      </c>
      <c r="Z16" s="222">
        <f t="shared" si="11"/>
        <v>0</v>
      </c>
      <c r="AA16" s="222">
        <f t="shared" si="12"/>
        <v>0</v>
      </c>
      <c r="AB16" s="222">
        <f t="shared" si="13"/>
        <v>0</v>
      </c>
      <c r="AC16" s="222">
        <f t="shared" si="14"/>
        <v>0</v>
      </c>
      <c r="AD16" s="222">
        <f t="shared" si="15"/>
        <v>0</v>
      </c>
      <c r="AE16" s="222">
        <f t="shared" si="16"/>
        <v>0</v>
      </c>
      <c r="AF16" s="222">
        <f t="shared" si="17"/>
        <v>0</v>
      </c>
      <c r="AG16" s="222">
        <f t="shared" si="18"/>
        <v>0</v>
      </c>
      <c r="AH16" s="222">
        <f t="shared" si="19"/>
        <v>0</v>
      </c>
      <c r="AI16" s="222">
        <f t="shared" ca="1" si="20"/>
        <v>0</v>
      </c>
      <c r="AJ16" s="222" t="str">
        <f ca="1">IF(U16="","",(RANK(T16,$T$5:$T$64,0)+COUNTIF($T$5:T16,T16)-1))</f>
        <v/>
      </c>
      <c r="AK16" s="185" t="str">
        <f t="shared" ca="1" si="21"/>
        <v/>
      </c>
    </row>
    <row r="17" spans="2:37" ht="19.5" customHeight="1">
      <c r="B17" s="303" t="s">
        <v>76</v>
      </c>
      <c r="C17" s="223">
        <v>13</v>
      </c>
      <c r="D17" s="224" t="str">
        <f t="shared" si="6"/>
        <v/>
      </c>
      <c r="E17" s="225" t="str">
        <f>IF(ISBLANK('Flight Groups'!C18),"",IF('Flight Groups'!$D$4="yes",'Flight Groups'!H18,'Flight Groups'!G18))</f>
        <v/>
      </c>
      <c r="F17" s="225">
        <f t="shared" si="0"/>
        <v>5</v>
      </c>
      <c r="G17" s="225" t="str">
        <f>IF(ISBLANK('Flight Groups'!C18),"",'Flight Groups'!C18)</f>
        <v/>
      </c>
      <c r="H17" s="225" t="str">
        <f t="shared" si="7"/>
        <v/>
      </c>
      <c r="I17" s="225" t="str">
        <f>IF(ISBLANK('Flight Groups'!C18),"",IF(H17=1,"A",IF(H17=2,"B",IF(H17=3,"C",IF(H17=4,"D","E")))))</f>
        <v/>
      </c>
      <c r="J17" s="225" t="str">
        <f>IF(G17="","",(RANK(F17,$F$5:$F$64,0)+COUNTIF($F$5:F17,F17)-1))</f>
        <v/>
      </c>
      <c r="K17" s="226" t="str">
        <f t="shared" ca="1" si="8"/>
        <v/>
      </c>
      <c r="L17" s="279"/>
      <c r="M17" s="282"/>
      <c r="N17" s="227"/>
      <c r="O17" s="228">
        <f>IF(ISBLANK('Flight Groups'!C18),0,IF(L17=$L$2,L17*60-M17,IF(L17&gt;$L$2,($L$2*60)-(L17-$L$2)*60-M17,L17*60+M17)))</f>
        <v>0</v>
      </c>
      <c r="P17" s="218">
        <f t="shared" si="1"/>
        <v>0</v>
      </c>
      <c r="Q17" s="218">
        <f t="shared" si="2"/>
        <v>0</v>
      </c>
      <c r="R17" s="229">
        <f t="shared" si="3"/>
        <v>1</v>
      </c>
      <c r="S17" s="218"/>
      <c r="T17" s="269">
        <v>13</v>
      </c>
      <c r="U17" s="218" t="str">
        <f t="shared" ca="1" si="9"/>
        <v/>
      </c>
      <c r="V17" s="446" t="str">
        <f t="shared" si="10"/>
        <v/>
      </c>
      <c r="W17" s="40" t="str">
        <f t="shared" ca="1" si="4"/>
        <v/>
      </c>
      <c r="X17" s="220">
        <f>RANK(Q17,$Q$5:$Q$64,0)+COUNTIF($Q$5:Q17,Q17)-1</f>
        <v>13</v>
      </c>
      <c r="Y17" s="222">
        <f t="shared" si="5"/>
        <v>0</v>
      </c>
      <c r="Z17" s="222">
        <f t="shared" si="11"/>
        <v>0</v>
      </c>
      <c r="AA17" s="222">
        <f t="shared" si="12"/>
        <v>0</v>
      </c>
      <c r="AB17" s="222">
        <f t="shared" si="13"/>
        <v>0</v>
      </c>
      <c r="AC17" s="222">
        <f t="shared" si="14"/>
        <v>0</v>
      </c>
      <c r="AD17" s="222">
        <f t="shared" si="15"/>
        <v>0</v>
      </c>
      <c r="AE17" s="222">
        <f t="shared" si="16"/>
        <v>0</v>
      </c>
      <c r="AF17" s="222">
        <f t="shared" si="17"/>
        <v>0</v>
      </c>
      <c r="AG17" s="222">
        <f t="shared" si="18"/>
        <v>0</v>
      </c>
      <c r="AH17" s="222">
        <f t="shared" si="19"/>
        <v>0</v>
      </c>
      <c r="AI17" s="222">
        <f t="shared" ca="1" si="20"/>
        <v>0</v>
      </c>
      <c r="AJ17" s="222" t="str">
        <f ca="1">IF(U17="","",(RANK(T17,$T$5:$T$64,0)+COUNTIF($T$5:T17,T17)-1))</f>
        <v/>
      </c>
      <c r="AK17" s="185" t="str">
        <f t="shared" ca="1" si="21"/>
        <v/>
      </c>
    </row>
    <row r="18" spans="2:37" ht="19.5" customHeight="1">
      <c r="B18" s="305">
        <f>IF("e"="","",COUNTIF(I:I,"e")-COUNTIFS(I:I,"e",L:L,0))</f>
        <v>0</v>
      </c>
      <c r="C18" s="223">
        <v>14</v>
      </c>
      <c r="D18" s="224" t="str">
        <f t="shared" si="6"/>
        <v/>
      </c>
      <c r="E18" s="225" t="str">
        <f>IF(ISBLANK('Flight Groups'!C19),"",IF('Flight Groups'!$D$4="yes",'Flight Groups'!H19,'Flight Groups'!G19))</f>
        <v/>
      </c>
      <c r="F18" s="225">
        <f t="shared" si="0"/>
        <v>5</v>
      </c>
      <c r="G18" s="225" t="str">
        <f>IF(ISBLANK('Flight Groups'!C19),"",'Flight Groups'!C19)</f>
        <v/>
      </c>
      <c r="H18" s="225" t="str">
        <f t="shared" si="7"/>
        <v/>
      </c>
      <c r="I18" s="225" t="str">
        <f>IF(ISBLANK('Flight Groups'!C19),"",IF(H18=1,"A",IF(H18=2,"B",IF(H18=3,"C",IF(H18=4,"D","E")))))</f>
        <v/>
      </c>
      <c r="J18" s="225" t="str">
        <f>IF(G18="","",(RANK(F18,$F$5:$F$64,0)+COUNTIF($F$5:F18,F18)-1))</f>
        <v/>
      </c>
      <c r="K18" s="226" t="str">
        <f t="shared" ca="1" si="8"/>
        <v/>
      </c>
      <c r="L18" s="279"/>
      <c r="M18" s="282"/>
      <c r="N18" s="227"/>
      <c r="O18" s="228">
        <f>IF(ISBLANK('Flight Groups'!C19),0,IF(L18=$L$2,L18*60-M18,IF(L18&gt;$L$2,($L$2*60)-(L18-$L$2)*60-M18,L18*60+M18)))</f>
        <v>0</v>
      </c>
      <c r="P18" s="218">
        <f t="shared" si="1"/>
        <v>0</v>
      </c>
      <c r="Q18" s="218">
        <f t="shared" si="2"/>
        <v>0</v>
      </c>
      <c r="R18" s="229">
        <f t="shared" si="3"/>
        <v>1</v>
      </c>
      <c r="S18" s="218"/>
      <c r="T18" s="269">
        <v>14</v>
      </c>
      <c r="U18" s="218" t="str">
        <f t="shared" ca="1" si="9"/>
        <v/>
      </c>
      <c r="V18" s="446" t="str">
        <f t="shared" si="10"/>
        <v/>
      </c>
      <c r="W18" s="40" t="str">
        <f t="shared" ca="1" si="4"/>
        <v/>
      </c>
      <c r="X18" s="220">
        <f>RANK(Q18,$Q$5:$Q$64,0)+COUNTIF($Q$5:Q18,Q18)-1</f>
        <v>14</v>
      </c>
      <c r="Y18" s="222">
        <f t="shared" si="5"/>
        <v>0</v>
      </c>
      <c r="Z18" s="222">
        <f t="shared" si="11"/>
        <v>0</v>
      </c>
      <c r="AA18" s="222">
        <f t="shared" si="12"/>
        <v>0</v>
      </c>
      <c r="AB18" s="222">
        <f t="shared" si="13"/>
        <v>0</v>
      </c>
      <c r="AC18" s="222">
        <f t="shared" si="14"/>
        <v>0</v>
      </c>
      <c r="AD18" s="222">
        <f t="shared" si="15"/>
        <v>0</v>
      </c>
      <c r="AE18" s="222">
        <f t="shared" si="16"/>
        <v>0</v>
      </c>
      <c r="AF18" s="222">
        <f t="shared" si="17"/>
        <v>0</v>
      </c>
      <c r="AG18" s="222">
        <f t="shared" si="18"/>
        <v>0</v>
      </c>
      <c r="AH18" s="222">
        <f t="shared" si="19"/>
        <v>0</v>
      </c>
      <c r="AI18" s="222">
        <f t="shared" ca="1" si="20"/>
        <v>0</v>
      </c>
      <c r="AJ18" s="222" t="str">
        <f ca="1">IF(U18="","",(RANK(T18,$T$5:$T$64,0)+COUNTIF($T$5:T18,T18)-1))</f>
        <v/>
      </c>
      <c r="AK18" s="185" t="str">
        <f t="shared" ca="1" si="21"/>
        <v/>
      </c>
    </row>
    <row r="19" spans="2:37" ht="19.5" customHeight="1">
      <c r="C19" s="223">
        <v>15</v>
      </c>
      <c r="D19" s="224" t="str">
        <f t="shared" si="6"/>
        <v/>
      </c>
      <c r="E19" s="225" t="str">
        <f>IF(ISBLANK('Flight Groups'!C20),"",IF('Flight Groups'!$D$4="yes",'Flight Groups'!H20,'Flight Groups'!G20))</f>
        <v/>
      </c>
      <c r="F19" s="225">
        <f t="shared" si="0"/>
        <v>5</v>
      </c>
      <c r="G19" s="225" t="str">
        <f>IF(ISBLANK('Flight Groups'!C20),"",'Flight Groups'!C20)</f>
        <v/>
      </c>
      <c r="H19" s="225" t="str">
        <f t="shared" si="7"/>
        <v/>
      </c>
      <c r="I19" s="225" t="str">
        <f>IF(ISBLANK('Flight Groups'!C20),"",IF(H19=1,"A",IF(H19=2,"B",IF(H19=3,"C",IF(H19=4,"D","E")))))</f>
        <v/>
      </c>
      <c r="J19" s="225" t="str">
        <f>IF(G19="","",(RANK(F19,$F$5:$F$64,0)+COUNTIF($F$5:F19,F19)-1))</f>
        <v/>
      </c>
      <c r="K19" s="226" t="str">
        <f t="shared" ca="1" si="8"/>
        <v/>
      </c>
      <c r="L19" s="279"/>
      <c r="M19" s="282"/>
      <c r="N19" s="227"/>
      <c r="O19" s="228">
        <f>IF(ISBLANK('Flight Groups'!C20),0,IF(L19=$L$2,L19*60-M19,IF(L19&gt;$L$2,($L$2*60)-(L19-$L$2)*60-M19,L19*60+M19)))</f>
        <v>0</v>
      </c>
      <c r="P19" s="218">
        <f t="shared" si="1"/>
        <v>0</v>
      </c>
      <c r="Q19" s="218">
        <f t="shared" si="2"/>
        <v>0</v>
      </c>
      <c r="R19" s="229">
        <f t="shared" si="3"/>
        <v>1</v>
      </c>
      <c r="S19" s="218"/>
      <c r="T19" s="269">
        <v>15</v>
      </c>
      <c r="U19" s="218" t="str">
        <f t="shared" ca="1" si="9"/>
        <v/>
      </c>
      <c r="V19" s="446" t="str">
        <f t="shared" si="10"/>
        <v/>
      </c>
      <c r="W19" s="40" t="str">
        <f t="shared" ca="1" si="4"/>
        <v/>
      </c>
      <c r="X19" s="220">
        <f>RANK(Q19,$Q$5:$Q$64,0)+COUNTIF($Q$5:Q19,Q19)-1</f>
        <v>15</v>
      </c>
      <c r="Y19" s="222">
        <f t="shared" si="5"/>
        <v>0</v>
      </c>
      <c r="Z19" s="222">
        <f t="shared" si="11"/>
        <v>0</v>
      </c>
      <c r="AA19" s="222">
        <f t="shared" si="12"/>
        <v>0</v>
      </c>
      <c r="AB19" s="222">
        <f t="shared" si="13"/>
        <v>0</v>
      </c>
      <c r="AC19" s="222">
        <f t="shared" si="14"/>
        <v>0</v>
      </c>
      <c r="AD19" s="222">
        <f t="shared" si="15"/>
        <v>0</v>
      </c>
      <c r="AE19" s="222">
        <f t="shared" si="16"/>
        <v>0</v>
      </c>
      <c r="AF19" s="222">
        <f t="shared" si="17"/>
        <v>0</v>
      </c>
      <c r="AG19" s="222">
        <f t="shared" si="18"/>
        <v>0</v>
      </c>
      <c r="AH19" s="222">
        <f t="shared" si="19"/>
        <v>0</v>
      </c>
      <c r="AI19" s="222">
        <f t="shared" ca="1" si="20"/>
        <v>0</v>
      </c>
      <c r="AJ19" s="222" t="str">
        <f ca="1">IF(U19="","",(RANK(T19,$T$5:$T$64,0)+COUNTIF($T$5:T19,T19)-1))</f>
        <v/>
      </c>
      <c r="AK19" s="185" t="str">
        <f t="shared" ca="1" si="21"/>
        <v/>
      </c>
    </row>
    <row r="20" spans="2:37" ht="19.5" customHeight="1">
      <c r="C20" s="223">
        <v>16</v>
      </c>
      <c r="D20" s="224" t="str">
        <f t="shared" si="6"/>
        <v/>
      </c>
      <c r="E20" s="225" t="str">
        <f>IF(ISBLANK('Flight Groups'!C21),"",IF('Flight Groups'!$D$4="yes",'Flight Groups'!H21,'Flight Groups'!G21))</f>
        <v/>
      </c>
      <c r="F20" s="225">
        <f t="shared" si="0"/>
        <v>5</v>
      </c>
      <c r="G20" s="225" t="str">
        <f>IF(ISBLANK('Flight Groups'!C21),"",'Flight Groups'!C21)</f>
        <v/>
      </c>
      <c r="H20" s="225" t="str">
        <f t="shared" si="7"/>
        <v/>
      </c>
      <c r="I20" s="225" t="str">
        <f>IF(ISBLANK('Flight Groups'!C21),"",IF(H20=1,"A",IF(H20=2,"B",IF(H20=3,"C",IF(H20=4,"D","E")))))</f>
        <v/>
      </c>
      <c r="J20" s="225" t="str">
        <f>IF(G20="","",(RANK(F20,$F$5:$F$64,0)+COUNTIF($F$5:F20,F20)-1))</f>
        <v/>
      </c>
      <c r="K20" s="226" t="str">
        <f t="shared" ca="1" si="8"/>
        <v/>
      </c>
      <c r="L20" s="279"/>
      <c r="M20" s="282"/>
      <c r="N20" s="227"/>
      <c r="O20" s="228">
        <f>IF(ISBLANK('Flight Groups'!C21),0,IF(L20=$L$2,L20*60-M20,IF(L20&gt;$L$2,($L$2*60)-(L20-$L$2)*60-M20,L20*60+M20)))</f>
        <v>0</v>
      </c>
      <c r="P20" s="218">
        <f t="shared" si="1"/>
        <v>0</v>
      </c>
      <c r="Q20" s="218">
        <f t="shared" si="2"/>
        <v>0</v>
      </c>
      <c r="R20" s="229">
        <f t="shared" si="3"/>
        <v>1</v>
      </c>
      <c r="S20" s="218"/>
      <c r="T20" s="269">
        <v>16</v>
      </c>
      <c r="U20" s="218" t="str">
        <f t="shared" ca="1" si="9"/>
        <v/>
      </c>
      <c r="V20" s="446" t="str">
        <f t="shared" si="10"/>
        <v/>
      </c>
      <c r="W20" s="40" t="str">
        <f t="shared" ca="1" si="4"/>
        <v/>
      </c>
      <c r="X20" s="220">
        <f>RANK(Q20,$Q$5:$Q$64,0)+COUNTIF($Q$5:Q20,Q20)-1</f>
        <v>16</v>
      </c>
      <c r="Y20" s="222">
        <f t="shared" si="5"/>
        <v>0</v>
      </c>
      <c r="Z20" s="222">
        <f t="shared" si="11"/>
        <v>0</v>
      </c>
      <c r="AA20" s="222">
        <f t="shared" si="12"/>
        <v>0</v>
      </c>
      <c r="AB20" s="222">
        <f t="shared" si="13"/>
        <v>0</v>
      </c>
      <c r="AC20" s="222">
        <f t="shared" si="14"/>
        <v>0</v>
      </c>
      <c r="AD20" s="222">
        <f t="shared" si="15"/>
        <v>0</v>
      </c>
      <c r="AE20" s="222">
        <f t="shared" si="16"/>
        <v>0</v>
      </c>
      <c r="AF20" s="222">
        <f t="shared" si="17"/>
        <v>0</v>
      </c>
      <c r="AG20" s="222">
        <f t="shared" si="18"/>
        <v>0</v>
      </c>
      <c r="AH20" s="222">
        <f t="shared" si="19"/>
        <v>0</v>
      </c>
      <c r="AI20" s="222">
        <f t="shared" ca="1" si="20"/>
        <v>0</v>
      </c>
      <c r="AJ20" s="222" t="str">
        <f ca="1">IF(U20="","",(RANK(T20,$T$5:$T$64,0)+COUNTIF($T$5:T20,T20)-1))</f>
        <v/>
      </c>
      <c r="AK20" s="185" t="str">
        <f t="shared" ca="1" si="21"/>
        <v/>
      </c>
    </row>
    <row r="21" spans="2:37" ht="19.5" customHeight="1">
      <c r="C21" s="223">
        <v>17</v>
      </c>
      <c r="D21" s="224" t="str">
        <f t="shared" si="6"/>
        <v/>
      </c>
      <c r="E21" s="225" t="str">
        <f>IF(ISBLANK('Flight Groups'!C22),"",IF('Flight Groups'!$D$4="yes",'Flight Groups'!H22,'Flight Groups'!G22))</f>
        <v/>
      </c>
      <c r="F21" s="225">
        <f t="shared" si="0"/>
        <v>5</v>
      </c>
      <c r="G21" s="225" t="str">
        <f>IF(ISBLANK('Flight Groups'!C22),"",'Flight Groups'!C22)</f>
        <v/>
      </c>
      <c r="H21" s="225" t="str">
        <f t="shared" si="7"/>
        <v/>
      </c>
      <c r="I21" s="225" t="str">
        <f>IF(ISBLANK('Flight Groups'!C22),"",IF(H21=1,"A",IF(H21=2,"B",IF(H21=3,"C",IF(H21=4,"D","E")))))</f>
        <v/>
      </c>
      <c r="J21" s="225" t="str">
        <f>IF(G21="","",(RANK(F21,$F$5:$F$64,0)+COUNTIF($F$5:F21,F21)-1))</f>
        <v/>
      </c>
      <c r="K21" s="226" t="str">
        <f t="shared" ca="1" si="8"/>
        <v/>
      </c>
      <c r="L21" s="279"/>
      <c r="M21" s="282"/>
      <c r="N21" s="227"/>
      <c r="O21" s="228">
        <f>IF(ISBLANK('Flight Groups'!C22),0,IF(L21=$L$2,L21*60-M21,IF(L21&gt;$L$2,($L$2*60)-(L21-$L$2)*60-M21,L21*60+M21)))</f>
        <v>0</v>
      </c>
      <c r="P21" s="218">
        <f t="shared" si="1"/>
        <v>0</v>
      </c>
      <c r="Q21" s="218">
        <f t="shared" si="2"/>
        <v>0</v>
      </c>
      <c r="R21" s="229">
        <f t="shared" si="3"/>
        <v>1</v>
      </c>
      <c r="S21" s="218"/>
      <c r="T21" s="269">
        <v>17</v>
      </c>
      <c r="U21" s="218" t="str">
        <f t="shared" ca="1" si="9"/>
        <v/>
      </c>
      <c r="V21" s="446" t="str">
        <f t="shared" si="10"/>
        <v/>
      </c>
      <c r="W21" s="40" t="str">
        <f t="shared" ca="1" si="4"/>
        <v/>
      </c>
      <c r="X21" s="220">
        <f>RANK(Q21,$Q$5:$Q$64,0)+COUNTIF($Q$5:Q21,Q21)-1</f>
        <v>17</v>
      </c>
      <c r="Y21" s="222">
        <f t="shared" si="5"/>
        <v>0</v>
      </c>
      <c r="Z21" s="222">
        <f t="shared" si="11"/>
        <v>0</v>
      </c>
      <c r="AA21" s="222">
        <f t="shared" si="12"/>
        <v>0</v>
      </c>
      <c r="AB21" s="222">
        <f t="shared" si="13"/>
        <v>0</v>
      </c>
      <c r="AC21" s="222">
        <f t="shared" si="14"/>
        <v>0</v>
      </c>
      <c r="AD21" s="222">
        <f t="shared" si="15"/>
        <v>0</v>
      </c>
      <c r="AE21" s="222">
        <f t="shared" si="16"/>
        <v>0</v>
      </c>
      <c r="AF21" s="222">
        <f t="shared" si="17"/>
        <v>0</v>
      </c>
      <c r="AG21" s="222">
        <f t="shared" si="18"/>
        <v>0</v>
      </c>
      <c r="AH21" s="222">
        <f t="shared" si="19"/>
        <v>0</v>
      </c>
      <c r="AI21" s="222">
        <f t="shared" ca="1" si="20"/>
        <v>0</v>
      </c>
      <c r="AJ21" s="222" t="str">
        <f ca="1">IF(U21="","",(RANK(T21,$T$5:$T$64,0)+COUNTIF($T$5:T21,T21)-1))</f>
        <v/>
      </c>
      <c r="AK21" s="185" t="str">
        <f t="shared" ca="1" si="21"/>
        <v/>
      </c>
    </row>
    <row r="22" spans="2:37" ht="19.5" customHeight="1">
      <c r="C22" s="223">
        <v>18</v>
      </c>
      <c r="D22" s="224" t="str">
        <f t="shared" si="6"/>
        <v/>
      </c>
      <c r="E22" s="225" t="str">
        <f>IF(ISBLANK('Flight Groups'!C23),"",IF('Flight Groups'!$D$4="yes",'Flight Groups'!H23,'Flight Groups'!G23))</f>
        <v/>
      </c>
      <c r="F22" s="225">
        <f t="shared" si="0"/>
        <v>5</v>
      </c>
      <c r="G22" s="225" t="str">
        <f>IF(ISBLANK('Flight Groups'!C23),"",'Flight Groups'!C23)</f>
        <v/>
      </c>
      <c r="H22" s="225" t="str">
        <f t="shared" si="7"/>
        <v/>
      </c>
      <c r="I22" s="225" t="str">
        <f>IF(ISBLANK('Flight Groups'!C23),"",IF(H22=1,"A",IF(H22=2,"B",IF(H22=3,"C",IF(H22=4,"D","E")))))</f>
        <v/>
      </c>
      <c r="J22" s="225" t="str">
        <f>IF(G22="","",(RANK(F22,$F$5:$F$64,0)+COUNTIF($F$5:F22,F22)-1))</f>
        <v/>
      </c>
      <c r="K22" s="226" t="str">
        <f t="shared" ca="1" si="8"/>
        <v/>
      </c>
      <c r="L22" s="279"/>
      <c r="M22" s="282"/>
      <c r="N22" s="227"/>
      <c r="O22" s="228">
        <f>IF(ISBLANK('Flight Groups'!C23),0,IF(L22=$L$2,L22*60-M22,IF(L22&gt;$L$2,($L$2*60)-(L22-$L$2)*60-M22,L22*60+M22)))</f>
        <v>0</v>
      </c>
      <c r="P22" s="218">
        <f t="shared" si="1"/>
        <v>0</v>
      </c>
      <c r="Q22" s="218">
        <f t="shared" si="2"/>
        <v>0</v>
      </c>
      <c r="R22" s="229">
        <f t="shared" si="3"/>
        <v>1</v>
      </c>
      <c r="S22" s="218"/>
      <c r="T22" s="269">
        <v>18</v>
      </c>
      <c r="U22" s="218" t="str">
        <f t="shared" ca="1" si="9"/>
        <v/>
      </c>
      <c r="V22" s="446" t="str">
        <f t="shared" si="10"/>
        <v/>
      </c>
      <c r="W22" s="40" t="str">
        <f t="shared" ca="1" si="4"/>
        <v/>
      </c>
      <c r="X22" s="220">
        <f>RANK(Q22,$Q$5:$Q$64,0)+COUNTIF($Q$5:Q22,Q22)-1</f>
        <v>18</v>
      </c>
      <c r="Y22" s="222">
        <f t="shared" si="5"/>
        <v>0</v>
      </c>
      <c r="Z22" s="222">
        <f t="shared" si="11"/>
        <v>0</v>
      </c>
      <c r="AA22" s="222">
        <f t="shared" si="12"/>
        <v>0</v>
      </c>
      <c r="AB22" s="222">
        <f t="shared" si="13"/>
        <v>0</v>
      </c>
      <c r="AC22" s="222">
        <f t="shared" si="14"/>
        <v>0</v>
      </c>
      <c r="AD22" s="222">
        <f t="shared" si="15"/>
        <v>0</v>
      </c>
      <c r="AE22" s="222">
        <f t="shared" si="16"/>
        <v>0</v>
      </c>
      <c r="AF22" s="222">
        <f t="shared" si="17"/>
        <v>0</v>
      </c>
      <c r="AG22" s="222">
        <f t="shared" si="18"/>
        <v>0</v>
      </c>
      <c r="AH22" s="222">
        <f t="shared" si="19"/>
        <v>0</v>
      </c>
      <c r="AI22" s="222">
        <f t="shared" ca="1" si="20"/>
        <v>0</v>
      </c>
      <c r="AJ22" s="222" t="str">
        <f ca="1">IF(U22="","",(RANK(T22,$T$5:$T$64,0)+COUNTIF($T$5:T22,T22)-1))</f>
        <v/>
      </c>
      <c r="AK22" s="185" t="str">
        <f t="shared" ca="1" si="21"/>
        <v/>
      </c>
    </row>
    <row r="23" spans="2:37" ht="19.5" customHeight="1">
      <c r="C23" s="223">
        <v>19</v>
      </c>
      <c r="D23" s="224" t="str">
        <f t="shared" si="6"/>
        <v/>
      </c>
      <c r="E23" s="225" t="str">
        <f>IF(ISBLANK('Flight Groups'!C24),"",IF('Flight Groups'!$D$4="yes",'Flight Groups'!H24,'Flight Groups'!G24))</f>
        <v/>
      </c>
      <c r="F23" s="225">
        <f t="shared" si="0"/>
        <v>5</v>
      </c>
      <c r="G23" s="225" t="str">
        <f>IF(ISBLANK('Flight Groups'!C24),"",'Flight Groups'!C24)</f>
        <v/>
      </c>
      <c r="H23" s="225" t="str">
        <f t="shared" si="7"/>
        <v/>
      </c>
      <c r="I23" s="225" t="str">
        <f>IF(ISBLANK('Flight Groups'!C24),"",IF(H23=1,"A",IF(H23=2,"B",IF(H23=3,"C",IF(H23=4,"D","E")))))</f>
        <v/>
      </c>
      <c r="J23" s="225" t="str">
        <f>IF(G23="","",(RANK(F23,$F$5:$F$64,0)+COUNTIF($F$5:F23,F23)-1))</f>
        <v/>
      </c>
      <c r="K23" s="226" t="str">
        <f t="shared" ca="1" si="8"/>
        <v/>
      </c>
      <c r="L23" s="279"/>
      <c r="M23" s="282"/>
      <c r="N23" s="227"/>
      <c r="O23" s="228">
        <f>IF(ISBLANK('Flight Groups'!C24),0,IF(L23=$L$2,L23*60-M23,IF(L23&gt;$L$2,($L$2*60)-(L23-$L$2)*60-M23,L23*60+M23)))</f>
        <v>0</v>
      </c>
      <c r="P23" s="218">
        <f t="shared" si="1"/>
        <v>0</v>
      </c>
      <c r="Q23" s="218">
        <f t="shared" si="2"/>
        <v>0</v>
      </c>
      <c r="R23" s="229">
        <f t="shared" si="3"/>
        <v>1</v>
      </c>
      <c r="S23" s="218"/>
      <c r="T23" s="269">
        <v>19</v>
      </c>
      <c r="U23" s="218" t="str">
        <f t="shared" ca="1" si="9"/>
        <v/>
      </c>
      <c r="V23" s="446" t="str">
        <f t="shared" si="10"/>
        <v/>
      </c>
      <c r="W23" s="40" t="str">
        <f t="shared" ca="1" si="4"/>
        <v/>
      </c>
      <c r="X23" s="220">
        <f>RANK(Q23,$Q$5:$Q$64,0)+COUNTIF($Q$5:Q23,Q23)-1</f>
        <v>19</v>
      </c>
      <c r="Y23" s="222">
        <f t="shared" si="5"/>
        <v>0</v>
      </c>
      <c r="Z23" s="222">
        <f t="shared" si="11"/>
        <v>0</v>
      </c>
      <c r="AA23" s="222">
        <f t="shared" si="12"/>
        <v>0</v>
      </c>
      <c r="AB23" s="222">
        <f t="shared" si="13"/>
        <v>0</v>
      </c>
      <c r="AC23" s="222">
        <f t="shared" si="14"/>
        <v>0</v>
      </c>
      <c r="AD23" s="222">
        <f t="shared" si="15"/>
        <v>0</v>
      </c>
      <c r="AE23" s="222">
        <f t="shared" si="16"/>
        <v>0</v>
      </c>
      <c r="AF23" s="222">
        <f t="shared" si="17"/>
        <v>0</v>
      </c>
      <c r="AG23" s="222">
        <f t="shared" si="18"/>
        <v>0</v>
      </c>
      <c r="AH23" s="222">
        <f t="shared" si="19"/>
        <v>0</v>
      </c>
      <c r="AI23" s="222">
        <f t="shared" ca="1" si="20"/>
        <v>0</v>
      </c>
      <c r="AJ23" s="222" t="str">
        <f ca="1">IF(U23="","",(RANK(T23,$T$5:$T$64,0)+COUNTIF($T$5:T23,T23)-1))</f>
        <v/>
      </c>
      <c r="AK23" s="185" t="str">
        <f t="shared" ca="1" si="21"/>
        <v/>
      </c>
    </row>
    <row r="24" spans="2:37" ht="19.5" customHeight="1">
      <c r="C24" s="223">
        <v>20</v>
      </c>
      <c r="D24" s="224" t="str">
        <f t="shared" si="6"/>
        <v/>
      </c>
      <c r="E24" s="225" t="str">
        <f>IF(ISBLANK('Flight Groups'!C25),"",IF('Flight Groups'!$D$4="yes",'Flight Groups'!H25,'Flight Groups'!G25))</f>
        <v/>
      </c>
      <c r="F24" s="225">
        <f t="shared" si="0"/>
        <v>5</v>
      </c>
      <c r="G24" s="225" t="str">
        <f>IF(ISBLANK('Flight Groups'!C25),"",'Flight Groups'!C25)</f>
        <v/>
      </c>
      <c r="H24" s="225" t="str">
        <f t="shared" si="7"/>
        <v/>
      </c>
      <c r="I24" s="225" t="str">
        <f>IF(ISBLANK('Flight Groups'!C25),"",IF(H24=1,"A",IF(H24=2,"B",IF(H24=3,"C",IF(H24=4,"D","E")))))</f>
        <v/>
      </c>
      <c r="J24" s="225" t="str">
        <f>IF(G24="","",(RANK(F24,$F$5:$F$64,0)+COUNTIF($F$5:F24,F24)-1))</f>
        <v/>
      </c>
      <c r="K24" s="226" t="str">
        <f t="shared" ca="1" si="8"/>
        <v/>
      </c>
      <c r="L24" s="279"/>
      <c r="M24" s="282"/>
      <c r="N24" s="227"/>
      <c r="O24" s="228">
        <f>IF(ISBLANK('Flight Groups'!C25),0,IF(L24=$L$2,L24*60-M24,IF(L24&gt;$L$2,($L$2*60)-(L24-$L$2)*60-M24,L24*60+M24)))</f>
        <v>0</v>
      </c>
      <c r="P24" s="218">
        <f t="shared" si="1"/>
        <v>0</v>
      </c>
      <c r="Q24" s="218">
        <f t="shared" si="2"/>
        <v>0</v>
      </c>
      <c r="R24" s="229">
        <f t="shared" si="3"/>
        <v>1</v>
      </c>
      <c r="S24" s="218"/>
      <c r="T24" s="269">
        <v>20</v>
      </c>
      <c r="U24" s="218" t="str">
        <f t="shared" ca="1" si="9"/>
        <v/>
      </c>
      <c r="V24" s="446" t="str">
        <f t="shared" si="10"/>
        <v/>
      </c>
      <c r="W24" s="40" t="str">
        <f t="shared" ca="1" si="4"/>
        <v/>
      </c>
      <c r="X24" s="220">
        <f>RANK(Q24,$Q$5:$Q$64,0)+COUNTIF($Q$5:Q24,Q24)-1</f>
        <v>20</v>
      </c>
      <c r="Y24" s="222">
        <f t="shared" si="5"/>
        <v>0</v>
      </c>
      <c r="Z24" s="222">
        <f t="shared" si="11"/>
        <v>0</v>
      </c>
      <c r="AA24" s="222">
        <f t="shared" si="12"/>
        <v>0</v>
      </c>
      <c r="AB24" s="222">
        <f t="shared" si="13"/>
        <v>0</v>
      </c>
      <c r="AC24" s="222">
        <f t="shared" si="14"/>
        <v>0</v>
      </c>
      <c r="AD24" s="222">
        <f t="shared" si="15"/>
        <v>0</v>
      </c>
      <c r="AE24" s="222">
        <f t="shared" si="16"/>
        <v>0</v>
      </c>
      <c r="AF24" s="222">
        <f t="shared" si="17"/>
        <v>0</v>
      </c>
      <c r="AG24" s="222">
        <f t="shared" si="18"/>
        <v>0</v>
      </c>
      <c r="AH24" s="222">
        <f t="shared" si="19"/>
        <v>0</v>
      </c>
      <c r="AI24" s="222">
        <f t="shared" ca="1" si="20"/>
        <v>0</v>
      </c>
      <c r="AJ24" s="222" t="str">
        <f ca="1">IF(U24="","",(RANK(T24,$T$5:$T$64,0)+COUNTIF($T$5:T24,T24)-1))</f>
        <v/>
      </c>
      <c r="AK24" s="185" t="str">
        <f t="shared" ca="1" si="21"/>
        <v/>
      </c>
    </row>
    <row r="25" spans="2:37" ht="19.5" customHeight="1">
      <c r="C25" s="223">
        <v>21</v>
      </c>
      <c r="D25" s="224" t="str">
        <f t="shared" si="6"/>
        <v/>
      </c>
      <c r="E25" s="225" t="str">
        <f>IF(ISBLANK('Flight Groups'!C26),"",IF('Flight Groups'!$D$4="yes",'Flight Groups'!H26,'Flight Groups'!G26))</f>
        <v/>
      </c>
      <c r="F25" s="225">
        <f t="shared" si="0"/>
        <v>5</v>
      </c>
      <c r="G25" s="225" t="str">
        <f>IF(ISBLANK('Flight Groups'!C26),"",'Flight Groups'!C26)</f>
        <v/>
      </c>
      <c r="H25" s="225" t="str">
        <f t="shared" si="7"/>
        <v/>
      </c>
      <c r="I25" s="225" t="str">
        <f>IF(ISBLANK('Flight Groups'!C26),"",IF(H25=1,"A",IF(H25=2,"B",IF(H25=3,"C",IF(H25=4,"D","E")))))</f>
        <v/>
      </c>
      <c r="J25" s="225" t="str">
        <f>IF(G25="","",(RANK(F25,$F$5:$F$64,0)+COUNTIF($F$5:F25,F25)-1))</f>
        <v/>
      </c>
      <c r="K25" s="226" t="str">
        <f t="shared" ca="1" si="8"/>
        <v/>
      </c>
      <c r="L25" s="279"/>
      <c r="M25" s="282"/>
      <c r="N25" s="227"/>
      <c r="O25" s="228">
        <f>IF(ISBLANK('Flight Groups'!C26),0,IF(L25=$L$2,L25*60-M25,IF(L25&gt;$L$2,($L$2*60)-(L25-$L$2)*60-M25,L25*60+M25)))</f>
        <v>0</v>
      </c>
      <c r="P25" s="218">
        <f t="shared" si="1"/>
        <v>0</v>
      </c>
      <c r="Q25" s="218">
        <f t="shared" si="2"/>
        <v>0</v>
      </c>
      <c r="R25" s="229">
        <f t="shared" si="3"/>
        <v>1</v>
      </c>
      <c r="S25" s="218"/>
      <c r="T25" s="269">
        <v>21</v>
      </c>
      <c r="U25" s="218" t="str">
        <f t="shared" ca="1" si="9"/>
        <v/>
      </c>
      <c r="V25" s="446" t="str">
        <f t="shared" si="10"/>
        <v/>
      </c>
      <c r="W25" s="40" t="str">
        <f t="shared" ca="1" si="4"/>
        <v/>
      </c>
      <c r="X25" s="220">
        <f>RANK(Q25,$Q$5:$Q$64,0)+COUNTIF($Q$5:Q25,Q25)-1</f>
        <v>21</v>
      </c>
      <c r="Y25" s="222">
        <f t="shared" si="5"/>
        <v>0</v>
      </c>
      <c r="Z25" s="222">
        <f t="shared" si="11"/>
        <v>0</v>
      </c>
      <c r="AA25" s="222">
        <f t="shared" si="12"/>
        <v>0</v>
      </c>
      <c r="AB25" s="222">
        <f t="shared" si="13"/>
        <v>0</v>
      </c>
      <c r="AC25" s="222">
        <f t="shared" si="14"/>
        <v>0</v>
      </c>
      <c r="AD25" s="222">
        <f t="shared" si="15"/>
        <v>0</v>
      </c>
      <c r="AE25" s="222">
        <f t="shared" si="16"/>
        <v>0</v>
      </c>
      <c r="AF25" s="222">
        <f t="shared" si="17"/>
        <v>0</v>
      </c>
      <c r="AG25" s="222">
        <f t="shared" si="18"/>
        <v>0</v>
      </c>
      <c r="AH25" s="222">
        <f t="shared" si="19"/>
        <v>0</v>
      </c>
      <c r="AI25" s="222">
        <f t="shared" ca="1" si="20"/>
        <v>0</v>
      </c>
      <c r="AJ25" s="222" t="str">
        <f ca="1">IF(U25="","",(RANK(T25,$T$5:$T$64,0)+COUNTIF($T$5:T25,T25)-1))</f>
        <v/>
      </c>
      <c r="AK25" s="185" t="str">
        <f t="shared" ca="1" si="21"/>
        <v/>
      </c>
    </row>
    <row r="26" spans="2:37" ht="19.5" customHeight="1">
      <c r="C26" s="223">
        <v>22</v>
      </c>
      <c r="D26" s="224" t="str">
        <f t="shared" si="6"/>
        <v/>
      </c>
      <c r="E26" s="225" t="str">
        <f>IF(ISBLANK('Flight Groups'!C27),"",IF('Flight Groups'!$D$4="yes",'Flight Groups'!H27,'Flight Groups'!G27))</f>
        <v/>
      </c>
      <c r="F26" s="225">
        <f t="shared" si="0"/>
        <v>5</v>
      </c>
      <c r="G26" s="225" t="str">
        <f>IF(ISBLANK('Flight Groups'!C27),"",'Flight Groups'!C27)</f>
        <v/>
      </c>
      <c r="H26" s="225" t="str">
        <f t="shared" si="7"/>
        <v/>
      </c>
      <c r="I26" s="225" t="str">
        <f>IF(ISBLANK('Flight Groups'!C27),"",IF(H26=1,"A",IF(H26=2,"B",IF(H26=3,"C",IF(H26=4,"D","E")))))</f>
        <v/>
      </c>
      <c r="J26" s="225" t="str">
        <f>IF(G26="","",(RANK(F26,$F$5:$F$64,0)+COUNTIF($F$5:F26,F26)-1))</f>
        <v/>
      </c>
      <c r="K26" s="226" t="str">
        <f t="shared" ca="1" si="8"/>
        <v/>
      </c>
      <c r="L26" s="279"/>
      <c r="M26" s="282"/>
      <c r="N26" s="227"/>
      <c r="O26" s="228">
        <f>IF(ISBLANK('Flight Groups'!C27),0,IF(L26=$L$2,L26*60-M26,IF(L26&gt;$L$2,($L$2*60)-(L26-$L$2)*60-M26,L26*60+M26)))</f>
        <v>0</v>
      </c>
      <c r="P26" s="218">
        <f t="shared" si="1"/>
        <v>0</v>
      </c>
      <c r="Q26" s="218">
        <f t="shared" si="2"/>
        <v>0</v>
      </c>
      <c r="R26" s="229">
        <f t="shared" si="3"/>
        <v>1</v>
      </c>
      <c r="S26" s="218"/>
      <c r="T26" s="269">
        <v>22</v>
      </c>
      <c r="U26" s="218" t="str">
        <f t="shared" ca="1" si="9"/>
        <v/>
      </c>
      <c r="V26" s="446" t="str">
        <f t="shared" si="10"/>
        <v/>
      </c>
      <c r="W26" s="40" t="str">
        <f t="shared" ca="1" si="4"/>
        <v/>
      </c>
      <c r="X26" s="220">
        <f>RANK(Q26,$Q$5:$Q$64,0)+COUNTIF($Q$5:Q26,Q26)-1</f>
        <v>22</v>
      </c>
      <c r="Y26" s="222">
        <f t="shared" si="5"/>
        <v>0</v>
      </c>
      <c r="Z26" s="222">
        <f t="shared" si="11"/>
        <v>0</v>
      </c>
      <c r="AA26" s="222">
        <f t="shared" si="12"/>
        <v>0</v>
      </c>
      <c r="AB26" s="222">
        <f t="shared" si="13"/>
        <v>0</v>
      </c>
      <c r="AC26" s="222">
        <f t="shared" si="14"/>
        <v>0</v>
      </c>
      <c r="AD26" s="222">
        <f t="shared" si="15"/>
        <v>0</v>
      </c>
      <c r="AE26" s="222">
        <f t="shared" si="16"/>
        <v>0</v>
      </c>
      <c r="AF26" s="222">
        <f t="shared" si="17"/>
        <v>0</v>
      </c>
      <c r="AG26" s="222">
        <f t="shared" si="18"/>
        <v>0</v>
      </c>
      <c r="AH26" s="222">
        <f t="shared" si="19"/>
        <v>0</v>
      </c>
      <c r="AI26" s="222">
        <f t="shared" ca="1" si="20"/>
        <v>0</v>
      </c>
      <c r="AJ26" s="222" t="str">
        <f ca="1">IF(U26="","",(RANK(T26,$T$5:$T$64,0)+COUNTIF($T$5:T26,T26)-1))</f>
        <v/>
      </c>
      <c r="AK26" s="185" t="str">
        <f t="shared" ca="1" si="21"/>
        <v/>
      </c>
    </row>
    <row r="27" spans="2:37" ht="19.5" customHeight="1">
      <c r="C27" s="223">
        <v>23</v>
      </c>
      <c r="D27" s="224" t="str">
        <f t="shared" si="6"/>
        <v/>
      </c>
      <c r="E27" s="225" t="str">
        <f>IF(ISBLANK('Flight Groups'!C28),"",IF('Flight Groups'!$D$4="yes",'Flight Groups'!H28,'Flight Groups'!G28))</f>
        <v/>
      </c>
      <c r="F27" s="225">
        <f t="shared" si="0"/>
        <v>5</v>
      </c>
      <c r="G27" s="225" t="str">
        <f>IF(ISBLANK('Flight Groups'!C28),"",'Flight Groups'!C28)</f>
        <v/>
      </c>
      <c r="H27" s="225" t="str">
        <f t="shared" si="7"/>
        <v/>
      </c>
      <c r="I27" s="225" t="str">
        <f>IF(ISBLANK('Flight Groups'!C28),"",IF(H27=1,"A",IF(H27=2,"B",IF(H27=3,"C",IF(H27=4,"D","E")))))</f>
        <v/>
      </c>
      <c r="J27" s="225" t="str">
        <f>IF(G27="","",(RANK(F27,$F$5:$F$64,0)+COUNTIF($F$5:F27,F27)-1))</f>
        <v/>
      </c>
      <c r="K27" s="226" t="str">
        <f t="shared" ca="1" si="8"/>
        <v/>
      </c>
      <c r="L27" s="279"/>
      <c r="M27" s="282"/>
      <c r="N27" s="227"/>
      <c r="O27" s="228">
        <f>IF(ISBLANK('Flight Groups'!C28),0,IF(L27=$L$2,L27*60-M27,IF(L27&gt;$L$2,($L$2*60)-(L27-$L$2)*60-M27,L27*60+M27)))</f>
        <v>0</v>
      </c>
      <c r="P27" s="218">
        <f t="shared" si="1"/>
        <v>0</v>
      </c>
      <c r="Q27" s="218">
        <f t="shared" si="2"/>
        <v>0</v>
      </c>
      <c r="R27" s="229">
        <f t="shared" si="3"/>
        <v>1</v>
      </c>
      <c r="S27" s="218"/>
      <c r="T27" s="269">
        <v>23</v>
      </c>
      <c r="U27" s="218" t="str">
        <f t="shared" ca="1" si="9"/>
        <v/>
      </c>
      <c r="V27" s="446" t="str">
        <f t="shared" si="10"/>
        <v/>
      </c>
      <c r="W27" s="40" t="str">
        <f t="shared" ca="1" si="4"/>
        <v/>
      </c>
      <c r="X27" s="220">
        <f>RANK(Q27,$Q$5:$Q$64,0)+COUNTIF($Q$5:Q27,Q27)-1</f>
        <v>23</v>
      </c>
      <c r="Y27" s="222">
        <f t="shared" si="5"/>
        <v>0</v>
      </c>
      <c r="Z27" s="222">
        <f t="shared" si="11"/>
        <v>0</v>
      </c>
      <c r="AA27" s="222">
        <f t="shared" si="12"/>
        <v>0</v>
      </c>
      <c r="AB27" s="222">
        <f t="shared" si="13"/>
        <v>0</v>
      </c>
      <c r="AC27" s="222">
        <f t="shared" si="14"/>
        <v>0</v>
      </c>
      <c r="AD27" s="222">
        <f t="shared" si="15"/>
        <v>0</v>
      </c>
      <c r="AE27" s="222">
        <f t="shared" si="16"/>
        <v>0</v>
      </c>
      <c r="AF27" s="222">
        <f t="shared" si="17"/>
        <v>0</v>
      </c>
      <c r="AG27" s="222">
        <f t="shared" si="18"/>
        <v>0</v>
      </c>
      <c r="AH27" s="222">
        <f t="shared" si="19"/>
        <v>0</v>
      </c>
      <c r="AI27" s="222">
        <f t="shared" ca="1" si="20"/>
        <v>0</v>
      </c>
      <c r="AJ27" s="222" t="str">
        <f ca="1">IF(U27="","",(RANK(T27,$T$5:$T$64,0)+COUNTIF($T$5:T27,T27)-1))</f>
        <v/>
      </c>
      <c r="AK27" s="185" t="str">
        <f t="shared" ca="1" si="21"/>
        <v/>
      </c>
    </row>
    <row r="28" spans="2:37" ht="19.5" customHeight="1">
      <c r="C28" s="223">
        <v>24</v>
      </c>
      <c r="D28" s="224" t="str">
        <f t="shared" si="6"/>
        <v/>
      </c>
      <c r="E28" s="225" t="str">
        <f>IF(ISBLANK('Flight Groups'!C29),"",IF('Flight Groups'!$D$4="yes",'Flight Groups'!H29,'Flight Groups'!G29))</f>
        <v/>
      </c>
      <c r="F28" s="225">
        <f t="shared" si="0"/>
        <v>5</v>
      </c>
      <c r="G28" s="225" t="str">
        <f>IF(ISBLANK('Flight Groups'!C29),"",'Flight Groups'!C29)</f>
        <v/>
      </c>
      <c r="H28" s="225" t="str">
        <f t="shared" si="7"/>
        <v/>
      </c>
      <c r="I28" s="225" t="str">
        <f>IF(ISBLANK('Flight Groups'!C29),"",IF(H28=1,"A",IF(H28=2,"B",IF(H28=3,"C",IF(H28=4,"D","E")))))</f>
        <v/>
      </c>
      <c r="J28" s="225" t="str">
        <f>IF(G28="","",(RANK(F28,$F$5:$F$64,0)+COUNTIF($F$5:F28,F28)-1))</f>
        <v/>
      </c>
      <c r="K28" s="226" t="str">
        <f t="shared" ca="1" si="8"/>
        <v/>
      </c>
      <c r="L28" s="279"/>
      <c r="M28" s="282"/>
      <c r="N28" s="227"/>
      <c r="O28" s="228">
        <f>IF(ISBLANK('Flight Groups'!C29),0,IF(L28=$L$2,L28*60-M28,IF(L28&gt;$L$2,($L$2*60)-(L28-$L$2)*60-M28,L28*60+M28)))</f>
        <v>0</v>
      </c>
      <c r="P28" s="218">
        <f t="shared" si="1"/>
        <v>0</v>
      </c>
      <c r="Q28" s="218">
        <f t="shared" si="2"/>
        <v>0</v>
      </c>
      <c r="R28" s="229">
        <f t="shared" si="3"/>
        <v>1</v>
      </c>
      <c r="S28" s="218"/>
      <c r="T28" s="269">
        <v>24</v>
      </c>
      <c r="U28" s="218" t="str">
        <f t="shared" ca="1" si="9"/>
        <v/>
      </c>
      <c r="V28" s="446" t="str">
        <f t="shared" si="10"/>
        <v/>
      </c>
      <c r="W28" s="40" t="str">
        <f t="shared" ca="1" si="4"/>
        <v/>
      </c>
      <c r="X28" s="220">
        <f>RANK(Q28,$Q$5:$Q$64,0)+COUNTIF($Q$5:Q28,Q28)-1</f>
        <v>24</v>
      </c>
      <c r="Y28" s="222">
        <f t="shared" si="5"/>
        <v>0</v>
      </c>
      <c r="Z28" s="222">
        <f t="shared" si="11"/>
        <v>0</v>
      </c>
      <c r="AA28" s="222">
        <f t="shared" si="12"/>
        <v>0</v>
      </c>
      <c r="AB28" s="222">
        <f t="shared" si="13"/>
        <v>0</v>
      </c>
      <c r="AC28" s="222">
        <f t="shared" si="14"/>
        <v>0</v>
      </c>
      <c r="AD28" s="222">
        <f t="shared" si="15"/>
        <v>0</v>
      </c>
      <c r="AE28" s="222">
        <f t="shared" si="16"/>
        <v>0</v>
      </c>
      <c r="AF28" s="222">
        <f t="shared" si="17"/>
        <v>0</v>
      </c>
      <c r="AG28" s="222">
        <f t="shared" si="18"/>
        <v>0</v>
      </c>
      <c r="AH28" s="222">
        <f t="shared" si="19"/>
        <v>0</v>
      </c>
      <c r="AI28" s="222">
        <f t="shared" ca="1" si="20"/>
        <v>0</v>
      </c>
      <c r="AJ28" s="222" t="str">
        <f ca="1">IF(U28="","",(RANK(T28,$T$5:$T$64,0)+COUNTIF($T$5:T28,T28)-1))</f>
        <v/>
      </c>
      <c r="AK28" s="185" t="str">
        <f t="shared" ca="1" si="21"/>
        <v/>
      </c>
    </row>
    <row r="29" spans="2:37" ht="19.5" customHeight="1">
      <c r="C29" s="223">
        <v>25</v>
      </c>
      <c r="D29" s="224" t="str">
        <f t="shared" si="6"/>
        <v/>
      </c>
      <c r="E29" s="225" t="str">
        <f>IF(ISBLANK('Flight Groups'!C30),"",IF('Flight Groups'!$D$4="yes",'Flight Groups'!H30,'Flight Groups'!G30))</f>
        <v/>
      </c>
      <c r="F29" s="225">
        <f t="shared" si="0"/>
        <v>5</v>
      </c>
      <c r="G29" s="225" t="str">
        <f>IF(ISBLANK('Flight Groups'!C30),"",'Flight Groups'!C30)</f>
        <v/>
      </c>
      <c r="H29" s="225" t="str">
        <f t="shared" si="7"/>
        <v/>
      </c>
      <c r="I29" s="225" t="str">
        <f>IF(ISBLANK('Flight Groups'!C30),"",IF(H29=1,"A",IF(H29=2,"B",IF(H29=3,"C",IF(H29=4,"D","E")))))</f>
        <v/>
      </c>
      <c r="J29" s="225" t="str">
        <f>IF(G29="","",(RANK(F29,$F$5:$F$64,0)+COUNTIF($F$5:F29,F29)-1))</f>
        <v/>
      </c>
      <c r="K29" s="226" t="str">
        <f t="shared" ca="1" si="8"/>
        <v/>
      </c>
      <c r="L29" s="279"/>
      <c r="M29" s="282"/>
      <c r="N29" s="227"/>
      <c r="O29" s="228">
        <f>IF(ISBLANK('Flight Groups'!C30),0,IF(L29=$L$2,L29*60-M29,IF(L29&gt;$L$2,($L$2*60)-(L29-$L$2)*60-M29,L29*60+M29)))</f>
        <v>0</v>
      </c>
      <c r="P29" s="218">
        <f t="shared" si="1"/>
        <v>0</v>
      </c>
      <c r="Q29" s="218">
        <f t="shared" si="2"/>
        <v>0</v>
      </c>
      <c r="R29" s="229">
        <f t="shared" si="3"/>
        <v>1</v>
      </c>
      <c r="S29" s="218"/>
      <c r="T29" s="269">
        <v>25</v>
      </c>
      <c r="U29" s="218" t="str">
        <f t="shared" ca="1" si="9"/>
        <v/>
      </c>
      <c r="V29" s="446" t="str">
        <f t="shared" si="10"/>
        <v/>
      </c>
      <c r="W29" s="40" t="str">
        <f t="shared" ca="1" si="4"/>
        <v/>
      </c>
      <c r="X29" s="220">
        <f>RANK(Q29,$Q$5:$Q$64,0)+COUNTIF($Q$5:Q29,Q29)-1</f>
        <v>25</v>
      </c>
      <c r="Y29" s="222">
        <f t="shared" si="5"/>
        <v>0</v>
      </c>
      <c r="Z29" s="222">
        <f t="shared" si="11"/>
        <v>0</v>
      </c>
      <c r="AA29" s="222">
        <f t="shared" si="12"/>
        <v>0</v>
      </c>
      <c r="AB29" s="222">
        <f t="shared" si="13"/>
        <v>0</v>
      </c>
      <c r="AC29" s="222">
        <f t="shared" si="14"/>
        <v>0</v>
      </c>
      <c r="AD29" s="222">
        <f t="shared" si="15"/>
        <v>0</v>
      </c>
      <c r="AE29" s="222">
        <f t="shared" si="16"/>
        <v>0</v>
      </c>
      <c r="AF29" s="222">
        <f t="shared" si="17"/>
        <v>0</v>
      </c>
      <c r="AG29" s="222">
        <f t="shared" si="18"/>
        <v>0</v>
      </c>
      <c r="AH29" s="222">
        <f t="shared" si="19"/>
        <v>0</v>
      </c>
      <c r="AI29" s="222">
        <f t="shared" ca="1" si="20"/>
        <v>0</v>
      </c>
      <c r="AJ29" s="222" t="str">
        <f ca="1">IF(U29="","",(RANK(T29,$T$5:$T$64,0)+COUNTIF($T$5:T29,T29)-1))</f>
        <v/>
      </c>
      <c r="AK29" s="185" t="str">
        <f t="shared" ca="1" si="21"/>
        <v/>
      </c>
    </row>
    <row r="30" spans="2:37" ht="19.5" customHeight="1">
      <c r="C30" s="223">
        <v>26</v>
      </c>
      <c r="D30" s="224" t="str">
        <f t="shared" si="6"/>
        <v/>
      </c>
      <c r="E30" s="225" t="str">
        <f>IF(ISBLANK('Flight Groups'!C31),"",IF('Flight Groups'!$D$4="yes",'Flight Groups'!H31,'Flight Groups'!G31))</f>
        <v/>
      </c>
      <c r="F30" s="225">
        <f t="shared" si="0"/>
        <v>5</v>
      </c>
      <c r="G30" s="225" t="str">
        <f>IF(ISBLANK('Flight Groups'!C31),"",'Flight Groups'!C31)</f>
        <v/>
      </c>
      <c r="H30" s="225" t="str">
        <f t="shared" si="7"/>
        <v/>
      </c>
      <c r="I30" s="225" t="str">
        <f>IF(ISBLANK('Flight Groups'!C31),"",IF(H30=1,"A",IF(H30=2,"B",IF(H30=3,"C",IF(H30=4,"D","E")))))</f>
        <v/>
      </c>
      <c r="J30" s="225" t="str">
        <f>IF(G30="","",(RANK(F30,$F$5:$F$64,0)+COUNTIF($F$5:F30,F30)-1))</f>
        <v/>
      </c>
      <c r="K30" s="226" t="str">
        <f t="shared" ca="1" si="8"/>
        <v/>
      </c>
      <c r="L30" s="279"/>
      <c r="M30" s="282"/>
      <c r="N30" s="227"/>
      <c r="O30" s="228">
        <f>IF(ISBLANK('Flight Groups'!C31),0,IF(L30=$L$2,L30*60-M30,IF(L30&gt;$L$2,($L$2*60)-(L30-$L$2)*60-M30,L30*60+M30)))</f>
        <v>0</v>
      </c>
      <c r="P30" s="218">
        <f t="shared" si="1"/>
        <v>0</v>
      </c>
      <c r="Q30" s="218">
        <f t="shared" si="2"/>
        <v>0</v>
      </c>
      <c r="R30" s="229">
        <f t="shared" si="3"/>
        <v>1</v>
      </c>
      <c r="S30" s="218"/>
      <c r="T30" s="269">
        <v>26</v>
      </c>
      <c r="U30" s="218" t="str">
        <f t="shared" ca="1" si="9"/>
        <v/>
      </c>
      <c r="V30" s="446" t="str">
        <f t="shared" si="10"/>
        <v/>
      </c>
      <c r="W30" s="40" t="str">
        <f t="shared" ca="1" si="4"/>
        <v/>
      </c>
      <c r="X30" s="220">
        <f>RANK(Q30,$Q$5:$Q$64,0)+COUNTIF($Q$5:Q30,Q30)-1</f>
        <v>26</v>
      </c>
      <c r="Y30" s="222">
        <f t="shared" si="5"/>
        <v>0</v>
      </c>
      <c r="Z30" s="222">
        <f t="shared" si="11"/>
        <v>0</v>
      </c>
      <c r="AA30" s="222">
        <f t="shared" si="12"/>
        <v>0</v>
      </c>
      <c r="AB30" s="222">
        <f t="shared" si="13"/>
        <v>0</v>
      </c>
      <c r="AC30" s="222">
        <f t="shared" si="14"/>
        <v>0</v>
      </c>
      <c r="AD30" s="222">
        <f t="shared" si="15"/>
        <v>0</v>
      </c>
      <c r="AE30" s="222">
        <f t="shared" si="16"/>
        <v>0</v>
      </c>
      <c r="AF30" s="222">
        <f t="shared" si="17"/>
        <v>0</v>
      </c>
      <c r="AG30" s="222">
        <f t="shared" si="18"/>
        <v>0</v>
      </c>
      <c r="AH30" s="222">
        <f t="shared" si="19"/>
        <v>0</v>
      </c>
      <c r="AI30" s="222">
        <f t="shared" ca="1" si="20"/>
        <v>0</v>
      </c>
      <c r="AJ30" s="222" t="str">
        <f ca="1">IF(U30="","",(RANK(T30,$T$5:$T$64,0)+COUNTIF($T$5:T30,T30)-1))</f>
        <v/>
      </c>
      <c r="AK30" s="185" t="str">
        <f t="shared" ca="1" si="21"/>
        <v/>
      </c>
    </row>
    <row r="31" spans="2:37" ht="19.5" customHeight="1">
      <c r="C31" s="223">
        <v>27</v>
      </c>
      <c r="D31" s="224" t="str">
        <f t="shared" si="6"/>
        <v/>
      </c>
      <c r="E31" s="225" t="str">
        <f>IF(ISBLANK('Flight Groups'!C32),"",IF('Flight Groups'!$D$4="yes",'Flight Groups'!H32,'Flight Groups'!G32))</f>
        <v/>
      </c>
      <c r="F31" s="225">
        <f t="shared" si="0"/>
        <v>5</v>
      </c>
      <c r="G31" s="225" t="str">
        <f>IF(ISBLANK('Flight Groups'!C32),"",'Flight Groups'!C32)</f>
        <v/>
      </c>
      <c r="H31" s="225" t="str">
        <f t="shared" si="7"/>
        <v/>
      </c>
      <c r="I31" s="225" t="str">
        <f>IF(ISBLANK('Flight Groups'!C32),"",IF(H31=1,"A",IF(H31=2,"B",IF(H31=3,"C",IF(H31=4,"D","E")))))</f>
        <v/>
      </c>
      <c r="J31" s="225" t="str">
        <f>IF(G31="","",(RANK(F31,$F$5:$F$64,0)+COUNTIF($F$5:F31,F31)-1))</f>
        <v/>
      </c>
      <c r="K31" s="226" t="str">
        <f t="shared" ca="1" si="8"/>
        <v/>
      </c>
      <c r="L31" s="279"/>
      <c r="M31" s="282"/>
      <c r="N31" s="227"/>
      <c r="O31" s="228">
        <f>IF(ISBLANK('Flight Groups'!C32),0,IF(L31=$L$2,L31*60-M31,IF(L31&gt;$L$2,($L$2*60)-(L31-$L$2)*60-M31,L31*60+M31)))</f>
        <v>0</v>
      </c>
      <c r="P31" s="218">
        <f t="shared" si="1"/>
        <v>0</v>
      </c>
      <c r="Q31" s="218">
        <f t="shared" si="2"/>
        <v>0</v>
      </c>
      <c r="R31" s="229">
        <f t="shared" si="3"/>
        <v>1</v>
      </c>
      <c r="S31" s="218"/>
      <c r="T31" s="269">
        <v>27</v>
      </c>
      <c r="U31" s="218" t="str">
        <f t="shared" ca="1" si="9"/>
        <v/>
      </c>
      <c r="V31" s="446" t="str">
        <f t="shared" si="10"/>
        <v/>
      </c>
      <c r="W31" s="40" t="str">
        <f t="shared" ca="1" si="4"/>
        <v/>
      </c>
      <c r="X31" s="220">
        <f>RANK(Q31,$Q$5:$Q$64,0)+COUNTIF($Q$5:Q31,Q31)-1</f>
        <v>27</v>
      </c>
      <c r="Y31" s="222">
        <f t="shared" si="5"/>
        <v>0</v>
      </c>
      <c r="Z31" s="222">
        <f t="shared" si="11"/>
        <v>0</v>
      </c>
      <c r="AA31" s="222">
        <f t="shared" si="12"/>
        <v>0</v>
      </c>
      <c r="AB31" s="222">
        <f t="shared" si="13"/>
        <v>0</v>
      </c>
      <c r="AC31" s="222">
        <f t="shared" si="14"/>
        <v>0</v>
      </c>
      <c r="AD31" s="222">
        <f t="shared" si="15"/>
        <v>0</v>
      </c>
      <c r="AE31" s="222">
        <f t="shared" si="16"/>
        <v>0</v>
      </c>
      <c r="AF31" s="222">
        <f t="shared" si="17"/>
        <v>0</v>
      </c>
      <c r="AG31" s="222">
        <f t="shared" si="18"/>
        <v>0</v>
      </c>
      <c r="AH31" s="222">
        <f t="shared" si="19"/>
        <v>0</v>
      </c>
      <c r="AI31" s="222">
        <f t="shared" ca="1" si="20"/>
        <v>0</v>
      </c>
      <c r="AJ31" s="222" t="str">
        <f ca="1">IF(U31="","",(RANK(T31,$T$5:$T$64,0)+COUNTIF($T$5:T31,T31)-1))</f>
        <v/>
      </c>
      <c r="AK31" s="185" t="str">
        <f t="shared" ca="1" si="21"/>
        <v/>
      </c>
    </row>
    <row r="32" spans="2:37" ht="19.5" customHeight="1">
      <c r="C32" s="223">
        <v>28</v>
      </c>
      <c r="D32" s="224" t="str">
        <f t="shared" si="6"/>
        <v/>
      </c>
      <c r="E32" s="225" t="str">
        <f>IF(ISBLANK('Flight Groups'!C33),"",IF('Flight Groups'!$D$4="yes",'Flight Groups'!H33,'Flight Groups'!G33))</f>
        <v/>
      </c>
      <c r="F32" s="225">
        <f t="shared" si="0"/>
        <v>5</v>
      </c>
      <c r="G32" s="225" t="str">
        <f>IF(ISBLANK('Flight Groups'!C33),"",'Flight Groups'!C33)</f>
        <v/>
      </c>
      <c r="H32" s="225" t="str">
        <f t="shared" si="7"/>
        <v/>
      </c>
      <c r="I32" s="225" t="str">
        <f>IF(ISBLANK('Flight Groups'!C33),"",IF(H32=1,"A",IF(H32=2,"B",IF(H32=3,"C",IF(H32=4,"D","E")))))</f>
        <v/>
      </c>
      <c r="J32" s="225" t="str">
        <f>IF(G32="","",(RANK(F32,$F$5:$F$64,0)+COUNTIF($F$5:F32,F32)-1))</f>
        <v/>
      </c>
      <c r="K32" s="226" t="str">
        <f t="shared" ca="1" si="8"/>
        <v/>
      </c>
      <c r="L32" s="279"/>
      <c r="M32" s="282"/>
      <c r="N32" s="227"/>
      <c r="O32" s="228">
        <f>IF(ISBLANK('Flight Groups'!C33),0,IF(L32=$L$2,L32*60-M32,IF(L32&gt;$L$2,($L$2*60)-(L32-$L$2)*60-M32,L32*60+M32)))</f>
        <v>0</v>
      </c>
      <c r="P32" s="218">
        <f t="shared" si="1"/>
        <v>0</v>
      </c>
      <c r="Q32" s="218">
        <f t="shared" si="2"/>
        <v>0</v>
      </c>
      <c r="R32" s="229">
        <f t="shared" si="3"/>
        <v>1</v>
      </c>
      <c r="S32" s="218"/>
      <c r="T32" s="269">
        <v>28</v>
      </c>
      <c r="U32" s="218" t="str">
        <f t="shared" ca="1" si="9"/>
        <v/>
      </c>
      <c r="V32" s="446" t="str">
        <f t="shared" si="10"/>
        <v/>
      </c>
      <c r="W32" s="40" t="str">
        <f t="shared" ca="1" si="4"/>
        <v/>
      </c>
      <c r="X32" s="220">
        <f>RANK(Q32,$Q$5:$Q$64,0)+COUNTIF($Q$5:Q32,Q32)-1</f>
        <v>28</v>
      </c>
      <c r="Y32" s="222">
        <f t="shared" si="5"/>
        <v>0</v>
      </c>
      <c r="Z32" s="222">
        <f t="shared" si="11"/>
        <v>0</v>
      </c>
      <c r="AA32" s="222">
        <f t="shared" si="12"/>
        <v>0</v>
      </c>
      <c r="AB32" s="222">
        <f t="shared" si="13"/>
        <v>0</v>
      </c>
      <c r="AC32" s="222">
        <f t="shared" si="14"/>
        <v>0</v>
      </c>
      <c r="AD32" s="222">
        <f t="shared" si="15"/>
        <v>0</v>
      </c>
      <c r="AE32" s="222">
        <f t="shared" si="16"/>
        <v>0</v>
      </c>
      <c r="AF32" s="222">
        <f t="shared" si="17"/>
        <v>0</v>
      </c>
      <c r="AG32" s="222">
        <f t="shared" si="18"/>
        <v>0</v>
      </c>
      <c r="AH32" s="222">
        <f t="shared" si="19"/>
        <v>0</v>
      </c>
      <c r="AI32" s="222">
        <f t="shared" ca="1" si="20"/>
        <v>0</v>
      </c>
      <c r="AJ32" s="222" t="str">
        <f ca="1">IF(U32="","",(RANK(T32,$T$5:$T$64,0)+COUNTIF($T$5:T32,T32)-1))</f>
        <v/>
      </c>
      <c r="AK32" s="185" t="str">
        <f t="shared" ca="1" si="21"/>
        <v/>
      </c>
    </row>
    <row r="33" spans="3:37" ht="19.5" customHeight="1">
      <c r="C33" s="223">
        <v>29</v>
      </c>
      <c r="D33" s="224" t="str">
        <f t="shared" si="6"/>
        <v/>
      </c>
      <c r="E33" s="225" t="str">
        <f>IF(ISBLANK('Flight Groups'!C34),"",IF('Flight Groups'!$D$4="yes",'Flight Groups'!H34,'Flight Groups'!G34))</f>
        <v/>
      </c>
      <c r="F33" s="225">
        <f t="shared" si="0"/>
        <v>5</v>
      </c>
      <c r="G33" s="225" t="str">
        <f>IF(ISBLANK('Flight Groups'!C34),"",'Flight Groups'!C34)</f>
        <v/>
      </c>
      <c r="H33" s="225" t="str">
        <f t="shared" si="7"/>
        <v/>
      </c>
      <c r="I33" s="225" t="str">
        <f>IF(ISBLANK('Flight Groups'!C34),"",IF(H33=1,"A",IF(H33=2,"B",IF(H33=3,"C",IF(H33=4,"D","E")))))</f>
        <v/>
      </c>
      <c r="J33" s="225" t="str">
        <f>IF(G33="","",(RANK(F33,$F$5:$F$64,0)+COUNTIF($F$5:F33,F33)-1))</f>
        <v/>
      </c>
      <c r="K33" s="226" t="str">
        <f t="shared" ca="1" si="8"/>
        <v/>
      </c>
      <c r="L33" s="279"/>
      <c r="M33" s="282"/>
      <c r="N33" s="227"/>
      <c r="O33" s="228">
        <f>IF(ISBLANK('Flight Groups'!C34),0,IF(L33=$L$2,L33*60-M33,IF(L33&gt;$L$2,($L$2*60)-(L33-$L$2)*60-M33,L33*60+M33)))</f>
        <v>0</v>
      </c>
      <c r="P33" s="218">
        <f t="shared" si="1"/>
        <v>0</v>
      </c>
      <c r="Q33" s="218">
        <f t="shared" si="2"/>
        <v>0</v>
      </c>
      <c r="R33" s="229">
        <f t="shared" si="3"/>
        <v>1</v>
      </c>
      <c r="S33" s="218"/>
      <c r="T33" s="269">
        <v>29</v>
      </c>
      <c r="U33" s="218" t="str">
        <f t="shared" ca="1" si="9"/>
        <v/>
      </c>
      <c r="V33" s="446" t="str">
        <f t="shared" si="10"/>
        <v/>
      </c>
      <c r="W33" s="40" t="str">
        <f t="shared" ca="1" si="4"/>
        <v/>
      </c>
      <c r="X33" s="220">
        <f>RANK(Q33,$Q$5:$Q$64,0)+COUNTIF($Q$5:Q33,Q33)-1</f>
        <v>29</v>
      </c>
      <c r="Y33" s="222">
        <f t="shared" si="5"/>
        <v>0</v>
      </c>
      <c r="Z33" s="222">
        <f t="shared" si="11"/>
        <v>0</v>
      </c>
      <c r="AA33" s="222">
        <f t="shared" si="12"/>
        <v>0</v>
      </c>
      <c r="AB33" s="222">
        <f t="shared" si="13"/>
        <v>0</v>
      </c>
      <c r="AC33" s="222">
        <f t="shared" si="14"/>
        <v>0</v>
      </c>
      <c r="AD33" s="222">
        <f t="shared" si="15"/>
        <v>0</v>
      </c>
      <c r="AE33" s="222">
        <f t="shared" si="16"/>
        <v>0</v>
      </c>
      <c r="AF33" s="222">
        <f t="shared" si="17"/>
        <v>0</v>
      </c>
      <c r="AG33" s="222">
        <f t="shared" si="18"/>
        <v>0</v>
      </c>
      <c r="AH33" s="222">
        <f t="shared" si="19"/>
        <v>0</v>
      </c>
      <c r="AI33" s="222">
        <f t="shared" ca="1" si="20"/>
        <v>0</v>
      </c>
      <c r="AJ33" s="222" t="str">
        <f ca="1">IF(U33="","",(RANK(T33,$T$5:$T$64,0)+COUNTIF($T$5:T33,T33)-1))</f>
        <v/>
      </c>
      <c r="AK33" s="185" t="str">
        <f t="shared" ca="1" si="21"/>
        <v/>
      </c>
    </row>
    <row r="34" spans="3:37" ht="19.5" customHeight="1">
      <c r="C34" s="223">
        <v>30</v>
      </c>
      <c r="D34" s="224" t="str">
        <f t="shared" si="6"/>
        <v/>
      </c>
      <c r="E34" s="225" t="str">
        <f>IF(ISBLANK('Flight Groups'!C35),"",IF('Flight Groups'!$D$4="yes",'Flight Groups'!H35,'Flight Groups'!G35))</f>
        <v/>
      </c>
      <c r="F34" s="225">
        <f t="shared" si="0"/>
        <v>5</v>
      </c>
      <c r="G34" s="225" t="str">
        <f>IF(ISBLANK('Flight Groups'!C35),"",'Flight Groups'!C35)</f>
        <v/>
      </c>
      <c r="H34" s="225" t="str">
        <f t="shared" si="7"/>
        <v/>
      </c>
      <c r="I34" s="225" t="str">
        <f>IF(ISBLANK('Flight Groups'!C35),"",IF(H34=1,"A",IF(H34=2,"B",IF(H34=3,"C",IF(H34=4,"D","E")))))</f>
        <v/>
      </c>
      <c r="J34" s="225" t="str">
        <f>IF(G34="","",(RANK(F34,$F$5:$F$64,0)+COUNTIF($F$5:F34,F34)-1))</f>
        <v/>
      </c>
      <c r="K34" s="226" t="str">
        <f t="shared" ca="1" si="8"/>
        <v/>
      </c>
      <c r="L34" s="279"/>
      <c r="M34" s="282"/>
      <c r="N34" s="227"/>
      <c r="O34" s="228">
        <f>IF(ISBLANK('Flight Groups'!C35),0,IF(L34=$L$2,L34*60-M34,IF(L34&gt;$L$2,($L$2*60)-(L34-$L$2)*60-M34,L34*60+M34)))</f>
        <v>0</v>
      </c>
      <c r="P34" s="218">
        <f t="shared" si="1"/>
        <v>0</v>
      </c>
      <c r="Q34" s="218">
        <f t="shared" si="2"/>
        <v>0</v>
      </c>
      <c r="R34" s="229">
        <f t="shared" si="3"/>
        <v>1</v>
      </c>
      <c r="S34" s="218"/>
      <c r="T34" s="269">
        <v>30</v>
      </c>
      <c r="U34" s="218" t="str">
        <f t="shared" ca="1" si="9"/>
        <v/>
      </c>
      <c r="V34" s="446" t="str">
        <f t="shared" si="10"/>
        <v/>
      </c>
      <c r="W34" s="40" t="str">
        <f t="shared" ca="1" si="4"/>
        <v/>
      </c>
      <c r="X34" s="220">
        <f>RANK(Q34,$Q$5:$Q$64,0)+COUNTIF($Q$5:Q34,Q34)-1</f>
        <v>30</v>
      </c>
      <c r="Y34" s="222">
        <f t="shared" si="5"/>
        <v>0</v>
      </c>
      <c r="Z34" s="222">
        <f t="shared" si="11"/>
        <v>0</v>
      </c>
      <c r="AA34" s="222">
        <f t="shared" si="12"/>
        <v>0</v>
      </c>
      <c r="AB34" s="222">
        <f t="shared" si="13"/>
        <v>0</v>
      </c>
      <c r="AC34" s="222">
        <f t="shared" si="14"/>
        <v>0</v>
      </c>
      <c r="AD34" s="222">
        <f t="shared" si="15"/>
        <v>0</v>
      </c>
      <c r="AE34" s="222">
        <f t="shared" si="16"/>
        <v>0</v>
      </c>
      <c r="AF34" s="222">
        <f t="shared" si="17"/>
        <v>0</v>
      </c>
      <c r="AG34" s="222">
        <f t="shared" si="18"/>
        <v>0</v>
      </c>
      <c r="AH34" s="222">
        <f t="shared" si="19"/>
        <v>0</v>
      </c>
      <c r="AI34" s="222">
        <f t="shared" ca="1" si="20"/>
        <v>0</v>
      </c>
      <c r="AJ34" s="222" t="str">
        <f ca="1">IF(U34="","",(RANK(T34,$T$5:$T$64,0)+COUNTIF($T$5:T34,T34)-1))</f>
        <v/>
      </c>
      <c r="AK34" s="185" t="str">
        <f t="shared" ca="1" si="21"/>
        <v/>
      </c>
    </row>
    <row r="35" spans="3:37" ht="19.5" customHeight="1">
      <c r="C35" s="223">
        <v>31</v>
      </c>
      <c r="D35" s="224" t="str">
        <f t="shared" si="6"/>
        <v/>
      </c>
      <c r="E35" s="225" t="str">
        <f>IF(ISBLANK('Flight Groups'!C36),"",IF('Flight Groups'!$D$4="yes",'Flight Groups'!H36,'Flight Groups'!G36))</f>
        <v/>
      </c>
      <c r="F35" s="225">
        <f t="shared" si="0"/>
        <v>5</v>
      </c>
      <c r="G35" s="225" t="str">
        <f>IF(ISBLANK('Flight Groups'!C36),"",'Flight Groups'!C36)</f>
        <v/>
      </c>
      <c r="H35" s="225" t="str">
        <f t="shared" si="7"/>
        <v/>
      </c>
      <c r="I35" s="225" t="str">
        <f>IF(ISBLANK('Flight Groups'!C36),"",IF(H35=1,"A",IF(H35=2,"B",IF(H35=3,"C",IF(H35=4,"D","E")))))</f>
        <v/>
      </c>
      <c r="J35" s="225" t="str">
        <f>IF(G35="","",(RANK(F35,$F$5:$F$64,0)+COUNTIF($F$5:F35,F35)-1))</f>
        <v/>
      </c>
      <c r="K35" s="226" t="str">
        <f t="shared" ca="1" si="8"/>
        <v/>
      </c>
      <c r="L35" s="279"/>
      <c r="M35" s="282"/>
      <c r="N35" s="227"/>
      <c r="O35" s="228">
        <f>IF(ISBLANK('Flight Groups'!C36),0,IF(L35=$L$2,L35*60-M35,IF(L35&gt;$L$2,($L$2*60)-(L35-$L$2)*60-M35,L35*60+M35)))</f>
        <v>0</v>
      </c>
      <c r="P35" s="218">
        <f t="shared" si="1"/>
        <v>0</v>
      </c>
      <c r="Q35" s="218">
        <f t="shared" si="2"/>
        <v>0</v>
      </c>
      <c r="R35" s="229">
        <f t="shared" si="3"/>
        <v>1</v>
      </c>
      <c r="S35" s="218"/>
      <c r="T35" s="269">
        <v>31</v>
      </c>
      <c r="U35" s="218" t="str">
        <f t="shared" ca="1" si="9"/>
        <v/>
      </c>
      <c r="V35" s="446" t="str">
        <f t="shared" si="10"/>
        <v/>
      </c>
      <c r="W35" s="40" t="str">
        <f t="shared" ca="1" si="4"/>
        <v/>
      </c>
      <c r="X35" s="220">
        <f>RANK(Q35,$Q$5:$Q$64,0)+COUNTIF($Q$5:Q35,Q35)-1</f>
        <v>31</v>
      </c>
      <c r="Y35" s="222">
        <f t="shared" si="5"/>
        <v>0</v>
      </c>
      <c r="Z35" s="222">
        <f t="shared" si="11"/>
        <v>0</v>
      </c>
      <c r="AA35" s="222">
        <f t="shared" si="12"/>
        <v>0</v>
      </c>
      <c r="AB35" s="222">
        <f t="shared" si="13"/>
        <v>0</v>
      </c>
      <c r="AC35" s="222">
        <f t="shared" si="14"/>
        <v>0</v>
      </c>
      <c r="AD35" s="222">
        <f t="shared" si="15"/>
        <v>0</v>
      </c>
      <c r="AE35" s="222">
        <f t="shared" si="16"/>
        <v>0</v>
      </c>
      <c r="AF35" s="222">
        <f t="shared" si="17"/>
        <v>0</v>
      </c>
      <c r="AG35" s="222">
        <f t="shared" si="18"/>
        <v>0</v>
      </c>
      <c r="AH35" s="222">
        <f t="shared" si="19"/>
        <v>0</v>
      </c>
      <c r="AI35" s="222">
        <f t="shared" ca="1" si="20"/>
        <v>0</v>
      </c>
      <c r="AJ35" s="222" t="str">
        <f ca="1">IF(U35="","",(RANK(T35,$T$5:$T$64,0)+COUNTIF($T$5:T35,T35)-1))</f>
        <v/>
      </c>
      <c r="AK35" s="185" t="str">
        <f t="shared" ca="1" si="21"/>
        <v/>
      </c>
    </row>
    <row r="36" spans="3:37" ht="19.5" customHeight="1">
      <c r="C36" s="223">
        <v>32</v>
      </c>
      <c r="D36" s="224" t="str">
        <f t="shared" si="6"/>
        <v/>
      </c>
      <c r="E36" s="225" t="str">
        <f>IF(ISBLANK('Flight Groups'!C37),"",IF('Flight Groups'!$D$4="yes",'Flight Groups'!H37,'Flight Groups'!G37))</f>
        <v/>
      </c>
      <c r="F36" s="225">
        <f t="shared" si="0"/>
        <v>5</v>
      </c>
      <c r="G36" s="225" t="str">
        <f>IF(ISBLANK('Flight Groups'!C37),"",'Flight Groups'!C37)</f>
        <v/>
      </c>
      <c r="H36" s="225" t="str">
        <f t="shared" si="7"/>
        <v/>
      </c>
      <c r="I36" s="225" t="str">
        <f>IF(ISBLANK('Flight Groups'!C37),"",IF(H36=1,"A",IF(H36=2,"B",IF(H36=3,"C",IF(H36=4,"D","E")))))</f>
        <v/>
      </c>
      <c r="J36" s="225" t="str">
        <f>IF(G36="","",(RANK(F36,$F$5:$F$64,0)+COUNTIF($F$5:F36,F36)-1))</f>
        <v/>
      </c>
      <c r="K36" s="226" t="str">
        <f t="shared" ca="1" si="8"/>
        <v/>
      </c>
      <c r="L36" s="279"/>
      <c r="M36" s="282"/>
      <c r="N36" s="227"/>
      <c r="O36" s="228">
        <f>IF(ISBLANK('Flight Groups'!C37),0,IF(L36=$L$2,L36*60-M36,IF(L36&gt;$L$2,($L$2*60)-(L36-$L$2)*60-M36,L36*60+M36)))</f>
        <v>0</v>
      </c>
      <c r="P36" s="218">
        <f t="shared" si="1"/>
        <v>0</v>
      </c>
      <c r="Q36" s="218">
        <f t="shared" si="2"/>
        <v>0</v>
      </c>
      <c r="R36" s="229">
        <f t="shared" si="3"/>
        <v>1</v>
      </c>
      <c r="S36" s="218"/>
      <c r="T36" s="269">
        <v>32</v>
      </c>
      <c r="U36" s="218" t="str">
        <f t="shared" ca="1" si="9"/>
        <v/>
      </c>
      <c r="V36" s="446" t="str">
        <f t="shared" si="10"/>
        <v/>
      </c>
      <c r="W36" s="40" t="str">
        <f t="shared" ca="1" si="4"/>
        <v/>
      </c>
      <c r="X36" s="220">
        <f>RANK(Q36,$Q$5:$Q$64,0)+COUNTIF($Q$5:Q36,Q36)-1</f>
        <v>32</v>
      </c>
      <c r="Y36" s="222">
        <f t="shared" si="5"/>
        <v>0</v>
      </c>
      <c r="Z36" s="222">
        <f t="shared" si="11"/>
        <v>0</v>
      </c>
      <c r="AA36" s="222">
        <f t="shared" si="12"/>
        <v>0</v>
      </c>
      <c r="AB36" s="222">
        <f t="shared" si="13"/>
        <v>0</v>
      </c>
      <c r="AC36" s="222">
        <f t="shared" si="14"/>
        <v>0</v>
      </c>
      <c r="AD36" s="222">
        <f t="shared" si="15"/>
        <v>0</v>
      </c>
      <c r="AE36" s="222">
        <f t="shared" si="16"/>
        <v>0</v>
      </c>
      <c r="AF36" s="222">
        <f t="shared" si="17"/>
        <v>0</v>
      </c>
      <c r="AG36" s="222">
        <f t="shared" si="18"/>
        <v>0</v>
      </c>
      <c r="AH36" s="222">
        <f t="shared" si="19"/>
        <v>0</v>
      </c>
      <c r="AI36" s="222">
        <f t="shared" ca="1" si="20"/>
        <v>0</v>
      </c>
      <c r="AJ36" s="222" t="str">
        <f ca="1">IF(U36="","",(RANK(T36,$T$5:$T$64,0)+COUNTIF($T$5:T36,T36)-1))</f>
        <v/>
      </c>
      <c r="AK36" s="185" t="str">
        <f t="shared" ca="1" si="21"/>
        <v/>
      </c>
    </row>
    <row r="37" spans="3:37" ht="19.5" customHeight="1">
      <c r="C37" s="223">
        <v>33</v>
      </c>
      <c r="D37" s="224" t="str">
        <f t="shared" ref="D37:D64" si="22">IF(G37="","",(INDEX($C$5:$C$64,MATCH(K37,$G$5:$G$64,0))))</f>
        <v/>
      </c>
      <c r="E37" s="225" t="str">
        <f>IF(ISBLANK('Flight Groups'!C38),"",IF('Flight Groups'!$D$4="yes",'Flight Groups'!H38,'Flight Groups'!G38))</f>
        <v/>
      </c>
      <c r="F37" s="225">
        <f t="shared" ref="F37:F64" si="23">IF(E37="a",1,IF(E37="b",2,IF(E37="c",3,IF(E37="d",4,5))))</f>
        <v>5</v>
      </c>
      <c r="G37" s="225" t="str">
        <f>IF(ISBLANK('Flight Groups'!C38),"",'Flight Groups'!C38)</f>
        <v/>
      </c>
      <c r="H37" s="225" t="str">
        <f t="shared" ref="H37:H64" si="24">IF(G37="","",(SMALL(F$5:F$64,C37)))</f>
        <v/>
      </c>
      <c r="I37" s="225" t="str">
        <f>IF(ISBLANK('Flight Groups'!C38),"",IF(H37=1,"A",IF(H37=2,"B",IF(H37=3,"C",IF(H37=4,"D","E")))))</f>
        <v/>
      </c>
      <c r="J37" s="225" t="str">
        <f>IF(G37="","",(RANK(F37,$F$5:$F$64,0)+COUNTIF($F$5:F37,F37)-1))</f>
        <v/>
      </c>
      <c r="K37" s="226" t="str">
        <f t="shared" ref="K37:K64" ca="1" si="25">IF(G37="","",(OFFSET($G$5,MATCH(LARGE($J$5:$J$64,ROW()-ROW($K$5)+1),$J$5:$J$64,0)-1,0)))</f>
        <v/>
      </c>
      <c r="L37" s="279"/>
      <c r="M37" s="282"/>
      <c r="N37" s="227"/>
      <c r="O37" s="228">
        <f>IF(ISBLANK('Flight Groups'!C38),0,IF(L37=$L$2,L37*60-M37,IF(L37&gt;$L$2,($L$2*60)-(L37-$L$2)*60-M37,L37*60+M37)))</f>
        <v>0</v>
      </c>
      <c r="P37" s="218">
        <f t="shared" ref="P37:P64" si="26">IF(O37=0,0,IF(I37="A",Z37,IF(I37="B",AB37,IF(I37="C",AD37,IF(I37="d",AF37,AH37)))))</f>
        <v>0</v>
      </c>
      <c r="Q37" s="218">
        <f t="shared" ref="Q37:Q64" si="27">IF(O37=0,0,IF(L37&gt;=$L$2+1,P37,(SUM(N37+P37))))</f>
        <v>0</v>
      </c>
      <c r="R37" s="229">
        <f t="shared" ref="R37:R64" si="28">+RANK(Q37,$Q$5:$Q$64)</f>
        <v>1</v>
      </c>
      <c r="S37" s="230"/>
      <c r="T37" s="269">
        <v>33</v>
      </c>
      <c r="U37" s="218" t="str">
        <f t="shared" ref="U37:U64" ca="1" si="29">OFFSET($K$5,MATCH(SMALL($X$5:$X$64,ROW()-ROW($U$5)+1),$X$5:$X$64,0)-1,0)</f>
        <v/>
      </c>
      <c r="V37" s="446" t="str">
        <f t="shared" si="10"/>
        <v/>
      </c>
      <c r="W37" s="40" t="str">
        <f t="shared" ca="1" si="4"/>
        <v/>
      </c>
      <c r="X37" s="220">
        <f>RANK(Q37,$Q$5:$Q$64,0)+COUNTIF($Q$5:Q37,Q37)-1</f>
        <v>33</v>
      </c>
      <c r="Y37" s="222">
        <f t="shared" ref="Y37:Y64" si="30">IF(I37="A",O37,0)</f>
        <v>0</v>
      </c>
      <c r="Z37" s="222">
        <f t="shared" si="11"/>
        <v>0</v>
      </c>
      <c r="AA37" s="222">
        <f t="shared" si="12"/>
        <v>0</v>
      </c>
      <c r="AB37" s="222">
        <f t="shared" si="13"/>
        <v>0</v>
      </c>
      <c r="AC37" s="222">
        <f t="shared" si="14"/>
        <v>0</v>
      </c>
      <c r="AD37" s="222">
        <f t="shared" si="15"/>
        <v>0</v>
      </c>
      <c r="AE37" s="222">
        <f t="shared" si="16"/>
        <v>0</v>
      </c>
      <c r="AF37" s="222">
        <f t="shared" si="17"/>
        <v>0</v>
      </c>
      <c r="AG37" s="222">
        <f t="shared" si="18"/>
        <v>0</v>
      </c>
      <c r="AH37" s="222">
        <f t="shared" si="19"/>
        <v>0</v>
      </c>
      <c r="AI37" s="222">
        <f t="shared" ref="AI37:AI64" ca="1" si="31">INDEX($Q$5:$Q$64,MATCH(U37,$K$5:$K$64,0))</f>
        <v>0</v>
      </c>
      <c r="AJ37" s="222" t="str">
        <f ca="1">IF(U37="","",(RANK(T37,$T$5:$T$64,0)+COUNTIF($T$5:T37,T37)-1))</f>
        <v/>
      </c>
      <c r="AK37" s="185" t="str">
        <f t="shared" ca="1" si="21"/>
        <v/>
      </c>
    </row>
    <row r="38" spans="3:37" ht="19.5" customHeight="1">
      <c r="C38" s="223">
        <v>34</v>
      </c>
      <c r="D38" s="224" t="str">
        <f t="shared" si="22"/>
        <v/>
      </c>
      <c r="E38" s="225" t="str">
        <f>IF(ISBLANK('Flight Groups'!C39),"",IF('Flight Groups'!$D$4="yes",'Flight Groups'!H39,'Flight Groups'!G39))</f>
        <v/>
      </c>
      <c r="F38" s="225">
        <f t="shared" si="23"/>
        <v>5</v>
      </c>
      <c r="G38" s="225" t="str">
        <f>IF(ISBLANK('Flight Groups'!C39),"",'Flight Groups'!C39)</f>
        <v/>
      </c>
      <c r="H38" s="225" t="str">
        <f t="shared" si="24"/>
        <v/>
      </c>
      <c r="I38" s="225" t="str">
        <f>IF(ISBLANK('Flight Groups'!C39),"",IF(H38=1,"A",IF(H38=2,"B",IF(H38=3,"C",IF(H38=4,"D","E")))))</f>
        <v/>
      </c>
      <c r="J38" s="225" t="str">
        <f>IF(G38="","",(RANK(F38,$F$5:$F$64,0)+COUNTIF($F$5:F38,F38)-1))</f>
        <v/>
      </c>
      <c r="K38" s="226" t="str">
        <f t="shared" ca="1" si="25"/>
        <v/>
      </c>
      <c r="L38" s="279"/>
      <c r="M38" s="282"/>
      <c r="N38" s="227"/>
      <c r="O38" s="228">
        <f>IF(ISBLANK('Flight Groups'!C39),0,IF(L38=$L$2,L38*60-M38,IF(L38&gt;$L$2,($L$2*60)-(L38-$L$2)*60-M38,L38*60+M38)))</f>
        <v>0</v>
      </c>
      <c r="P38" s="218">
        <f t="shared" si="26"/>
        <v>0</v>
      </c>
      <c r="Q38" s="218">
        <f t="shared" si="27"/>
        <v>0</v>
      </c>
      <c r="R38" s="229">
        <f t="shared" si="28"/>
        <v>1</v>
      </c>
      <c r="S38" s="230"/>
      <c r="T38" s="269">
        <v>34</v>
      </c>
      <c r="U38" s="218" t="str">
        <f t="shared" ca="1" si="29"/>
        <v/>
      </c>
      <c r="V38" s="446" t="str">
        <f t="shared" si="10"/>
        <v/>
      </c>
      <c r="W38" s="40" t="str">
        <f t="shared" ca="1" si="4"/>
        <v/>
      </c>
      <c r="X38" s="220">
        <f>RANK(Q38,$Q$5:$Q$64,0)+COUNTIF($Q$5:Q38,Q38)-1</f>
        <v>34</v>
      </c>
      <c r="Y38" s="222">
        <f t="shared" si="30"/>
        <v>0</v>
      </c>
      <c r="Z38" s="222">
        <f t="shared" si="11"/>
        <v>0</v>
      </c>
      <c r="AA38" s="222">
        <f t="shared" si="12"/>
        <v>0</v>
      </c>
      <c r="AB38" s="222">
        <f t="shared" si="13"/>
        <v>0</v>
      </c>
      <c r="AC38" s="222">
        <f t="shared" si="14"/>
        <v>0</v>
      </c>
      <c r="AD38" s="222">
        <f t="shared" si="15"/>
        <v>0</v>
      </c>
      <c r="AE38" s="222">
        <f t="shared" si="16"/>
        <v>0</v>
      </c>
      <c r="AF38" s="222">
        <f t="shared" si="17"/>
        <v>0</v>
      </c>
      <c r="AG38" s="222">
        <f t="shared" si="18"/>
        <v>0</v>
      </c>
      <c r="AH38" s="222">
        <f t="shared" si="19"/>
        <v>0</v>
      </c>
      <c r="AI38" s="222">
        <f t="shared" ca="1" si="31"/>
        <v>0</v>
      </c>
      <c r="AJ38" s="222" t="str">
        <f ca="1">IF(U38="","",(RANK(T38,$T$5:$T$64,0)+COUNTIF($T$5:T38,T38)-1))</f>
        <v/>
      </c>
      <c r="AK38" s="185" t="str">
        <f t="shared" ca="1" si="21"/>
        <v/>
      </c>
    </row>
    <row r="39" spans="3:37" ht="19.5" customHeight="1">
      <c r="C39" s="223">
        <v>35</v>
      </c>
      <c r="D39" s="224" t="str">
        <f t="shared" si="22"/>
        <v/>
      </c>
      <c r="E39" s="225" t="str">
        <f>IF(ISBLANK('Flight Groups'!C40),"",IF('Flight Groups'!$D$4="yes",'Flight Groups'!H40,'Flight Groups'!G40))</f>
        <v/>
      </c>
      <c r="F39" s="225">
        <f t="shared" si="23"/>
        <v>5</v>
      </c>
      <c r="G39" s="225" t="str">
        <f>IF(ISBLANK('Flight Groups'!C40),"",'Flight Groups'!C40)</f>
        <v/>
      </c>
      <c r="H39" s="225" t="str">
        <f t="shared" si="24"/>
        <v/>
      </c>
      <c r="I39" s="225" t="str">
        <f>IF(ISBLANK('Flight Groups'!C40),"",IF(H39=1,"A",IF(H39=2,"B",IF(H39=3,"C",IF(H39=4,"D","E")))))</f>
        <v/>
      </c>
      <c r="J39" s="225" t="str">
        <f>IF(G39="","",(RANK(F39,$F$5:$F$64,0)+COUNTIF($F$5:F39,F39)-1))</f>
        <v/>
      </c>
      <c r="K39" s="226" t="str">
        <f t="shared" ca="1" si="25"/>
        <v/>
      </c>
      <c r="L39" s="279"/>
      <c r="M39" s="282"/>
      <c r="N39" s="227"/>
      <c r="O39" s="228">
        <f>IF(ISBLANK('Flight Groups'!C40),0,IF(L39=$L$2,L39*60-M39,IF(L39&gt;$L$2,($L$2*60)-(L39-$L$2)*60-M39,L39*60+M39)))</f>
        <v>0</v>
      </c>
      <c r="P39" s="218">
        <f t="shared" si="26"/>
        <v>0</v>
      </c>
      <c r="Q39" s="218">
        <f t="shared" si="27"/>
        <v>0</v>
      </c>
      <c r="R39" s="229">
        <f t="shared" si="28"/>
        <v>1</v>
      </c>
      <c r="S39" s="231"/>
      <c r="T39" s="269">
        <v>35</v>
      </c>
      <c r="U39" s="218" t="str">
        <f t="shared" ca="1" si="29"/>
        <v/>
      </c>
      <c r="V39" s="446" t="str">
        <f t="shared" si="10"/>
        <v/>
      </c>
      <c r="W39" s="40" t="str">
        <f t="shared" ca="1" si="4"/>
        <v/>
      </c>
      <c r="X39" s="220">
        <f>RANK(Q39,$Q$5:$Q$64,0)+COUNTIF($Q$5:Q39,Q39)-1</f>
        <v>35</v>
      </c>
      <c r="Y39" s="222">
        <f t="shared" si="30"/>
        <v>0</v>
      </c>
      <c r="Z39" s="222">
        <f t="shared" si="11"/>
        <v>0</v>
      </c>
      <c r="AA39" s="222">
        <f t="shared" si="12"/>
        <v>0</v>
      </c>
      <c r="AB39" s="222">
        <f t="shared" si="13"/>
        <v>0</v>
      </c>
      <c r="AC39" s="222">
        <f t="shared" si="14"/>
        <v>0</v>
      </c>
      <c r="AD39" s="222">
        <f t="shared" si="15"/>
        <v>0</v>
      </c>
      <c r="AE39" s="222">
        <f t="shared" si="16"/>
        <v>0</v>
      </c>
      <c r="AF39" s="222">
        <f t="shared" si="17"/>
        <v>0</v>
      </c>
      <c r="AG39" s="222">
        <f t="shared" si="18"/>
        <v>0</v>
      </c>
      <c r="AH39" s="222">
        <f t="shared" si="19"/>
        <v>0</v>
      </c>
      <c r="AI39" s="222">
        <f t="shared" ca="1" si="31"/>
        <v>0</v>
      </c>
      <c r="AJ39" s="222" t="str">
        <f ca="1">IF(U39="","",(RANK(T39,$T$5:$T$64,0)+COUNTIF($T$5:T39,T39)-1))</f>
        <v/>
      </c>
      <c r="AK39" s="185" t="str">
        <f t="shared" ca="1" si="21"/>
        <v/>
      </c>
    </row>
    <row r="40" spans="3:37" ht="19.5" customHeight="1">
      <c r="C40" s="223">
        <v>36</v>
      </c>
      <c r="D40" s="224" t="str">
        <f t="shared" si="22"/>
        <v/>
      </c>
      <c r="E40" s="225" t="str">
        <f>IF(ISBLANK('Flight Groups'!C41),"",IF('Flight Groups'!$D$4="yes",'Flight Groups'!H41,'Flight Groups'!G41))</f>
        <v/>
      </c>
      <c r="F40" s="225">
        <f t="shared" si="23"/>
        <v>5</v>
      </c>
      <c r="G40" s="225" t="str">
        <f>IF(ISBLANK('Flight Groups'!C41),"",'Flight Groups'!C41)</f>
        <v/>
      </c>
      <c r="H40" s="225" t="str">
        <f t="shared" si="24"/>
        <v/>
      </c>
      <c r="I40" s="225" t="str">
        <f>IF(ISBLANK('Flight Groups'!C41),"",IF(H40=1,"A",IF(H40=2,"B",IF(H40=3,"C",IF(H40=4,"D","E")))))</f>
        <v/>
      </c>
      <c r="J40" s="225" t="str">
        <f>IF(G40="","",(RANK(F40,$F$5:$F$64,0)+COUNTIF($F$5:F40,F40)-1))</f>
        <v/>
      </c>
      <c r="K40" s="226" t="str">
        <f t="shared" ca="1" si="25"/>
        <v/>
      </c>
      <c r="L40" s="279"/>
      <c r="M40" s="282"/>
      <c r="N40" s="227"/>
      <c r="O40" s="228">
        <f>IF(ISBLANK('Flight Groups'!C41),0,IF(L40=$L$2,L40*60-M40,IF(L40&gt;$L$2,($L$2*60)-(L40-$L$2)*60-M40,L40*60+M40)))</f>
        <v>0</v>
      </c>
      <c r="P40" s="218">
        <f t="shared" si="26"/>
        <v>0</v>
      </c>
      <c r="Q40" s="218">
        <f t="shared" si="27"/>
        <v>0</v>
      </c>
      <c r="R40" s="229">
        <f t="shared" si="28"/>
        <v>1</v>
      </c>
      <c r="S40" s="32"/>
      <c r="T40" s="269">
        <v>36</v>
      </c>
      <c r="U40" s="218" t="str">
        <f t="shared" ca="1" si="29"/>
        <v/>
      </c>
      <c r="V40" s="446" t="str">
        <f t="shared" si="10"/>
        <v/>
      </c>
      <c r="W40" s="40" t="str">
        <f t="shared" ca="1" si="4"/>
        <v/>
      </c>
      <c r="X40" s="220">
        <f>RANK(Q40,$Q$5:$Q$64,0)+COUNTIF($Q$5:Q40,Q40)-1</f>
        <v>36</v>
      </c>
      <c r="Y40" s="222">
        <f t="shared" si="30"/>
        <v>0</v>
      </c>
      <c r="Z40" s="222">
        <f t="shared" si="11"/>
        <v>0</v>
      </c>
      <c r="AA40" s="222">
        <f t="shared" si="12"/>
        <v>0</v>
      </c>
      <c r="AB40" s="222">
        <f t="shared" si="13"/>
        <v>0</v>
      </c>
      <c r="AC40" s="222">
        <f t="shared" si="14"/>
        <v>0</v>
      </c>
      <c r="AD40" s="222">
        <f t="shared" si="15"/>
        <v>0</v>
      </c>
      <c r="AE40" s="222">
        <f t="shared" si="16"/>
        <v>0</v>
      </c>
      <c r="AF40" s="222">
        <f t="shared" si="17"/>
        <v>0</v>
      </c>
      <c r="AG40" s="222">
        <f t="shared" si="18"/>
        <v>0</v>
      </c>
      <c r="AH40" s="222">
        <f t="shared" si="19"/>
        <v>0</v>
      </c>
      <c r="AI40" s="222">
        <f t="shared" ca="1" si="31"/>
        <v>0</v>
      </c>
      <c r="AJ40" s="222" t="str">
        <f ca="1">IF(U40="","",(RANK(T40,$T$5:$T$64,0)+COUNTIF($T$5:T40,T40)-1))</f>
        <v/>
      </c>
      <c r="AK40" s="185" t="str">
        <f t="shared" ca="1" si="21"/>
        <v/>
      </c>
    </row>
    <row r="41" spans="3:37" ht="19.5" customHeight="1">
      <c r="C41" s="223">
        <v>37</v>
      </c>
      <c r="D41" s="224" t="str">
        <f t="shared" si="22"/>
        <v/>
      </c>
      <c r="E41" s="225" t="str">
        <f>IF(ISBLANK('Flight Groups'!C42),"",IF('Flight Groups'!$D$4="yes",'Flight Groups'!H42,'Flight Groups'!G42))</f>
        <v/>
      </c>
      <c r="F41" s="225">
        <f t="shared" si="23"/>
        <v>5</v>
      </c>
      <c r="G41" s="225" t="str">
        <f>IF(ISBLANK('Flight Groups'!C42),"",'Flight Groups'!C42)</f>
        <v/>
      </c>
      <c r="H41" s="225" t="str">
        <f t="shared" si="24"/>
        <v/>
      </c>
      <c r="I41" s="225" t="str">
        <f>IF(ISBLANK('Flight Groups'!C42),"",IF(H41=1,"A",IF(H41=2,"B",IF(H41=3,"C",IF(H41=4,"D","E")))))</f>
        <v/>
      </c>
      <c r="J41" s="225" t="str">
        <f>IF(G41="","",(RANK(F41,$F$5:$F$64,0)+COUNTIF($F$5:F41,F41)-1))</f>
        <v/>
      </c>
      <c r="K41" s="226" t="str">
        <f t="shared" ca="1" si="25"/>
        <v/>
      </c>
      <c r="L41" s="279"/>
      <c r="M41" s="282"/>
      <c r="N41" s="227"/>
      <c r="O41" s="228">
        <f>IF(ISBLANK('Flight Groups'!C42),0,IF(L41=$L$2,L41*60-M41,IF(L41&gt;$L$2,($L$2*60)-(L41-$L$2)*60-M41,L41*60+M41)))</f>
        <v>0</v>
      </c>
      <c r="P41" s="218">
        <f t="shared" si="26"/>
        <v>0</v>
      </c>
      <c r="Q41" s="218">
        <f t="shared" si="27"/>
        <v>0</v>
      </c>
      <c r="R41" s="229">
        <f t="shared" si="28"/>
        <v>1</v>
      </c>
      <c r="S41" s="232"/>
      <c r="T41" s="269">
        <v>37</v>
      </c>
      <c r="U41" s="218" t="str">
        <f t="shared" ca="1" si="29"/>
        <v/>
      </c>
      <c r="V41" s="446" t="str">
        <f t="shared" si="10"/>
        <v/>
      </c>
      <c r="W41" s="40" t="str">
        <f t="shared" ca="1" si="4"/>
        <v/>
      </c>
      <c r="X41" s="220">
        <f>RANK(Q41,$Q$5:$Q$64,0)+COUNTIF($Q$5:Q41,Q41)-1</f>
        <v>37</v>
      </c>
      <c r="Y41" s="222">
        <f t="shared" si="30"/>
        <v>0</v>
      </c>
      <c r="Z41" s="222">
        <f t="shared" si="11"/>
        <v>0</v>
      </c>
      <c r="AA41" s="222">
        <f t="shared" si="12"/>
        <v>0</v>
      </c>
      <c r="AB41" s="222">
        <f t="shared" si="13"/>
        <v>0</v>
      </c>
      <c r="AC41" s="222">
        <f t="shared" si="14"/>
        <v>0</v>
      </c>
      <c r="AD41" s="222">
        <f t="shared" si="15"/>
        <v>0</v>
      </c>
      <c r="AE41" s="222">
        <f t="shared" si="16"/>
        <v>0</v>
      </c>
      <c r="AF41" s="222">
        <f t="shared" si="17"/>
        <v>0</v>
      </c>
      <c r="AG41" s="222">
        <f t="shared" si="18"/>
        <v>0</v>
      </c>
      <c r="AH41" s="222">
        <f t="shared" si="19"/>
        <v>0</v>
      </c>
      <c r="AI41" s="222">
        <f t="shared" ca="1" si="31"/>
        <v>0</v>
      </c>
      <c r="AJ41" s="222" t="str">
        <f ca="1">IF(U41="","",(RANK(T41,$T$5:$T$64,0)+COUNTIF($T$5:T41,T41)-1))</f>
        <v/>
      </c>
      <c r="AK41" s="185" t="str">
        <f t="shared" ca="1" si="21"/>
        <v/>
      </c>
    </row>
    <row r="42" spans="3:37" ht="19.5" customHeight="1">
      <c r="C42" s="223">
        <v>38</v>
      </c>
      <c r="D42" s="224" t="str">
        <f t="shared" si="22"/>
        <v/>
      </c>
      <c r="E42" s="225" t="str">
        <f>IF(ISBLANK('Flight Groups'!C43),"",IF('Flight Groups'!$D$4="yes",'Flight Groups'!H43,'Flight Groups'!G43))</f>
        <v/>
      </c>
      <c r="F42" s="225">
        <f t="shared" si="23"/>
        <v>5</v>
      </c>
      <c r="G42" s="225" t="str">
        <f>IF(ISBLANK('Flight Groups'!C43),"",'Flight Groups'!C43)</f>
        <v/>
      </c>
      <c r="H42" s="225" t="str">
        <f t="shared" si="24"/>
        <v/>
      </c>
      <c r="I42" s="225" t="str">
        <f>IF(ISBLANK('Flight Groups'!C43),"",IF(H42=1,"A",IF(H42=2,"B",IF(H42=3,"C",IF(H42=4,"D","E")))))</f>
        <v/>
      </c>
      <c r="J42" s="225" t="str">
        <f>IF(G42="","",(RANK(F42,$F$5:$F$64,0)+COUNTIF($F$5:F42,F42)-1))</f>
        <v/>
      </c>
      <c r="K42" s="226" t="str">
        <f t="shared" ca="1" si="25"/>
        <v/>
      </c>
      <c r="L42" s="279"/>
      <c r="M42" s="282"/>
      <c r="N42" s="227"/>
      <c r="O42" s="228">
        <f>IF(ISBLANK('Flight Groups'!C43),0,IF(L42=$L$2,L42*60-M42,IF(L42&gt;$L$2,($L$2*60)-(L42-$L$2)*60-M42,L42*60+M42)))</f>
        <v>0</v>
      </c>
      <c r="P42" s="218">
        <f t="shared" si="26"/>
        <v>0</v>
      </c>
      <c r="Q42" s="218">
        <f t="shared" si="27"/>
        <v>0</v>
      </c>
      <c r="R42" s="229">
        <f t="shared" si="28"/>
        <v>1</v>
      </c>
      <c r="S42" s="232"/>
      <c r="T42" s="269">
        <v>38</v>
      </c>
      <c r="U42" s="218" t="str">
        <f t="shared" ca="1" si="29"/>
        <v/>
      </c>
      <c r="V42" s="446" t="str">
        <f t="shared" si="10"/>
        <v/>
      </c>
      <c r="W42" s="40" t="str">
        <f t="shared" ca="1" si="4"/>
        <v/>
      </c>
      <c r="X42" s="220">
        <f>RANK(Q42,$Q$5:$Q$64,0)+COUNTIF($Q$5:Q42,Q42)-1</f>
        <v>38</v>
      </c>
      <c r="Y42" s="222">
        <f t="shared" si="30"/>
        <v>0</v>
      </c>
      <c r="Z42" s="222">
        <f t="shared" si="11"/>
        <v>0</v>
      </c>
      <c r="AA42" s="222">
        <f t="shared" si="12"/>
        <v>0</v>
      </c>
      <c r="AB42" s="222">
        <f t="shared" si="13"/>
        <v>0</v>
      </c>
      <c r="AC42" s="222">
        <f t="shared" si="14"/>
        <v>0</v>
      </c>
      <c r="AD42" s="222">
        <f t="shared" si="15"/>
        <v>0</v>
      </c>
      <c r="AE42" s="222">
        <f t="shared" si="16"/>
        <v>0</v>
      </c>
      <c r="AF42" s="222">
        <f t="shared" si="17"/>
        <v>0</v>
      </c>
      <c r="AG42" s="222">
        <f t="shared" si="18"/>
        <v>0</v>
      </c>
      <c r="AH42" s="222">
        <f t="shared" si="19"/>
        <v>0</v>
      </c>
      <c r="AI42" s="222">
        <f t="shared" ca="1" si="31"/>
        <v>0</v>
      </c>
      <c r="AJ42" s="222" t="str">
        <f ca="1">IF(U42="","",(RANK(T42,$T$5:$T$64,0)+COUNTIF($T$5:T42,T42)-1))</f>
        <v/>
      </c>
      <c r="AK42" s="185" t="str">
        <f t="shared" ca="1" si="21"/>
        <v/>
      </c>
    </row>
    <row r="43" spans="3:37" ht="19.5" customHeight="1">
      <c r="C43" s="223">
        <v>39</v>
      </c>
      <c r="D43" s="224" t="str">
        <f t="shared" si="22"/>
        <v/>
      </c>
      <c r="E43" s="225" t="str">
        <f>IF(ISBLANK('Flight Groups'!C44),"",IF('Flight Groups'!$D$4="yes",'Flight Groups'!H44,'Flight Groups'!G44))</f>
        <v/>
      </c>
      <c r="F43" s="225">
        <f t="shared" si="23"/>
        <v>5</v>
      </c>
      <c r="G43" s="225" t="str">
        <f>IF(ISBLANK('Flight Groups'!C44),"",'Flight Groups'!C44)</f>
        <v/>
      </c>
      <c r="H43" s="225" t="str">
        <f t="shared" si="24"/>
        <v/>
      </c>
      <c r="I43" s="225" t="str">
        <f>IF(ISBLANK('Flight Groups'!C44),"",IF(H43=1,"A",IF(H43=2,"B",IF(H43=3,"C",IF(H43=4,"D","E")))))</f>
        <v/>
      </c>
      <c r="J43" s="225" t="str">
        <f>IF(G43="","",(RANK(F43,$F$5:$F$64,0)+COUNTIF($F$5:F43,F43)-1))</f>
        <v/>
      </c>
      <c r="K43" s="226" t="str">
        <f t="shared" ca="1" si="25"/>
        <v/>
      </c>
      <c r="L43" s="279"/>
      <c r="M43" s="282"/>
      <c r="N43" s="227"/>
      <c r="O43" s="228">
        <f>IF(ISBLANK('Flight Groups'!C44),0,IF(L43=$L$2,L43*60-M43,IF(L43&gt;$L$2,($L$2*60)-(L43-$L$2)*60-M43,L43*60+M43)))</f>
        <v>0</v>
      </c>
      <c r="P43" s="218">
        <f t="shared" si="26"/>
        <v>0</v>
      </c>
      <c r="Q43" s="218">
        <f t="shared" si="27"/>
        <v>0</v>
      </c>
      <c r="R43" s="229">
        <f t="shared" si="28"/>
        <v>1</v>
      </c>
      <c r="S43" s="232"/>
      <c r="T43" s="269">
        <v>39</v>
      </c>
      <c r="U43" s="218" t="str">
        <f t="shared" ca="1" si="29"/>
        <v/>
      </c>
      <c r="V43" s="446" t="str">
        <f t="shared" si="10"/>
        <v/>
      </c>
      <c r="W43" s="40" t="str">
        <f t="shared" ca="1" si="4"/>
        <v/>
      </c>
      <c r="X43" s="220">
        <f>RANK(Q43,$Q$5:$Q$64,0)+COUNTIF($Q$5:Q43,Q43)-1</f>
        <v>39</v>
      </c>
      <c r="Y43" s="222">
        <f t="shared" si="30"/>
        <v>0</v>
      </c>
      <c r="Z43" s="222">
        <f t="shared" si="11"/>
        <v>0</v>
      </c>
      <c r="AA43" s="222">
        <f t="shared" si="12"/>
        <v>0</v>
      </c>
      <c r="AB43" s="222">
        <f t="shared" si="13"/>
        <v>0</v>
      </c>
      <c r="AC43" s="222">
        <f t="shared" si="14"/>
        <v>0</v>
      </c>
      <c r="AD43" s="222">
        <f t="shared" si="15"/>
        <v>0</v>
      </c>
      <c r="AE43" s="222">
        <f t="shared" si="16"/>
        <v>0</v>
      </c>
      <c r="AF43" s="222">
        <f t="shared" si="17"/>
        <v>0</v>
      </c>
      <c r="AG43" s="222">
        <f t="shared" si="18"/>
        <v>0</v>
      </c>
      <c r="AH43" s="222">
        <f t="shared" si="19"/>
        <v>0</v>
      </c>
      <c r="AI43" s="222">
        <f t="shared" ca="1" si="31"/>
        <v>0</v>
      </c>
      <c r="AJ43" s="222" t="str">
        <f ca="1">IF(U43="","",(RANK(T43,$T$5:$T$64,0)+COUNTIF($T$5:T43,T43)-1))</f>
        <v/>
      </c>
      <c r="AK43" s="185" t="str">
        <f t="shared" ca="1" si="21"/>
        <v/>
      </c>
    </row>
    <row r="44" spans="3:37" ht="19.5" customHeight="1">
      <c r="C44" s="223">
        <v>40</v>
      </c>
      <c r="D44" s="224" t="str">
        <f t="shared" si="22"/>
        <v/>
      </c>
      <c r="E44" s="225" t="str">
        <f>IF(ISBLANK('Flight Groups'!C45),"",IF('Flight Groups'!$D$4="yes",'Flight Groups'!H45,'Flight Groups'!G45))</f>
        <v/>
      </c>
      <c r="F44" s="225">
        <f t="shared" si="23"/>
        <v>5</v>
      </c>
      <c r="G44" s="225" t="str">
        <f>IF(ISBLANK('Flight Groups'!C45),"",'Flight Groups'!C45)</f>
        <v/>
      </c>
      <c r="H44" s="225" t="str">
        <f t="shared" si="24"/>
        <v/>
      </c>
      <c r="I44" s="225" t="str">
        <f>IF(ISBLANK('Flight Groups'!C45),"",IF(H44=1,"A",IF(H44=2,"B",IF(H44=3,"C",IF(H44=4,"D","E")))))</f>
        <v/>
      </c>
      <c r="J44" s="225" t="str">
        <f>IF(G44="","",(RANK(F44,$F$5:$F$64,0)+COUNTIF($F$5:F44,F44)-1))</f>
        <v/>
      </c>
      <c r="K44" s="226" t="str">
        <f t="shared" ca="1" si="25"/>
        <v/>
      </c>
      <c r="L44" s="279"/>
      <c r="M44" s="282"/>
      <c r="N44" s="227"/>
      <c r="O44" s="228">
        <f>IF(ISBLANK('Flight Groups'!C45),0,IF(L44=$L$2,L44*60-M44,IF(L44&gt;$L$2,($L$2*60)-(L44-$L$2)*60-M44,L44*60+M44)))</f>
        <v>0</v>
      </c>
      <c r="P44" s="218">
        <f t="shared" si="26"/>
        <v>0</v>
      </c>
      <c r="Q44" s="218">
        <f t="shared" si="27"/>
        <v>0</v>
      </c>
      <c r="R44" s="229">
        <f t="shared" si="28"/>
        <v>1</v>
      </c>
      <c r="S44" s="232"/>
      <c r="T44" s="269">
        <v>40</v>
      </c>
      <c r="U44" s="218" t="str">
        <f t="shared" ca="1" si="29"/>
        <v/>
      </c>
      <c r="V44" s="446" t="str">
        <f t="shared" si="10"/>
        <v/>
      </c>
      <c r="W44" s="40" t="str">
        <f t="shared" ca="1" si="4"/>
        <v/>
      </c>
      <c r="X44" s="220">
        <f>RANK(Q44,$Q$5:$Q$64,0)+COUNTIF($Q$5:Q44,Q44)-1</f>
        <v>40</v>
      </c>
      <c r="Y44" s="222">
        <f t="shared" si="30"/>
        <v>0</v>
      </c>
      <c r="Z44" s="222">
        <f t="shared" si="11"/>
        <v>0</v>
      </c>
      <c r="AA44" s="222">
        <f t="shared" si="12"/>
        <v>0</v>
      </c>
      <c r="AB44" s="222">
        <f t="shared" si="13"/>
        <v>0</v>
      </c>
      <c r="AC44" s="222">
        <f t="shared" si="14"/>
        <v>0</v>
      </c>
      <c r="AD44" s="222">
        <f t="shared" si="15"/>
        <v>0</v>
      </c>
      <c r="AE44" s="222">
        <f t="shared" si="16"/>
        <v>0</v>
      </c>
      <c r="AF44" s="222">
        <f t="shared" si="17"/>
        <v>0</v>
      </c>
      <c r="AG44" s="222">
        <f t="shared" si="18"/>
        <v>0</v>
      </c>
      <c r="AH44" s="222">
        <f t="shared" si="19"/>
        <v>0</v>
      </c>
      <c r="AI44" s="222">
        <f t="shared" ca="1" si="31"/>
        <v>0</v>
      </c>
      <c r="AJ44" s="222" t="str">
        <f ca="1">IF(U44="","",(RANK(T44,$T$5:$T$64,0)+COUNTIF($T$5:T44,T44)-1))</f>
        <v/>
      </c>
      <c r="AK44" s="185" t="str">
        <f t="shared" ca="1" si="21"/>
        <v/>
      </c>
    </row>
    <row r="45" spans="3:37" ht="19.5" customHeight="1">
      <c r="C45" s="223">
        <v>41</v>
      </c>
      <c r="D45" s="224" t="str">
        <f t="shared" si="22"/>
        <v/>
      </c>
      <c r="E45" s="225" t="str">
        <f>IF(ISBLANK('Flight Groups'!C46),"",IF('Flight Groups'!$D$4="yes",'Flight Groups'!H46,'Flight Groups'!G46))</f>
        <v/>
      </c>
      <c r="F45" s="225">
        <f t="shared" si="23"/>
        <v>5</v>
      </c>
      <c r="G45" s="225" t="str">
        <f>IF(ISBLANK('Flight Groups'!C46),"",'Flight Groups'!C46)</f>
        <v/>
      </c>
      <c r="H45" s="225" t="str">
        <f t="shared" si="24"/>
        <v/>
      </c>
      <c r="I45" s="225" t="str">
        <f>IF(ISBLANK('Flight Groups'!C46),"",IF(H45=1,"A",IF(H45=2,"B",IF(H45=3,"C",IF(H45=4,"D","E")))))</f>
        <v/>
      </c>
      <c r="J45" s="225" t="str">
        <f>IF(G45="","",(RANK(F45,$F$5:$F$64,0)+COUNTIF($F$5:F45,F45)-1))</f>
        <v/>
      </c>
      <c r="K45" s="226" t="str">
        <f t="shared" ca="1" si="25"/>
        <v/>
      </c>
      <c r="L45" s="279"/>
      <c r="M45" s="282"/>
      <c r="N45" s="227"/>
      <c r="O45" s="228">
        <f>IF(ISBLANK('Flight Groups'!C46),0,IF(L45=$L$2,L45*60-M45,IF(L45&gt;$L$2,($L$2*60)-(L45-$L$2)*60-M45,L45*60+M45)))</f>
        <v>0</v>
      </c>
      <c r="P45" s="218">
        <f t="shared" si="26"/>
        <v>0</v>
      </c>
      <c r="Q45" s="218">
        <f t="shared" si="27"/>
        <v>0</v>
      </c>
      <c r="R45" s="229">
        <f t="shared" si="28"/>
        <v>1</v>
      </c>
      <c r="S45" s="232"/>
      <c r="T45" s="269">
        <v>41</v>
      </c>
      <c r="U45" s="218" t="str">
        <f t="shared" ca="1" si="29"/>
        <v/>
      </c>
      <c r="V45" s="446" t="str">
        <f t="shared" si="10"/>
        <v/>
      </c>
      <c r="W45" s="40" t="str">
        <f t="shared" ca="1" si="4"/>
        <v/>
      </c>
      <c r="X45" s="220">
        <f>RANK(Q45,$Q$5:$Q$64,0)+COUNTIF($Q$5:Q45,Q45)-1</f>
        <v>41</v>
      </c>
      <c r="Y45" s="222">
        <f t="shared" si="30"/>
        <v>0</v>
      </c>
      <c r="Z45" s="222">
        <f t="shared" si="11"/>
        <v>0</v>
      </c>
      <c r="AA45" s="222">
        <f t="shared" si="12"/>
        <v>0</v>
      </c>
      <c r="AB45" s="222">
        <f t="shared" si="13"/>
        <v>0</v>
      </c>
      <c r="AC45" s="222">
        <f t="shared" si="14"/>
        <v>0</v>
      </c>
      <c r="AD45" s="222">
        <f t="shared" si="15"/>
        <v>0</v>
      </c>
      <c r="AE45" s="222">
        <f t="shared" si="16"/>
        <v>0</v>
      </c>
      <c r="AF45" s="222">
        <f t="shared" si="17"/>
        <v>0</v>
      </c>
      <c r="AG45" s="222">
        <f t="shared" si="18"/>
        <v>0</v>
      </c>
      <c r="AH45" s="222">
        <f t="shared" si="19"/>
        <v>0</v>
      </c>
      <c r="AI45" s="222">
        <f t="shared" ca="1" si="31"/>
        <v>0</v>
      </c>
      <c r="AJ45" s="222" t="str">
        <f ca="1">IF(U45="","",(RANK(T45,$T$5:$T$64,0)+COUNTIF($T$5:T45,T45)-1))</f>
        <v/>
      </c>
      <c r="AK45" s="185" t="str">
        <f t="shared" ca="1" si="21"/>
        <v/>
      </c>
    </row>
    <row r="46" spans="3:37" ht="19.5" customHeight="1">
      <c r="C46" s="223">
        <v>42</v>
      </c>
      <c r="D46" s="224" t="str">
        <f t="shared" si="22"/>
        <v/>
      </c>
      <c r="E46" s="225" t="str">
        <f>IF(ISBLANK('Flight Groups'!C47),"",IF('Flight Groups'!$D$4="yes",'Flight Groups'!H47,'Flight Groups'!G47))</f>
        <v/>
      </c>
      <c r="F46" s="225">
        <f t="shared" si="23"/>
        <v>5</v>
      </c>
      <c r="G46" s="225" t="str">
        <f>IF(ISBLANK('Flight Groups'!C47),"",'Flight Groups'!C47)</f>
        <v/>
      </c>
      <c r="H46" s="225" t="str">
        <f t="shared" si="24"/>
        <v/>
      </c>
      <c r="I46" s="225" t="str">
        <f>IF(ISBLANK('Flight Groups'!C47),"",IF(H46=1,"A",IF(H46=2,"B",IF(H46=3,"C",IF(H46=4,"D","E")))))</f>
        <v/>
      </c>
      <c r="J46" s="225" t="str">
        <f>IF(G46="","",(RANK(F46,$F$5:$F$64,0)+COUNTIF($F$5:F46,F46)-1))</f>
        <v/>
      </c>
      <c r="K46" s="226" t="str">
        <f t="shared" ca="1" si="25"/>
        <v/>
      </c>
      <c r="L46" s="279"/>
      <c r="M46" s="282"/>
      <c r="N46" s="227"/>
      <c r="O46" s="228">
        <f>IF(ISBLANK('Flight Groups'!C47),0,IF(L46=$L$2,L46*60-M46,IF(L46&gt;$L$2,($L$2*60)-(L46-$L$2)*60-M46,L46*60+M46)))</f>
        <v>0</v>
      </c>
      <c r="P46" s="218">
        <f t="shared" si="26"/>
        <v>0</v>
      </c>
      <c r="Q46" s="218">
        <f t="shared" si="27"/>
        <v>0</v>
      </c>
      <c r="R46" s="229">
        <f t="shared" si="28"/>
        <v>1</v>
      </c>
      <c r="S46" s="232"/>
      <c r="T46" s="269">
        <v>42</v>
      </c>
      <c r="U46" s="218" t="str">
        <f t="shared" ca="1" si="29"/>
        <v/>
      </c>
      <c r="V46" s="446" t="str">
        <f t="shared" si="10"/>
        <v/>
      </c>
      <c r="W46" s="40" t="str">
        <f t="shared" ca="1" si="4"/>
        <v/>
      </c>
      <c r="X46" s="220">
        <f>RANK(Q46,$Q$5:$Q$64,0)+COUNTIF($Q$5:Q46,Q46)-1</f>
        <v>42</v>
      </c>
      <c r="Y46" s="222">
        <f t="shared" si="30"/>
        <v>0</v>
      </c>
      <c r="Z46" s="222">
        <f t="shared" si="11"/>
        <v>0</v>
      </c>
      <c r="AA46" s="222">
        <f t="shared" si="12"/>
        <v>0</v>
      </c>
      <c r="AB46" s="222">
        <f t="shared" si="13"/>
        <v>0</v>
      </c>
      <c r="AC46" s="222">
        <f t="shared" si="14"/>
        <v>0</v>
      </c>
      <c r="AD46" s="222">
        <f t="shared" si="15"/>
        <v>0</v>
      </c>
      <c r="AE46" s="222">
        <f t="shared" si="16"/>
        <v>0</v>
      </c>
      <c r="AF46" s="222">
        <f t="shared" si="17"/>
        <v>0</v>
      </c>
      <c r="AG46" s="222">
        <f t="shared" si="18"/>
        <v>0</v>
      </c>
      <c r="AH46" s="222">
        <f t="shared" si="19"/>
        <v>0</v>
      </c>
      <c r="AI46" s="222">
        <f t="shared" ca="1" si="31"/>
        <v>0</v>
      </c>
      <c r="AJ46" s="222" t="str">
        <f ca="1">IF(U46="","",(RANK(T46,$T$5:$T$64,0)+COUNTIF($T$5:T46,T46)-1))</f>
        <v/>
      </c>
      <c r="AK46" s="185" t="str">
        <f t="shared" ca="1" si="21"/>
        <v/>
      </c>
    </row>
    <row r="47" spans="3:37" ht="19.5" customHeight="1">
      <c r="C47" s="223">
        <v>43</v>
      </c>
      <c r="D47" s="224" t="str">
        <f t="shared" si="22"/>
        <v/>
      </c>
      <c r="E47" s="225" t="str">
        <f>IF(ISBLANK('Flight Groups'!C48),"",IF('Flight Groups'!$D$4="yes",'Flight Groups'!H48,'Flight Groups'!G48))</f>
        <v/>
      </c>
      <c r="F47" s="225">
        <f t="shared" si="23"/>
        <v>5</v>
      </c>
      <c r="G47" s="225" t="str">
        <f>IF(ISBLANK('Flight Groups'!C48),"",'Flight Groups'!C48)</f>
        <v/>
      </c>
      <c r="H47" s="225" t="str">
        <f t="shared" si="24"/>
        <v/>
      </c>
      <c r="I47" s="225" t="str">
        <f>IF(ISBLANK('Flight Groups'!C48),"",IF(H47=1,"A",IF(H47=2,"B",IF(H47=3,"C",IF(H47=4,"D","E")))))</f>
        <v/>
      </c>
      <c r="J47" s="225" t="str">
        <f>IF(G47="","",(RANK(F47,$F$5:$F$64,0)+COUNTIF($F$5:F47,F47)-1))</f>
        <v/>
      </c>
      <c r="K47" s="226" t="str">
        <f t="shared" ca="1" si="25"/>
        <v/>
      </c>
      <c r="L47" s="279"/>
      <c r="M47" s="282"/>
      <c r="N47" s="227"/>
      <c r="O47" s="228">
        <f>IF(ISBLANK('Flight Groups'!C48),0,IF(L47=$L$2,L47*60-M47,IF(L47&gt;$L$2,($L$2*60)-(L47-$L$2)*60-M47,L47*60+M47)))</f>
        <v>0</v>
      </c>
      <c r="P47" s="218">
        <f t="shared" si="26"/>
        <v>0</v>
      </c>
      <c r="Q47" s="218">
        <f t="shared" si="27"/>
        <v>0</v>
      </c>
      <c r="R47" s="229">
        <f t="shared" si="28"/>
        <v>1</v>
      </c>
      <c r="S47" s="232"/>
      <c r="T47" s="269">
        <v>43</v>
      </c>
      <c r="U47" s="218" t="str">
        <f t="shared" ca="1" si="29"/>
        <v/>
      </c>
      <c r="V47" s="446" t="str">
        <f t="shared" si="10"/>
        <v/>
      </c>
      <c r="W47" s="40" t="str">
        <f t="shared" ca="1" si="4"/>
        <v/>
      </c>
      <c r="X47" s="220">
        <f>RANK(Q47,$Q$5:$Q$64,0)+COUNTIF($Q$5:Q47,Q47)-1</f>
        <v>43</v>
      </c>
      <c r="Y47" s="222">
        <f t="shared" si="30"/>
        <v>0</v>
      </c>
      <c r="Z47" s="222">
        <f t="shared" si="11"/>
        <v>0</v>
      </c>
      <c r="AA47" s="222">
        <f t="shared" si="12"/>
        <v>0</v>
      </c>
      <c r="AB47" s="222">
        <f t="shared" si="13"/>
        <v>0</v>
      </c>
      <c r="AC47" s="222">
        <f t="shared" si="14"/>
        <v>0</v>
      </c>
      <c r="AD47" s="222">
        <f t="shared" si="15"/>
        <v>0</v>
      </c>
      <c r="AE47" s="222">
        <f t="shared" si="16"/>
        <v>0</v>
      </c>
      <c r="AF47" s="222">
        <f t="shared" si="17"/>
        <v>0</v>
      </c>
      <c r="AG47" s="222">
        <f t="shared" si="18"/>
        <v>0</v>
      </c>
      <c r="AH47" s="222">
        <f t="shared" si="19"/>
        <v>0</v>
      </c>
      <c r="AI47" s="222">
        <f t="shared" ca="1" si="31"/>
        <v>0</v>
      </c>
      <c r="AJ47" s="222" t="str">
        <f ca="1">IF(U47="","",(RANK(T47,$T$5:$T$64,0)+COUNTIF($T$5:T47,T47)-1))</f>
        <v/>
      </c>
      <c r="AK47" s="185" t="str">
        <f t="shared" ca="1" si="21"/>
        <v/>
      </c>
    </row>
    <row r="48" spans="3:37" ht="19.5" customHeight="1">
      <c r="C48" s="223">
        <v>44</v>
      </c>
      <c r="D48" s="224" t="str">
        <f t="shared" si="22"/>
        <v/>
      </c>
      <c r="E48" s="225" t="str">
        <f>IF(ISBLANK('Flight Groups'!C49),"",IF('Flight Groups'!$D$4="yes",'Flight Groups'!H49,'Flight Groups'!G49))</f>
        <v/>
      </c>
      <c r="F48" s="225">
        <f t="shared" si="23"/>
        <v>5</v>
      </c>
      <c r="G48" s="225" t="str">
        <f>IF(ISBLANK('Flight Groups'!C49),"",'Flight Groups'!C49)</f>
        <v/>
      </c>
      <c r="H48" s="225" t="str">
        <f t="shared" si="24"/>
        <v/>
      </c>
      <c r="I48" s="225" t="str">
        <f>IF(ISBLANK('Flight Groups'!C49),"",IF(H48=1,"A",IF(H48=2,"B",IF(H48=3,"C",IF(H48=4,"D","E")))))</f>
        <v/>
      </c>
      <c r="J48" s="225" t="str">
        <f>IF(G48="","",(RANK(F48,$F$5:$F$64,0)+COUNTIF($F$5:F48,F48)-1))</f>
        <v/>
      </c>
      <c r="K48" s="226" t="str">
        <f t="shared" ca="1" si="25"/>
        <v/>
      </c>
      <c r="L48" s="279"/>
      <c r="M48" s="282"/>
      <c r="N48" s="227"/>
      <c r="O48" s="228">
        <f>IF(ISBLANK('Flight Groups'!C49),0,IF(L48=$L$2,L48*60-M48,IF(L48&gt;$L$2,($L$2*60)-(L48-$L$2)*60-M48,L48*60+M48)))</f>
        <v>0</v>
      </c>
      <c r="P48" s="218">
        <f t="shared" si="26"/>
        <v>0</v>
      </c>
      <c r="Q48" s="218">
        <f t="shared" si="27"/>
        <v>0</v>
      </c>
      <c r="R48" s="229">
        <f t="shared" si="28"/>
        <v>1</v>
      </c>
      <c r="S48" s="230"/>
      <c r="T48" s="269">
        <v>44</v>
      </c>
      <c r="U48" s="218" t="str">
        <f t="shared" ca="1" si="29"/>
        <v/>
      </c>
      <c r="V48" s="446" t="str">
        <f t="shared" si="10"/>
        <v/>
      </c>
      <c r="W48" s="40" t="str">
        <f t="shared" ca="1" si="4"/>
        <v/>
      </c>
      <c r="X48" s="220">
        <f>RANK(Q48,$Q$5:$Q$64,0)+COUNTIF($Q$5:Q48,Q48)-1</f>
        <v>44</v>
      </c>
      <c r="Y48" s="222">
        <f t="shared" si="30"/>
        <v>0</v>
      </c>
      <c r="Z48" s="222">
        <f t="shared" si="11"/>
        <v>0</v>
      </c>
      <c r="AA48" s="222">
        <f t="shared" si="12"/>
        <v>0</v>
      </c>
      <c r="AB48" s="222">
        <f t="shared" si="13"/>
        <v>0</v>
      </c>
      <c r="AC48" s="222">
        <f t="shared" si="14"/>
        <v>0</v>
      </c>
      <c r="AD48" s="222">
        <f t="shared" si="15"/>
        <v>0</v>
      </c>
      <c r="AE48" s="222">
        <f t="shared" si="16"/>
        <v>0</v>
      </c>
      <c r="AF48" s="222">
        <f t="shared" si="17"/>
        <v>0</v>
      </c>
      <c r="AG48" s="222">
        <f t="shared" si="18"/>
        <v>0</v>
      </c>
      <c r="AH48" s="222">
        <f t="shared" si="19"/>
        <v>0</v>
      </c>
      <c r="AI48" s="222">
        <f t="shared" ca="1" si="31"/>
        <v>0</v>
      </c>
      <c r="AJ48" s="222" t="str">
        <f ca="1">IF(U48="","",(RANK(T48,$T$5:$T$64,0)+COUNTIF($T$5:T48,T48)-1))</f>
        <v/>
      </c>
      <c r="AK48" s="185" t="str">
        <f t="shared" ca="1" si="21"/>
        <v/>
      </c>
    </row>
    <row r="49" spans="3:37" ht="19.5" customHeight="1">
      <c r="C49" s="223">
        <v>45</v>
      </c>
      <c r="D49" s="224" t="str">
        <f t="shared" si="22"/>
        <v/>
      </c>
      <c r="E49" s="225" t="str">
        <f>IF(ISBLANK('Flight Groups'!C50),"",IF('Flight Groups'!$D$4="yes",'Flight Groups'!H50,'Flight Groups'!G50))</f>
        <v/>
      </c>
      <c r="F49" s="225">
        <f t="shared" si="23"/>
        <v>5</v>
      </c>
      <c r="G49" s="225" t="str">
        <f>IF(ISBLANK('Flight Groups'!C50),"",'Flight Groups'!C50)</f>
        <v/>
      </c>
      <c r="H49" s="225" t="str">
        <f t="shared" si="24"/>
        <v/>
      </c>
      <c r="I49" s="225" t="str">
        <f>IF(ISBLANK('Flight Groups'!C50),"",IF(H49=1,"A",IF(H49=2,"B",IF(H49=3,"C",IF(H49=4,"D","E")))))</f>
        <v/>
      </c>
      <c r="J49" s="225" t="str">
        <f>IF(G49="","",(RANK(F49,$F$5:$F$64,0)+COUNTIF($F$5:F49,F49)-1))</f>
        <v/>
      </c>
      <c r="K49" s="226" t="str">
        <f t="shared" ca="1" si="25"/>
        <v/>
      </c>
      <c r="L49" s="279"/>
      <c r="M49" s="282"/>
      <c r="N49" s="227"/>
      <c r="O49" s="228">
        <f>IF(ISBLANK('Flight Groups'!C50),0,IF(L49=$L$2,L49*60-M49,IF(L49&gt;$L$2,($L$2*60)-(L49-$L$2)*60-M49,L49*60+M49)))</f>
        <v>0</v>
      </c>
      <c r="P49" s="218">
        <f t="shared" si="26"/>
        <v>0</v>
      </c>
      <c r="Q49" s="218">
        <f t="shared" si="27"/>
        <v>0</v>
      </c>
      <c r="R49" s="229">
        <f t="shared" si="28"/>
        <v>1</v>
      </c>
      <c r="S49" s="230"/>
      <c r="T49" s="269">
        <v>45</v>
      </c>
      <c r="U49" s="218" t="str">
        <f t="shared" ca="1" si="29"/>
        <v/>
      </c>
      <c r="V49" s="446" t="str">
        <f t="shared" si="10"/>
        <v/>
      </c>
      <c r="W49" s="40" t="str">
        <f t="shared" ca="1" si="4"/>
        <v/>
      </c>
      <c r="X49" s="220">
        <f>RANK(Q49,$Q$5:$Q$64,0)+COUNTIF($Q$5:Q49,Q49)-1</f>
        <v>45</v>
      </c>
      <c r="Y49" s="222">
        <f t="shared" si="30"/>
        <v>0</v>
      </c>
      <c r="Z49" s="222">
        <f t="shared" si="11"/>
        <v>0</v>
      </c>
      <c r="AA49" s="222">
        <f t="shared" si="12"/>
        <v>0</v>
      </c>
      <c r="AB49" s="222">
        <f t="shared" si="13"/>
        <v>0</v>
      </c>
      <c r="AC49" s="222">
        <f t="shared" si="14"/>
        <v>0</v>
      </c>
      <c r="AD49" s="222">
        <f t="shared" si="15"/>
        <v>0</v>
      </c>
      <c r="AE49" s="222">
        <f t="shared" si="16"/>
        <v>0</v>
      </c>
      <c r="AF49" s="222">
        <f t="shared" si="17"/>
        <v>0</v>
      </c>
      <c r="AG49" s="222">
        <f t="shared" si="18"/>
        <v>0</v>
      </c>
      <c r="AH49" s="222">
        <f t="shared" si="19"/>
        <v>0</v>
      </c>
      <c r="AI49" s="222">
        <f t="shared" ca="1" si="31"/>
        <v>0</v>
      </c>
      <c r="AJ49" s="222" t="str">
        <f ca="1">IF(U49="","",(RANK(T49,$T$5:$T$64,0)+COUNTIF($T$5:T49,T49)-1))</f>
        <v/>
      </c>
      <c r="AK49" s="185" t="str">
        <f t="shared" ca="1" si="21"/>
        <v/>
      </c>
    </row>
    <row r="50" spans="3:37" ht="19.5" customHeight="1">
      <c r="C50" s="223">
        <v>46</v>
      </c>
      <c r="D50" s="224" t="str">
        <f t="shared" si="22"/>
        <v/>
      </c>
      <c r="E50" s="225" t="str">
        <f>IF(ISBLANK('Flight Groups'!C51),"",IF('Flight Groups'!$D$4="yes",'Flight Groups'!H51,'Flight Groups'!G51))</f>
        <v/>
      </c>
      <c r="F50" s="225">
        <f t="shared" si="23"/>
        <v>5</v>
      </c>
      <c r="G50" s="225" t="str">
        <f>IF(ISBLANK('Flight Groups'!C51),"",'Flight Groups'!C51)</f>
        <v/>
      </c>
      <c r="H50" s="225" t="str">
        <f t="shared" si="24"/>
        <v/>
      </c>
      <c r="I50" s="225" t="str">
        <f>IF(ISBLANK('Flight Groups'!C51),"",IF(H50=1,"A",IF(H50=2,"B",IF(H50=3,"C",IF(H50=4,"D","E")))))</f>
        <v/>
      </c>
      <c r="J50" s="225" t="str">
        <f>IF(G50="","",(RANK(F50,$F$5:$F$64,0)+COUNTIF($F$5:F50,F50)-1))</f>
        <v/>
      </c>
      <c r="K50" s="226" t="str">
        <f t="shared" ca="1" si="25"/>
        <v/>
      </c>
      <c r="L50" s="279"/>
      <c r="M50" s="282"/>
      <c r="N50" s="227"/>
      <c r="O50" s="228">
        <f>IF(ISBLANK('Flight Groups'!C51),0,IF(L50=$L$2,L50*60-M50,IF(L50&gt;$L$2,($L$2*60)-(L50-$L$2)*60-M50,L50*60+M50)))</f>
        <v>0</v>
      </c>
      <c r="P50" s="218">
        <f t="shared" si="26"/>
        <v>0</v>
      </c>
      <c r="Q50" s="218">
        <f t="shared" si="27"/>
        <v>0</v>
      </c>
      <c r="R50" s="229">
        <f t="shared" si="28"/>
        <v>1</v>
      </c>
      <c r="S50" s="232"/>
      <c r="T50" s="269">
        <v>46</v>
      </c>
      <c r="U50" s="218" t="str">
        <f t="shared" ca="1" si="29"/>
        <v/>
      </c>
      <c r="V50" s="446" t="str">
        <f t="shared" si="10"/>
        <v/>
      </c>
      <c r="W50" s="40" t="str">
        <f t="shared" ca="1" si="4"/>
        <v/>
      </c>
      <c r="X50" s="220">
        <f>RANK(Q50,$Q$5:$Q$64,0)+COUNTIF($Q$5:Q50,Q50)-1</f>
        <v>46</v>
      </c>
      <c r="Y50" s="222">
        <f t="shared" si="30"/>
        <v>0</v>
      </c>
      <c r="Z50" s="222">
        <f t="shared" si="11"/>
        <v>0</v>
      </c>
      <c r="AA50" s="222">
        <f t="shared" si="12"/>
        <v>0</v>
      </c>
      <c r="AB50" s="222">
        <f t="shared" si="13"/>
        <v>0</v>
      </c>
      <c r="AC50" s="222">
        <f t="shared" si="14"/>
        <v>0</v>
      </c>
      <c r="AD50" s="222">
        <f t="shared" si="15"/>
        <v>0</v>
      </c>
      <c r="AE50" s="222">
        <f t="shared" si="16"/>
        <v>0</v>
      </c>
      <c r="AF50" s="222">
        <f t="shared" si="17"/>
        <v>0</v>
      </c>
      <c r="AG50" s="222">
        <f t="shared" si="18"/>
        <v>0</v>
      </c>
      <c r="AH50" s="222">
        <f t="shared" si="19"/>
        <v>0</v>
      </c>
      <c r="AI50" s="222">
        <f t="shared" ca="1" si="31"/>
        <v>0</v>
      </c>
      <c r="AJ50" s="222" t="str">
        <f ca="1">IF(U50="","",(RANK(T50,$T$5:$T$64,0)+COUNTIF($T$5:T50,T50)-1))</f>
        <v/>
      </c>
      <c r="AK50" s="185" t="str">
        <f t="shared" ca="1" si="21"/>
        <v/>
      </c>
    </row>
    <row r="51" spans="3:37" ht="19.5" customHeight="1">
      <c r="C51" s="223">
        <v>47</v>
      </c>
      <c r="D51" s="224" t="str">
        <f t="shared" si="22"/>
        <v/>
      </c>
      <c r="E51" s="225" t="str">
        <f>IF(ISBLANK('Flight Groups'!C52),"",IF('Flight Groups'!$D$4="yes",'Flight Groups'!H52,'Flight Groups'!G52))</f>
        <v/>
      </c>
      <c r="F51" s="225">
        <f t="shared" si="23"/>
        <v>5</v>
      </c>
      <c r="G51" s="225" t="str">
        <f>IF(ISBLANK('Flight Groups'!C52),"",'Flight Groups'!C52)</f>
        <v/>
      </c>
      <c r="H51" s="225" t="str">
        <f t="shared" si="24"/>
        <v/>
      </c>
      <c r="I51" s="225" t="str">
        <f>IF(ISBLANK('Flight Groups'!C52),"",IF(H51=1,"A",IF(H51=2,"B",IF(H51=3,"C",IF(H51=4,"D","E")))))</f>
        <v/>
      </c>
      <c r="J51" s="225" t="str">
        <f>IF(G51="","",(RANK(F51,$F$5:$F$64,0)+COUNTIF($F$5:F51,F51)-1))</f>
        <v/>
      </c>
      <c r="K51" s="226" t="str">
        <f t="shared" ca="1" si="25"/>
        <v/>
      </c>
      <c r="L51" s="279"/>
      <c r="M51" s="282"/>
      <c r="N51" s="227"/>
      <c r="O51" s="228">
        <f>IF(ISBLANK('Flight Groups'!C52),0,IF(L51=$L$2,L51*60-M51,IF(L51&gt;$L$2,($L$2*60)-(L51-$L$2)*60-M51,L51*60+M51)))</f>
        <v>0</v>
      </c>
      <c r="P51" s="218">
        <f t="shared" si="26"/>
        <v>0</v>
      </c>
      <c r="Q51" s="218">
        <f t="shared" si="27"/>
        <v>0</v>
      </c>
      <c r="R51" s="229">
        <f t="shared" si="28"/>
        <v>1</v>
      </c>
      <c r="S51" s="230"/>
      <c r="T51" s="269">
        <v>47</v>
      </c>
      <c r="U51" s="218" t="str">
        <f t="shared" ca="1" si="29"/>
        <v/>
      </c>
      <c r="V51" s="446" t="str">
        <f t="shared" si="10"/>
        <v/>
      </c>
      <c r="W51" s="40" t="str">
        <f t="shared" ca="1" si="4"/>
        <v/>
      </c>
      <c r="X51" s="220">
        <f>RANK(Q51,$Q$5:$Q$64,0)+COUNTIF($Q$5:Q51,Q51)-1</f>
        <v>47</v>
      </c>
      <c r="Y51" s="222">
        <f t="shared" si="30"/>
        <v>0</v>
      </c>
      <c r="Z51" s="222">
        <f t="shared" si="11"/>
        <v>0</v>
      </c>
      <c r="AA51" s="222">
        <f t="shared" si="12"/>
        <v>0</v>
      </c>
      <c r="AB51" s="222">
        <f t="shared" si="13"/>
        <v>0</v>
      </c>
      <c r="AC51" s="222">
        <f t="shared" si="14"/>
        <v>0</v>
      </c>
      <c r="AD51" s="222">
        <f t="shared" si="15"/>
        <v>0</v>
      </c>
      <c r="AE51" s="222">
        <f t="shared" si="16"/>
        <v>0</v>
      </c>
      <c r="AF51" s="222">
        <f t="shared" si="17"/>
        <v>0</v>
      </c>
      <c r="AG51" s="222">
        <f t="shared" si="18"/>
        <v>0</v>
      </c>
      <c r="AH51" s="222">
        <f t="shared" si="19"/>
        <v>0</v>
      </c>
      <c r="AI51" s="222">
        <f t="shared" ca="1" si="31"/>
        <v>0</v>
      </c>
      <c r="AJ51" s="222" t="str">
        <f ca="1">IF(U51="","",(RANK(T51,$T$5:$T$64,0)+COUNTIF($T$5:T51,T51)-1))</f>
        <v/>
      </c>
      <c r="AK51" s="185" t="str">
        <f t="shared" ca="1" si="21"/>
        <v/>
      </c>
    </row>
    <row r="52" spans="3:37" ht="19.5" customHeight="1">
      <c r="C52" s="223">
        <v>48</v>
      </c>
      <c r="D52" s="224" t="str">
        <f t="shared" si="22"/>
        <v/>
      </c>
      <c r="E52" s="225" t="str">
        <f>IF(ISBLANK('Flight Groups'!C53),"",IF('Flight Groups'!$D$4="yes",'Flight Groups'!H53,'Flight Groups'!G53))</f>
        <v/>
      </c>
      <c r="F52" s="225">
        <f t="shared" si="23"/>
        <v>5</v>
      </c>
      <c r="G52" s="225" t="str">
        <f>IF(ISBLANK('Flight Groups'!C53),"",'Flight Groups'!C53)</f>
        <v/>
      </c>
      <c r="H52" s="225" t="str">
        <f t="shared" si="24"/>
        <v/>
      </c>
      <c r="I52" s="225" t="str">
        <f>IF(ISBLANK('Flight Groups'!C53),"",IF(H52=1,"A",IF(H52=2,"B",IF(H52=3,"C",IF(H52=4,"D","E")))))</f>
        <v/>
      </c>
      <c r="J52" s="225" t="str">
        <f>IF(G52="","",(RANK(F52,$F$5:$F$64,0)+COUNTIF($F$5:F52,F52)-1))</f>
        <v/>
      </c>
      <c r="K52" s="226" t="str">
        <f t="shared" ca="1" si="25"/>
        <v/>
      </c>
      <c r="L52" s="279"/>
      <c r="M52" s="282"/>
      <c r="N52" s="227"/>
      <c r="O52" s="228">
        <f>IF(ISBLANK('Flight Groups'!C53),0,IF(L52=$L$2,L52*60-M52,IF(L52&gt;$L$2,($L$2*60)-(L52-$L$2)*60-M52,L52*60+M52)))</f>
        <v>0</v>
      </c>
      <c r="P52" s="218">
        <f t="shared" si="26"/>
        <v>0</v>
      </c>
      <c r="Q52" s="218">
        <f t="shared" si="27"/>
        <v>0</v>
      </c>
      <c r="R52" s="229">
        <f t="shared" si="28"/>
        <v>1</v>
      </c>
      <c r="S52" s="230"/>
      <c r="T52" s="269">
        <v>48</v>
      </c>
      <c r="U52" s="218" t="str">
        <f t="shared" ca="1" si="29"/>
        <v/>
      </c>
      <c r="V52" s="446" t="str">
        <f t="shared" si="10"/>
        <v/>
      </c>
      <c r="W52" s="40" t="str">
        <f t="shared" ca="1" si="4"/>
        <v/>
      </c>
      <c r="X52" s="220">
        <f>RANK(Q52,$Q$5:$Q$64,0)+COUNTIF($Q$5:Q52,Q52)-1</f>
        <v>48</v>
      </c>
      <c r="Y52" s="222">
        <f t="shared" si="30"/>
        <v>0</v>
      </c>
      <c r="Z52" s="222">
        <f t="shared" si="11"/>
        <v>0</v>
      </c>
      <c r="AA52" s="222">
        <f t="shared" si="12"/>
        <v>0</v>
      </c>
      <c r="AB52" s="222">
        <f t="shared" si="13"/>
        <v>0</v>
      </c>
      <c r="AC52" s="222">
        <f t="shared" si="14"/>
        <v>0</v>
      </c>
      <c r="AD52" s="222">
        <f t="shared" si="15"/>
        <v>0</v>
      </c>
      <c r="AE52" s="222">
        <f t="shared" si="16"/>
        <v>0</v>
      </c>
      <c r="AF52" s="222">
        <f t="shared" si="17"/>
        <v>0</v>
      </c>
      <c r="AG52" s="222">
        <f t="shared" si="18"/>
        <v>0</v>
      </c>
      <c r="AH52" s="222">
        <f t="shared" si="19"/>
        <v>0</v>
      </c>
      <c r="AI52" s="222">
        <f t="shared" ca="1" si="31"/>
        <v>0</v>
      </c>
      <c r="AJ52" s="222" t="str">
        <f ca="1">IF(U52="","",(RANK(T52,$T$5:$T$64,0)+COUNTIF($T$5:T52,T52)-1))</f>
        <v/>
      </c>
      <c r="AK52" s="185" t="str">
        <f t="shared" ca="1" si="21"/>
        <v/>
      </c>
    </row>
    <row r="53" spans="3:37" ht="19.5" customHeight="1">
      <c r="C53" s="223">
        <v>49</v>
      </c>
      <c r="D53" s="224" t="str">
        <f t="shared" si="22"/>
        <v/>
      </c>
      <c r="E53" s="225" t="str">
        <f>IF(ISBLANK('Flight Groups'!C54),"",IF('Flight Groups'!$D$4="yes",'Flight Groups'!H54,'Flight Groups'!G54))</f>
        <v/>
      </c>
      <c r="F53" s="225">
        <f t="shared" si="23"/>
        <v>5</v>
      </c>
      <c r="G53" s="225" t="str">
        <f>IF(ISBLANK('Flight Groups'!C54),"",'Flight Groups'!C54)</f>
        <v/>
      </c>
      <c r="H53" s="225" t="str">
        <f t="shared" si="24"/>
        <v/>
      </c>
      <c r="I53" s="225" t="str">
        <f>IF(ISBLANK('Flight Groups'!C54),"",IF(H53=1,"A",IF(H53=2,"B",IF(H53=3,"C",IF(H53=4,"D","E")))))</f>
        <v/>
      </c>
      <c r="J53" s="225" t="str">
        <f>IF(G53="","",(RANK(F53,$F$5:$F$64,0)+COUNTIF($F$5:F53,F53)-1))</f>
        <v/>
      </c>
      <c r="K53" s="226" t="str">
        <f t="shared" ca="1" si="25"/>
        <v/>
      </c>
      <c r="L53" s="279"/>
      <c r="M53" s="282"/>
      <c r="N53" s="227"/>
      <c r="O53" s="228">
        <f>IF(ISBLANK('Flight Groups'!C54),0,IF(L53=$L$2,L53*60-M53,IF(L53&gt;$L$2,($L$2*60)-(L53-$L$2)*60-M53,L53*60+M53)))</f>
        <v>0</v>
      </c>
      <c r="P53" s="218">
        <f t="shared" si="26"/>
        <v>0</v>
      </c>
      <c r="Q53" s="218">
        <f t="shared" si="27"/>
        <v>0</v>
      </c>
      <c r="R53" s="229">
        <f t="shared" si="28"/>
        <v>1</v>
      </c>
      <c r="S53" s="232"/>
      <c r="T53" s="269">
        <v>49</v>
      </c>
      <c r="U53" s="218" t="str">
        <f t="shared" ca="1" si="29"/>
        <v/>
      </c>
      <c r="V53" s="446" t="str">
        <f t="shared" si="10"/>
        <v/>
      </c>
      <c r="W53" s="40" t="str">
        <f t="shared" ca="1" si="4"/>
        <v/>
      </c>
      <c r="X53" s="220">
        <f>RANK(Q53,$Q$5:$Q$64,0)+COUNTIF($Q$5:Q53,Q53)-1</f>
        <v>49</v>
      </c>
      <c r="Y53" s="222">
        <f t="shared" si="30"/>
        <v>0</v>
      </c>
      <c r="Z53" s="222">
        <f t="shared" si="11"/>
        <v>0</v>
      </c>
      <c r="AA53" s="222">
        <f t="shared" si="12"/>
        <v>0</v>
      </c>
      <c r="AB53" s="222">
        <f t="shared" si="13"/>
        <v>0</v>
      </c>
      <c r="AC53" s="222">
        <f t="shared" si="14"/>
        <v>0</v>
      </c>
      <c r="AD53" s="222">
        <f t="shared" si="15"/>
        <v>0</v>
      </c>
      <c r="AE53" s="222">
        <f t="shared" si="16"/>
        <v>0</v>
      </c>
      <c r="AF53" s="222">
        <f t="shared" si="17"/>
        <v>0</v>
      </c>
      <c r="AG53" s="222">
        <f t="shared" si="18"/>
        <v>0</v>
      </c>
      <c r="AH53" s="222">
        <f t="shared" si="19"/>
        <v>0</v>
      </c>
      <c r="AI53" s="222">
        <f t="shared" ca="1" si="31"/>
        <v>0</v>
      </c>
      <c r="AJ53" s="222" t="str">
        <f ca="1">IF(U53="","",(RANK(T53,$T$5:$T$64,0)+COUNTIF($T$5:T53,T53)-1))</f>
        <v/>
      </c>
      <c r="AK53" s="185" t="str">
        <f t="shared" ca="1" si="21"/>
        <v/>
      </c>
    </row>
    <row r="54" spans="3:37" ht="19.5" customHeight="1">
      <c r="C54" s="223">
        <v>50</v>
      </c>
      <c r="D54" s="224" t="str">
        <f t="shared" si="22"/>
        <v/>
      </c>
      <c r="E54" s="225" t="str">
        <f>IF(ISBLANK('Flight Groups'!C55),"",IF('Flight Groups'!$D$4="yes",'Flight Groups'!H55,'Flight Groups'!G55))</f>
        <v/>
      </c>
      <c r="F54" s="225">
        <f t="shared" si="23"/>
        <v>5</v>
      </c>
      <c r="G54" s="225" t="str">
        <f>IF(ISBLANK('Flight Groups'!C55),"",'Flight Groups'!C55)</f>
        <v/>
      </c>
      <c r="H54" s="225" t="str">
        <f t="shared" si="24"/>
        <v/>
      </c>
      <c r="I54" s="225" t="str">
        <f>IF(ISBLANK('Flight Groups'!C55),"",IF(H54=1,"A",IF(H54=2,"B",IF(H54=3,"C",IF(H54=4,"D","E")))))</f>
        <v/>
      </c>
      <c r="J54" s="225" t="str">
        <f>IF(G54="","",(RANK(F54,$F$5:$F$64,0)+COUNTIF($F$5:F54,F54)-1))</f>
        <v/>
      </c>
      <c r="K54" s="226" t="str">
        <f t="shared" ca="1" si="25"/>
        <v/>
      </c>
      <c r="L54" s="279"/>
      <c r="M54" s="282"/>
      <c r="N54" s="227"/>
      <c r="O54" s="228">
        <f>IF(ISBLANK('Flight Groups'!C55),0,IF(L54=$L$2,L54*60-M54,IF(L54&gt;$L$2,($L$2*60)-(L54-$L$2)*60-M54,L54*60+M54)))</f>
        <v>0</v>
      </c>
      <c r="P54" s="218">
        <f t="shared" si="26"/>
        <v>0</v>
      </c>
      <c r="Q54" s="218">
        <f t="shared" si="27"/>
        <v>0</v>
      </c>
      <c r="R54" s="229">
        <f t="shared" si="28"/>
        <v>1</v>
      </c>
      <c r="S54" s="230"/>
      <c r="T54" s="269">
        <v>50</v>
      </c>
      <c r="U54" s="218" t="str">
        <f t="shared" ca="1" si="29"/>
        <v/>
      </c>
      <c r="V54" s="446" t="str">
        <f t="shared" si="10"/>
        <v/>
      </c>
      <c r="W54" s="40" t="str">
        <f t="shared" ca="1" si="4"/>
        <v/>
      </c>
      <c r="X54" s="220">
        <f>RANK(Q54,$Q$5:$Q$64,0)+COUNTIF($Q$5:Q54,Q54)-1</f>
        <v>50</v>
      </c>
      <c r="Y54" s="222">
        <f t="shared" si="30"/>
        <v>0</v>
      </c>
      <c r="Z54" s="222">
        <f t="shared" si="11"/>
        <v>0</v>
      </c>
      <c r="AA54" s="222">
        <f t="shared" si="12"/>
        <v>0</v>
      </c>
      <c r="AB54" s="222">
        <f t="shared" si="13"/>
        <v>0</v>
      </c>
      <c r="AC54" s="222">
        <f t="shared" si="14"/>
        <v>0</v>
      </c>
      <c r="AD54" s="222">
        <f t="shared" si="15"/>
        <v>0</v>
      </c>
      <c r="AE54" s="222">
        <f t="shared" si="16"/>
        <v>0</v>
      </c>
      <c r="AF54" s="222">
        <f t="shared" si="17"/>
        <v>0</v>
      </c>
      <c r="AG54" s="222">
        <f t="shared" si="18"/>
        <v>0</v>
      </c>
      <c r="AH54" s="222">
        <f t="shared" si="19"/>
        <v>0</v>
      </c>
      <c r="AI54" s="222">
        <f t="shared" ca="1" si="31"/>
        <v>0</v>
      </c>
      <c r="AJ54" s="222" t="str">
        <f ca="1">IF(U54="","",(RANK(T54,$T$5:$T$64,0)+COUNTIF($T$5:T54,T54)-1))</f>
        <v/>
      </c>
      <c r="AK54" s="185" t="str">
        <f t="shared" ca="1" si="21"/>
        <v/>
      </c>
    </row>
    <row r="55" spans="3:37" ht="19.5" customHeight="1">
      <c r="C55" s="223">
        <v>51</v>
      </c>
      <c r="D55" s="224" t="str">
        <f t="shared" si="22"/>
        <v/>
      </c>
      <c r="E55" s="225" t="str">
        <f>IF(ISBLANK('Flight Groups'!C56),"",IF('Flight Groups'!$D$4="yes",'Flight Groups'!H56,'Flight Groups'!G56))</f>
        <v/>
      </c>
      <c r="F55" s="225">
        <f t="shared" si="23"/>
        <v>5</v>
      </c>
      <c r="G55" s="225" t="str">
        <f>IF(ISBLANK('Flight Groups'!C56),"",'Flight Groups'!C56)</f>
        <v/>
      </c>
      <c r="H55" s="225" t="str">
        <f t="shared" si="24"/>
        <v/>
      </c>
      <c r="I55" s="225" t="str">
        <f>IF(ISBLANK('Flight Groups'!C56),"",IF(H55=1,"A",IF(H55=2,"B",IF(H55=3,"C",IF(H55=4,"D","E")))))</f>
        <v/>
      </c>
      <c r="J55" s="225" t="str">
        <f>IF(G55="","",(RANK(F55,$F$5:$F$64,0)+COUNTIF($F$5:F55,F55)-1))</f>
        <v/>
      </c>
      <c r="K55" s="226" t="str">
        <f t="shared" ca="1" si="25"/>
        <v/>
      </c>
      <c r="L55" s="279"/>
      <c r="M55" s="282"/>
      <c r="N55" s="227"/>
      <c r="O55" s="228">
        <f>IF(ISBLANK('Flight Groups'!C56),0,IF(L55=$L$2,L55*60-M55,IF(L55&gt;$L$2,($L$2*60)-(L55-$L$2)*60-M55,L55*60+M55)))</f>
        <v>0</v>
      </c>
      <c r="P55" s="218">
        <f t="shared" si="26"/>
        <v>0</v>
      </c>
      <c r="Q55" s="218">
        <f t="shared" si="27"/>
        <v>0</v>
      </c>
      <c r="R55" s="229">
        <f t="shared" si="28"/>
        <v>1</v>
      </c>
      <c r="S55" s="230"/>
      <c r="T55" s="269">
        <v>51</v>
      </c>
      <c r="U55" s="218" t="str">
        <f t="shared" ca="1" si="29"/>
        <v/>
      </c>
      <c r="V55" s="446" t="str">
        <f t="shared" si="10"/>
        <v/>
      </c>
      <c r="W55" s="40" t="str">
        <f t="shared" ca="1" si="4"/>
        <v/>
      </c>
      <c r="X55" s="220">
        <f>RANK(Q55,$Q$5:$Q$64,0)+COUNTIF($Q$5:Q55,Q55)-1</f>
        <v>51</v>
      </c>
      <c r="Y55" s="222">
        <f t="shared" si="30"/>
        <v>0</v>
      </c>
      <c r="Z55" s="222">
        <f t="shared" si="11"/>
        <v>0</v>
      </c>
      <c r="AA55" s="222">
        <f t="shared" si="12"/>
        <v>0</v>
      </c>
      <c r="AB55" s="222">
        <f t="shared" si="13"/>
        <v>0</v>
      </c>
      <c r="AC55" s="222">
        <f t="shared" si="14"/>
        <v>0</v>
      </c>
      <c r="AD55" s="222">
        <f t="shared" si="15"/>
        <v>0</v>
      </c>
      <c r="AE55" s="222">
        <f t="shared" si="16"/>
        <v>0</v>
      </c>
      <c r="AF55" s="222">
        <f t="shared" si="17"/>
        <v>0</v>
      </c>
      <c r="AG55" s="222">
        <f t="shared" si="18"/>
        <v>0</v>
      </c>
      <c r="AH55" s="222">
        <f t="shared" si="19"/>
        <v>0</v>
      </c>
      <c r="AI55" s="222">
        <f t="shared" ca="1" si="31"/>
        <v>0</v>
      </c>
      <c r="AJ55" s="222" t="str">
        <f ca="1">IF(U55="","",(RANK(T55,$T$5:$T$64,0)+COUNTIF($T$5:T55,T55)-1))</f>
        <v/>
      </c>
      <c r="AK55" s="185" t="str">
        <f t="shared" ca="1" si="21"/>
        <v/>
      </c>
    </row>
    <row r="56" spans="3:37" ht="19.5" customHeight="1">
      <c r="C56" s="223">
        <v>52</v>
      </c>
      <c r="D56" s="224" t="str">
        <f t="shared" si="22"/>
        <v/>
      </c>
      <c r="E56" s="225" t="str">
        <f>IF(ISBLANK('Flight Groups'!C57),"",IF('Flight Groups'!$D$4="yes",'Flight Groups'!H57,'Flight Groups'!G57))</f>
        <v/>
      </c>
      <c r="F56" s="225">
        <f t="shared" si="23"/>
        <v>5</v>
      </c>
      <c r="G56" s="225" t="str">
        <f>IF(ISBLANK('Flight Groups'!C57),"",'Flight Groups'!C57)</f>
        <v/>
      </c>
      <c r="H56" s="225" t="str">
        <f t="shared" si="24"/>
        <v/>
      </c>
      <c r="I56" s="225" t="str">
        <f>IF(ISBLANK('Flight Groups'!C57),"",IF(H56=1,"A",IF(H56=2,"B",IF(H56=3,"C",IF(H56=4,"D","E")))))</f>
        <v/>
      </c>
      <c r="J56" s="225" t="str">
        <f>IF(G56="","",(RANK(F56,$F$5:$F$64,0)+COUNTIF($F$5:F56,F56)-1))</f>
        <v/>
      </c>
      <c r="K56" s="226" t="str">
        <f t="shared" ca="1" si="25"/>
        <v/>
      </c>
      <c r="L56" s="279"/>
      <c r="M56" s="282"/>
      <c r="N56" s="227"/>
      <c r="O56" s="228">
        <f>IF(ISBLANK('Flight Groups'!C57),0,IF(L56=$L$2,L56*60-M56,IF(L56&gt;$L$2,($L$2*60)-(L56-$L$2)*60-M56,L56*60+M56)))</f>
        <v>0</v>
      </c>
      <c r="P56" s="218">
        <f t="shared" si="26"/>
        <v>0</v>
      </c>
      <c r="Q56" s="218">
        <f t="shared" si="27"/>
        <v>0</v>
      </c>
      <c r="R56" s="229">
        <f t="shared" si="28"/>
        <v>1</v>
      </c>
      <c r="S56" s="232"/>
      <c r="T56" s="269">
        <v>52</v>
      </c>
      <c r="U56" s="218" t="str">
        <f t="shared" ca="1" si="29"/>
        <v/>
      </c>
      <c r="V56" s="446" t="str">
        <f t="shared" si="10"/>
        <v/>
      </c>
      <c r="W56" s="40" t="str">
        <f t="shared" ca="1" si="4"/>
        <v/>
      </c>
      <c r="X56" s="220">
        <f>RANK(Q56,$Q$5:$Q$64,0)+COUNTIF($Q$5:Q56,Q56)-1</f>
        <v>52</v>
      </c>
      <c r="Y56" s="222">
        <f t="shared" si="30"/>
        <v>0</v>
      </c>
      <c r="Z56" s="222">
        <f t="shared" si="11"/>
        <v>0</v>
      </c>
      <c r="AA56" s="222">
        <f t="shared" si="12"/>
        <v>0</v>
      </c>
      <c r="AB56" s="222">
        <f t="shared" si="13"/>
        <v>0</v>
      </c>
      <c r="AC56" s="222">
        <f t="shared" si="14"/>
        <v>0</v>
      </c>
      <c r="AD56" s="222">
        <f t="shared" si="15"/>
        <v>0</v>
      </c>
      <c r="AE56" s="222">
        <f t="shared" si="16"/>
        <v>0</v>
      </c>
      <c r="AF56" s="222">
        <f t="shared" si="17"/>
        <v>0</v>
      </c>
      <c r="AG56" s="222">
        <f t="shared" si="18"/>
        <v>0</v>
      </c>
      <c r="AH56" s="222">
        <f t="shared" si="19"/>
        <v>0</v>
      </c>
      <c r="AI56" s="222">
        <f t="shared" ca="1" si="31"/>
        <v>0</v>
      </c>
      <c r="AJ56" s="222" t="str">
        <f ca="1">IF(U56="","",(RANK(T56,$T$5:$T$64,0)+COUNTIF($T$5:T56,T56)-1))</f>
        <v/>
      </c>
      <c r="AK56" s="185" t="str">
        <f t="shared" ca="1" si="21"/>
        <v/>
      </c>
    </row>
    <row r="57" spans="3:37" ht="19.5" customHeight="1">
      <c r="C57" s="223">
        <v>53</v>
      </c>
      <c r="D57" s="224" t="str">
        <f t="shared" si="22"/>
        <v/>
      </c>
      <c r="E57" s="225" t="str">
        <f>IF(ISBLANK('Flight Groups'!C58),"",IF('Flight Groups'!$D$4="yes",'Flight Groups'!H58,'Flight Groups'!G58))</f>
        <v/>
      </c>
      <c r="F57" s="225">
        <f t="shared" si="23"/>
        <v>5</v>
      </c>
      <c r="G57" s="225" t="str">
        <f>IF(ISBLANK('Flight Groups'!C58),"",'Flight Groups'!C58)</f>
        <v/>
      </c>
      <c r="H57" s="225" t="str">
        <f t="shared" si="24"/>
        <v/>
      </c>
      <c r="I57" s="225" t="str">
        <f>IF(ISBLANK('Flight Groups'!C58),"",IF(H57=1,"A",IF(H57=2,"B",IF(H57=3,"C",IF(H57=4,"D","E")))))</f>
        <v/>
      </c>
      <c r="J57" s="225" t="str">
        <f>IF(G57="","",(RANK(F57,$F$5:$F$64,0)+COUNTIF($F$5:F57,F57)-1))</f>
        <v/>
      </c>
      <c r="K57" s="226" t="str">
        <f t="shared" ca="1" si="25"/>
        <v/>
      </c>
      <c r="L57" s="279"/>
      <c r="M57" s="282"/>
      <c r="N57" s="227"/>
      <c r="O57" s="228">
        <f>IF(ISBLANK('Flight Groups'!C58),0,IF(L57=$L$2,L57*60-M57,IF(L57&gt;$L$2,($L$2*60)-(L57-$L$2)*60-M57,L57*60+M57)))</f>
        <v>0</v>
      </c>
      <c r="P57" s="218">
        <f t="shared" si="26"/>
        <v>0</v>
      </c>
      <c r="Q57" s="218">
        <f t="shared" si="27"/>
        <v>0</v>
      </c>
      <c r="R57" s="229">
        <f t="shared" si="28"/>
        <v>1</v>
      </c>
      <c r="S57" s="230"/>
      <c r="T57" s="269">
        <v>53</v>
      </c>
      <c r="U57" s="218" t="str">
        <f t="shared" ca="1" si="29"/>
        <v/>
      </c>
      <c r="V57" s="446" t="str">
        <f t="shared" si="10"/>
        <v/>
      </c>
      <c r="W57" s="40" t="str">
        <f t="shared" ca="1" si="4"/>
        <v/>
      </c>
      <c r="X57" s="220">
        <f>RANK(Q57,$Q$5:$Q$64,0)+COUNTIF($Q$5:Q57,Q57)-1</f>
        <v>53</v>
      </c>
      <c r="Y57" s="222">
        <f t="shared" si="30"/>
        <v>0</v>
      </c>
      <c r="Z57" s="222">
        <f t="shared" si="11"/>
        <v>0</v>
      </c>
      <c r="AA57" s="222">
        <f t="shared" si="12"/>
        <v>0</v>
      </c>
      <c r="AB57" s="222">
        <f t="shared" si="13"/>
        <v>0</v>
      </c>
      <c r="AC57" s="222">
        <f t="shared" si="14"/>
        <v>0</v>
      </c>
      <c r="AD57" s="222">
        <f t="shared" si="15"/>
        <v>0</v>
      </c>
      <c r="AE57" s="222">
        <f t="shared" si="16"/>
        <v>0</v>
      </c>
      <c r="AF57" s="222">
        <f t="shared" si="17"/>
        <v>0</v>
      </c>
      <c r="AG57" s="222">
        <f t="shared" si="18"/>
        <v>0</v>
      </c>
      <c r="AH57" s="222">
        <f t="shared" si="19"/>
        <v>0</v>
      </c>
      <c r="AI57" s="222">
        <f t="shared" ca="1" si="31"/>
        <v>0</v>
      </c>
      <c r="AJ57" s="222" t="str">
        <f ca="1">IF(U57="","",(RANK(T57,$T$5:$T$64,0)+COUNTIF($T$5:T57,T57)-1))</f>
        <v/>
      </c>
      <c r="AK57" s="185" t="str">
        <f t="shared" ca="1" si="21"/>
        <v/>
      </c>
    </row>
    <row r="58" spans="3:37" ht="19.5" customHeight="1">
      <c r="C58" s="223">
        <v>54</v>
      </c>
      <c r="D58" s="224" t="str">
        <f t="shared" si="22"/>
        <v/>
      </c>
      <c r="E58" s="225" t="str">
        <f>IF(ISBLANK('Flight Groups'!C59),"",IF('Flight Groups'!$D$4="yes",'Flight Groups'!H59,'Flight Groups'!G59))</f>
        <v/>
      </c>
      <c r="F58" s="225">
        <f t="shared" si="23"/>
        <v>5</v>
      </c>
      <c r="G58" s="225" t="str">
        <f>IF(ISBLANK('Flight Groups'!C59),"",'Flight Groups'!C59)</f>
        <v/>
      </c>
      <c r="H58" s="225" t="str">
        <f t="shared" si="24"/>
        <v/>
      </c>
      <c r="I58" s="225" t="str">
        <f>IF(ISBLANK('Flight Groups'!C59),"",IF(H58=1,"A",IF(H58=2,"B",IF(H58=3,"C",IF(H58=4,"D","E")))))</f>
        <v/>
      </c>
      <c r="J58" s="225" t="str">
        <f>IF(G58="","",(RANK(F58,$F$5:$F$64,0)+COUNTIF($F$5:F58,F58)-1))</f>
        <v/>
      </c>
      <c r="K58" s="226" t="str">
        <f t="shared" ca="1" si="25"/>
        <v/>
      </c>
      <c r="L58" s="279"/>
      <c r="M58" s="282"/>
      <c r="N58" s="227"/>
      <c r="O58" s="228">
        <f>IF(ISBLANK('Flight Groups'!C59),0,IF(L58=$L$2,L58*60-M58,IF(L58&gt;$L$2,($L$2*60)-(L58-$L$2)*60-M58,L58*60+M58)))</f>
        <v>0</v>
      </c>
      <c r="P58" s="218">
        <f t="shared" si="26"/>
        <v>0</v>
      </c>
      <c r="Q58" s="218">
        <f t="shared" si="27"/>
        <v>0</v>
      </c>
      <c r="R58" s="229">
        <f t="shared" si="28"/>
        <v>1</v>
      </c>
      <c r="S58" s="230"/>
      <c r="T58" s="269">
        <v>54</v>
      </c>
      <c r="U58" s="218" t="str">
        <f t="shared" ca="1" si="29"/>
        <v/>
      </c>
      <c r="V58" s="446" t="str">
        <f t="shared" si="10"/>
        <v/>
      </c>
      <c r="W58" s="40" t="str">
        <f t="shared" ca="1" si="4"/>
        <v/>
      </c>
      <c r="X58" s="220">
        <f>RANK(Q58,$Q$5:$Q$64,0)+COUNTIF($Q$5:Q58,Q58)-1</f>
        <v>54</v>
      </c>
      <c r="Y58" s="222">
        <f t="shared" si="30"/>
        <v>0</v>
      </c>
      <c r="Z58" s="222">
        <f t="shared" si="11"/>
        <v>0</v>
      </c>
      <c r="AA58" s="222">
        <f t="shared" si="12"/>
        <v>0</v>
      </c>
      <c r="AB58" s="222">
        <f t="shared" si="13"/>
        <v>0</v>
      </c>
      <c r="AC58" s="222">
        <f t="shared" si="14"/>
        <v>0</v>
      </c>
      <c r="AD58" s="222">
        <f t="shared" si="15"/>
        <v>0</v>
      </c>
      <c r="AE58" s="222">
        <f t="shared" si="16"/>
        <v>0</v>
      </c>
      <c r="AF58" s="222">
        <f t="shared" si="17"/>
        <v>0</v>
      </c>
      <c r="AG58" s="222">
        <f t="shared" si="18"/>
        <v>0</v>
      </c>
      <c r="AH58" s="222">
        <f t="shared" si="19"/>
        <v>0</v>
      </c>
      <c r="AI58" s="222">
        <f t="shared" ca="1" si="31"/>
        <v>0</v>
      </c>
      <c r="AJ58" s="222" t="str">
        <f ca="1">IF(U58="","",(RANK(T58,$T$5:$T$64,0)+COUNTIF($T$5:T58,T58)-1))</f>
        <v/>
      </c>
      <c r="AK58" s="185" t="str">
        <f t="shared" ca="1" si="21"/>
        <v/>
      </c>
    </row>
    <row r="59" spans="3:37" ht="19.5" customHeight="1">
      <c r="C59" s="223">
        <v>55</v>
      </c>
      <c r="D59" s="224" t="str">
        <f t="shared" si="22"/>
        <v/>
      </c>
      <c r="E59" s="225" t="str">
        <f>IF(ISBLANK('Flight Groups'!C60),"",IF('Flight Groups'!$D$4="yes",'Flight Groups'!H60,'Flight Groups'!G60))</f>
        <v/>
      </c>
      <c r="F59" s="225">
        <f t="shared" si="23"/>
        <v>5</v>
      </c>
      <c r="G59" s="225" t="str">
        <f>IF(ISBLANK('Flight Groups'!C60),"",'Flight Groups'!C60)</f>
        <v/>
      </c>
      <c r="H59" s="225" t="str">
        <f t="shared" si="24"/>
        <v/>
      </c>
      <c r="I59" s="225" t="str">
        <f>IF(ISBLANK('Flight Groups'!C60),"",IF(H59=1,"A",IF(H59=2,"B",IF(H59=3,"C",IF(H59=4,"D","E")))))</f>
        <v/>
      </c>
      <c r="J59" s="225" t="str">
        <f>IF(G59="","",(RANK(F59,$F$5:$F$64,0)+COUNTIF($F$5:F59,F59)-1))</f>
        <v/>
      </c>
      <c r="K59" s="226" t="str">
        <f t="shared" ca="1" si="25"/>
        <v/>
      </c>
      <c r="L59" s="279"/>
      <c r="M59" s="282"/>
      <c r="N59" s="227"/>
      <c r="O59" s="228">
        <f>IF(ISBLANK('Flight Groups'!C60),0,IF(L59=$L$2,L59*60-M59,IF(L59&gt;$L$2,($L$2*60)-(L59-$L$2)*60-M59,L59*60+M59)))</f>
        <v>0</v>
      </c>
      <c r="P59" s="218">
        <f t="shared" si="26"/>
        <v>0</v>
      </c>
      <c r="Q59" s="218">
        <f t="shared" si="27"/>
        <v>0</v>
      </c>
      <c r="R59" s="229">
        <f t="shared" si="28"/>
        <v>1</v>
      </c>
      <c r="S59" s="230"/>
      <c r="T59" s="269">
        <v>55</v>
      </c>
      <c r="U59" s="218" t="str">
        <f t="shared" ca="1" si="29"/>
        <v/>
      </c>
      <c r="V59" s="446" t="str">
        <f t="shared" si="10"/>
        <v/>
      </c>
      <c r="W59" s="40" t="str">
        <f t="shared" ca="1" si="4"/>
        <v/>
      </c>
      <c r="X59" s="220">
        <f>RANK(Q59,$Q$5:$Q$64,0)+COUNTIF($Q$5:Q59,Q59)-1</f>
        <v>55</v>
      </c>
      <c r="Y59" s="222">
        <f t="shared" si="30"/>
        <v>0</v>
      </c>
      <c r="Z59" s="222">
        <f t="shared" si="11"/>
        <v>0</v>
      </c>
      <c r="AA59" s="222">
        <f t="shared" si="12"/>
        <v>0</v>
      </c>
      <c r="AB59" s="222">
        <f t="shared" si="13"/>
        <v>0</v>
      </c>
      <c r="AC59" s="222">
        <f t="shared" si="14"/>
        <v>0</v>
      </c>
      <c r="AD59" s="222">
        <f t="shared" si="15"/>
        <v>0</v>
      </c>
      <c r="AE59" s="222">
        <f t="shared" si="16"/>
        <v>0</v>
      </c>
      <c r="AF59" s="222">
        <f t="shared" si="17"/>
        <v>0</v>
      </c>
      <c r="AG59" s="222">
        <f t="shared" si="18"/>
        <v>0</v>
      </c>
      <c r="AH59" s="222">
        <f t="shared" si="19"/>
        <v>0</v>
      </c>
      <c r="AI59" s="222">
        <f t="shared" ca="1" si="31"/>
        <v>0</v>
      </c>
      <c r="AJ59" s="222" t="str">
        <f ca="1">IF(U59="","",(RANK(T59,$T$5:$T$64,0)+COUNTIF($T$5:T59,T59)-1))</f>
        <v/>
      </c>
      <c r="AK59" s="185" t="str">
        <f t="shared" ca="1" si="21"/>
        <v/>
      </c>
    </row>
    <row r="60" spans="3:37" ht="19.5" customHeight="1">
      <c r="C60" s="223">
        <v>56</v>
      </c>
      <c r="D60" s="224" t="str">
        <f t="shared" si="22"/>
        <v/>
      </c>
      <c r="E60" s="225" t="str">
        <f>IF(ISBLANK('Flight Groups'!C61),"",IF('Flight Groups'!$D$4="yes",'Flight Groups'!H61,'Flight Groups'!G61))</f>
        <v/>
      </c>
      <c r="F60" s="225">
        <f t="shared" si="23"/>
        <v>5</v>
      </c>
      <c r="G60" s="225" t="str">
        <f>IF(ISBLANK('Flight Groups'!C61),"",'Flight Groups'!C61)</f>
        <v/>
      </c>
      <c r="H60" s="225" t="str">
        <f t="shared" si="24"/>
        <v/>
      </c>
      <c r="I60" s="225" t="str">
        <f>IF(ISBLANK('Flight Groups'!C61),"",IF(H60=1,"A",IF(H60=2,"B",IF(H60=3,"C",IF(H60=4,"D","E")))))</f>
        <v/>
      </c>
      <c r="J60" s="225" t="str">
        <f>IF(G60="","",(RANK(F60,$F$5:$F$64,0)+COUNTIF($F$5:F60,F60)-1))</f>
        <v/>
      </c>
      <c r="K60" s="226" t="str">
        <f t="shared" ca="1" si="25"/>
        <v/>
      </c>
      <c r="L60" s="279"/>
      <c r="M60" s="282"/>
      <c r="N60" s="227"/>
      <c r="O60" s="228">
        <f>IF(ISBLANK('Flight Groups'!C61),0,IF(L60=$L$2,L60*60-M60,IF(L60&gt;$L$2,($L$2*60)-(L60-$L$2)*60-M60,L60*60+M60)))</f>
        <v>0</v>
      </c>
      <c r="P60" s="218">
        <f t="shared" si="26"/>
        <v>0</v>
      </c>
      <c r="Q60" s="218">
        <f t="shared" si="27"/>
        <v>0</v>
      </c>
      <c r="R60" s="229">
        <f t="shared" si="28"/>
        <v>1</v>
      </c>
      <c r="S60" s="230"/>
      <c r="T60" s="269">
        <v>56</v>
      </c>
      <c r="U60" s="218" t="str">
        <f t="shared" ca="1" si="29"/>
        <v/>
      </c>
      <c r="V60" s="446" t="str">
        <f t="shared" si="10"/>
        <v/>
      </c>
      <c r="W60" s="40" t="str">
        <f t="shared" ca="1" si="4"/>
        <v/>
      </c>
      <c r="X60" s="220">
        <f>RANK(Q60,$Q$5:$Q$64,0)+COUNTIF($Q$5:Q60,Q60)-1</f>
        <v>56</v>
      </c>
      <c r="Y60" s="222">
        <f t="shared" si="30"/>
        <v>0</v>
      </c>
      <c r="Z60" s="222">
        <f t="shared" si="11"/>
        <v>0</v>
      </c>
      <c r="AA60" s="222">
        <f t="shared" si="12"/>
        <v>0</v>
      </c>
      <c r="AB60" s="222">
        <f t="shared" si="13"/>
        <v>0</v>
      </c>
      <c r="AC60" s="222">
        <f t="shared" si="14"/>
        <v>0</v>
      </c>
      <c r="AD60" s="222">
        <f t="shared" si="15"/>
        <v>0</v>
      </c>
      <c r="AE60" s="222">
        <f t="shared" si="16"/>
        <v>0</v>
      </c>
      <c r="AF60" s="222">
        <f t="shared" si="17"/>
        <v>0</v>
      </c>
      <c r="AG60" s="222">
        <f t="shared" si="18"/>
        <v>0</v>
      </c>
      <c r="AH60" s="222">
        <f t="shared" si="19"/>
        <v>0</v>
      </c>
      <c r="AI60" s="222">
        <f t="shared" ca="1" si="31"/>
        <v>0</v>
      </c>
      <c r="AJ60" s="222" t="str">
        <f ca="1">IF(U60="","",(RANK(T60,$T$5:$T$64,0)+COUNTIF($T$5:T60,T60)-1))</f>
        <v/>
      </c>
      <c r="AK60" s="185" t="str">
        <f t="shared" ca="1" si="21"/>
        <v/>
      </c>
    </row>
    <row r="61" spans="3:37" ht="19.5" customHeight="1">
      <c r="C61" s="223">
        <v>57</v>
      </c>
      <c r="D61" s="224" t="str">
        <f t="shared" si="22"/>
        <v/>
      </c>
      <c r="E61" s="225" t="str">
        <f>IF(ISBLANK('Flight Groups'!C62),"",IF('Flight Groups'!$D$4="yes",'Flight Groups'!H62,'Flight Groups'!G62))</f>
        <v/>
      </c>
      <c r="F61" s="225">
        <f t="shared" si="23"/>
        <v>5</v>
      </c>
      <c r="G61" s="225" t="str">
        <f>IF(ISBLANK('Flight Groups'!C62),"",'Flight Groups'!C62)</f>
        <v/>
      </c>
      <c r="H61" s="225" t="str">
        <f t="shared" si="24"/>
        <v/>
      </c>
      <c r="I61" s="225" t="str">
        <f>IF(ISBLANK('Flight Groups'!C62),"",IF(H61=1,"A",IF(H61=2,"B",IF(H61=3,"C",IF(H61=4,"D","E")))))</f>
        <v/>
      </c>
      <c r="J61" s="225" t="str">
        <f>IF(G61="","",(RANK(F61,$F$5:$F$64,0)+COUNTIF($F$5:F61,F61)-1))</f>
        <v/>
      </c>
      <c r="K61" s="226" t="str">
        <f t="shared" ca="1" si="25"/>
        <v/>
      </c>
      <c r="L61" s="279"/>
      <c r="M61" s="282"/>
      <c r="N61" s="227"/>
      <c r="O61" s="228">
        <f>IF(ISBLANK('Flight Groups'!C62),0,IF(L61=$L$2,L61*60-M61,IF(L61&gt;$L$2,($L$2*60)-(L61-$L$2)*60-M61,L61*60+M61)))</f>
        <v>0</v>
      </c>
      <c r="P61" s="218">
        <f t="shared" si="26"/>
        <v>0</v>
      </c>
      <c r="Q61" s="218">
        <f t="shared" si="27"/>
        <v>0</v>
      </c>
      <c r="R61" s="229">
        <f t="shared" si="28"/>
        <v>1</v>
      </c>
      <c r="S61" s="230"/>
      <c r="T61" s="269">
        <v>57</v>
      </c>
      <c r="U61" s="218" t="str">
        <f t="shared" ca="1" si="29"/>
        <v/>
      </c>
      <c r="V61" s="446" t="str">
        <f t="shared" si="10"/>
        <v/>
      </c>
      <c r="W61" s="40" t="str">
        <f t="shared" ca="1" si="4"/>
        <v/>
      </c>
      <c r="X61" s="220">
        <f>RANK(Q61,$Q$5:$Q$64,0)+COUNTIF($Q$5:Q61,Q61)-1</f>
        <v>57</v>
      </c>
      <c r="Y61" s="222">
        <f t="shared" si="30"/>
        <v>0</v>
      </c>
      <c r="Z61" s="222">
        <f t="shared" si="11"/>
        <v>0</v>
      </c>
      <c r="AA61" s="222">
        <f t="shared" si="12"/>
        <v>0</v>
      </c>
      <c r="AB61" s="222">
        <f t="shared" si="13"/>
        <v>0</v>
      </c>
      <c r="AC61" s="222">
        <f t="shared" si="14"/>
        <v>0</v>
      </c>
      <c r="AD61" s="222">
        <f t="shared" si="15"/>
        <v>0</v>
      </c>
      <c r="AE61" s="222">
        <f t="shared" si="16"/>
        <v>0</v>
      </c>
      <c r="AF61" s="222">
        <f t="shared" si="17"/>
        <v>0</v>
      </c>
      <c r="AG61" s="222">
        <f t="shared" si="18"/>
        <v>0</v>
      </c>
      <c r="AH61" s="222">
        <f t="shared" si="19"/>
        <v>0</v>
      </c>
      <c r="AI61" s="222">
        <f t="shared" ca="1" si="31"/>
        <v>0</v>
      </c>
      <c r="AJ61" s="222" t="str">
        <f ca="1">IF(U61="","",(RANK(T61,$T$5:$T$64,0)+COUNTIF($T$5:T61,T61)-1))</f>
        <v/>
      </c>
      <c r="AK61" s="185" t="str">
        <f t="shared" ca="1" si="21"/>
        <v/>
      </c>
    </row>
    <row r="62" spans="3:37" ht="19.5" customHeight="1">
      <c r="C62" s="223">
        <v>58</v>
      </c>
      <c r="D62" s="224" t="str">
        <f t="shared" si="22"/>
        <v/>
      </c>
      <c r="E62" s="225" t="str">
        <f>IF(ISBLANK('Flight Groups'!C63),"",IF('Flight Groups'!$D$4="yes",'Flight Groups'!H63,'Flight Groups'!G63))</f>
        <v/>
      </c>
      <c r="F62" s="225">
        <f t="shared" si="23"/>
        <v>5</v>
      </c>
      <c r="G62" s="225" t="str">
        <f>IF(ISBLANK('Flight Groups'!C63),"",'Flight Groups'!C63)</f>
        <v/>
      </c>
      <c r="H62" s="225" t="str">
        <f t="shared" si="24"/>
        <v/>
      </c>
      <c r="I62" s="225" t="str">
        <f>IF(ISBLANK('Flight Groups'!C63),"",IF(H62=1,"A",IF(H62=2,"B",IF(H62=3,"C",IF(H62=4,"D","E")))))</f>
        <v/>
      </c>
      <c r="J62" s="225" t="str">
        <f>IF(G62="","",(RANK(F62,$F$5:$F$64,0)+COUNTIF($F$5:F62,F62)-1))</f>
        <v/>
      </c>
      <c r="K62" s="226" t="str">
        <f t="shared" ca="1" si="25"/>
        <v/>
      </c>
      <c r="L62" s="279"/>
      <c r="M62" s="282"/>
      <c r="N62" s="227"/>
      <c r="O62" s="228">
        <f>IF(ISBLANK('Flight Groups'!C63),0,IF(L62=$L$2,L62*60-M62,IF(L62&gt;$L$2,($L$2*60)-(L62-$L$2)*60-M62,L62*60+M62)))</f>
        <v>0</v>
      </c>
      <c r="P62" s="218">
        <f t="shared" si="26"/>
        <v>0</v>
      </c>
      <c r="Q62" s="218">
        <f t="shared" si="27"/>
        <v>0</v>
      </c>
      <c r="R62" s="229">
        <f t="shared" si="28"/>
        <v>1</v>
      </c>
      <c r="S62" s="231"/>
      <c r="T62" s="269">
        <v>58</v>
      </c>
      <c r="U62" s="218" t="str">
        <f t="shared" ca="1" si="29"/>
        <v/>
      </c>
      <c r="V62" s="446" t="str">
        <f t="shared" si="10"/>
        <v/>
      </c>
      <c r="W62" s="40" t="str">
        <f t="shared" ca="1" si="4"/>
        <v/>
      </c>
      <c r="X62" s="220">
        <f>RANK(Q62,$Q$5:$Q$64,0)+COUNTIF($Q$5:Q62,Q62)-1</f>
        <v>58</v>
      </c>
      <c r="Y62" s="222">
        <f t="shared" si="30"/>
        <v>0</v>
      </c>
      <c r="Z62" s="222">
        <f t="shared" si="11"/>
        <v>0</v>
      </c>
      <c r="AA62" s="222">
        <f t="shared" si="12"/>
        <v>0</v>
      </c>
      <c r="AB62" s="222">
        <f t="shared" si="13"/>
        <v>0</v>
      </c>
      <c r="AC62" s="222">
        <f t="shared" si="14"/>
        <v>0</v>
      </c>
      <c r="AD62" s="222">
        <f t="shared" si="15"/>
        <v>0</v>
      </c>
      <c r="AE62" s="222">
        <f t="shared" si="16"/>
        <v>0</v>
      </c>
      <c r="AF62" s="222">
        <f t="shared" si="17"/>
        <v>0</v>
      </c>
      <c r="AG62" s="222">
        <f t="shared" si="18"/>
        <v>0</v>
      </c>
      <c r="AH62" s="222">
        <f t="shared" si="19"/>
        <v>0</v>
      </c>
      <c r="AI62" s="222">
        <f t="shared" ca="1" si="31"/>
        <v>0</v>
      </c>
      <c r="AJ62" s="222" t="str">
        <f ca="1">IF(U62="","",(RANK(T62,$T$5:$T$64,0)+COUNTIF($T$5:T62,T62)-1))</f>
        <v/>
      </c>
      <c r="AK62" s="185" t="str">
        <f t="shared" ca="1" si="21"/>
        <v/>
      </c>
    </row>
    <row r="63" spans="3:37" ht="19.5" customHeight="1">
      <c r="C63" s="223">
        <v>59</v>
      </c>
      <c r="D63" s="224" t="str">
        <f t="shared" si="22"/>
        <v/>
      </c>
      <c r="E63" s="225" t="str">
        <f>IF(ISBLANK('Flight Groups'!C64),"",IF('Flight Groups'!$D$4="yes",'Flight Groups'!H64,'Flight Groups'!G64))</f>
        <v/>
      </c>
      <c r="F63" s="225">
        <f t="shared" si="23"/>
        <v>5</v>
      </c>
      <c r="G63" s="225" t="str">
        <f>IF(ISBLANK('Flight Groups'!C64),"",'Flight Groups'!C64)</f>
        <v/>
      </c>
      <c r="H63" s="225" t="str">
        <f t="shared" si="24"/>
        <v/>
      </c>
      <c r="I63" s="225" t="str">
        <f>IF(ISBLANK('Flight Groups'!C64),"",IF(H63=1,"A",IF(H63=2,"B",IF(H63=3,"C",IF(H63=4,"D","E")))))</f>
        <v/>
      </c>
      <c r="J63" s="225" t="str">
        <f>IF(G63="","",(RANK(F63,$F$5:$F$64,0)+COUNTIF($F$5:F63,F63)-1))</f>
        <v/>
      </c>
      <c r="K63" s="226" t="str">
        <f t="shared" ca="1" si="25"/>
        <v/>
      </c>
      <c r="L63" s="279"/>
      <c r="M63" s="282"/>
      <c r="N63" s="227"/>
      <c r="O63" s="228">
        <f>IF(ISBLANK('Flight Groups'!C64),0,IF(L63=$L$2,L63*60-M63,IF(L63&gt;$L$2,($L$2*60)-(L63-$L$2)*60-M63,L63*60+M63)))</f>
        <v>0</v>
      </c>
      <c r="P63" s="218">
        <f t="shared" si="26"/>
        <v>0</v>
      </c>
      <c r="Q63" s="218">
        <f t="shared" si="27"/>
        <v>0</v>
      </c>
      <c r="R63" s="229">
        <f t="shared" si="28"/>
        <v>1</v>
      </c>
      <c r="S63" s="32"/>
      <c r="T63" s="269">
        <v>59</v>
      </c>
      <c r="U63" s="218" t="str">
        <f t="shared" ca="1" si="29"/>
        <v/>
      </c>
      <c r="V63" s="446" t="str">
        <f t="shared" si="10"/>
        <v/>
      </c>
      <c r="W63" s="40" t="str">
        <f t="shared" ca="1" si="4"/>
        <v/>
      </c>
      <c r="X63" s="220">
        <f>RANK(Q63,$Q$5:$Q$64,0)+COUNTIF($Q$5:Q63,Q63)-1</f>
        <v>59</v>
      </c>
      <c r="Y63" s="222">
        <f t="shared" si="30"/>
        <v>0</v>
      </c>
      <c r="Z63" s="222">
        <f t="shared" si="11"/>
        <v>0</v>
      </c>
      <c r="AA63" s="222">
        <f t="shared" si="12"/>
        <v>0</v>
      </c>
      <c r="AB63" s="222">
        <f t="shared" si="13"/>
        <v>0</v>
      </c>
      <c r="AC63" s="222">
        <f t="shared" si="14"/>
        <v>0</v>
      </c>
      <c r="AD63" s="222">
        <f t="shared" si="15"/>
        <v>0</v>
      </c>
      <c r="AE63" s="222">
        <f t="shared" si="16"/>
        <v>0</v>
      </c>
      <c r="AF63" s="222">
        <f t="shared" si="17"/>
        <v>0</v>
      </c>
      <c r="AG63" s="222">
        <f t="shared" si="18"/>
        <v>0</v>
      </c>
      <c r="AH63" s="222">
        <f t="shared" si="19"/>
        <v>0</v>
      </c>
      <c r="AI63" s="222">
        <f t="shared" ca="1" si="31"/>
        <v>0</v>
      </c>
      <c r="AJ63" s="222" t="str">
        <f ca="1">IF(U63="","",(RANK(T63,$T$5:$T$64,0)+COUNTIF($T$5:T63,T63)-1))</f>
        <v/>
      </c>
      <c r="AK63" s="185" t="str">
        <f t="shared" ca="1" si="21"/>
        <v/>
      </c>
    </row>
    <row r="64" spans="3:37" ht="19.5" customHeight="1" thickBot="1">
      <c r="C64" s="233">
        <v>60</v>
      </c>
      <c r="D64" s="234" t="str">
        <f t="shared" si="22"/>
        <v/>
      </c>
      <c r="E64" s="235" t="str">
        <f>IF(ISBLANK('Flight Groups'!C65),"",IF('Flight Groups'!$D$4="yes",'Flight Groups'!H65,'Flight Groups'!G65))</f>
        <v/>
      </c>
      <c r="F64" s="235">
        <f t="shared" si="23"/>
        <v>5</v>
      </c>
      <c r="G64" s="235" t="str">
        <f>IF(ISBLANK('Flight Groups'!C65),"",'Flight Groups'!C65)</f>
        <v/>
      </c>
      <c r="H64" s="235" t="str">
        <f t="shared" si="24"/>
        <v/>
      </c>
      <c r="I64" s="235" t="str">
        <f>IF(ISBLANK('Flight Groups'!C65),"",IF(H64=1,"A",IF(H64=2,"B",IF(H64=3,"C",IF(H64=4,"D","E")))))</f>
        <v/>
      </c>
      <c r="J64" s="235" t="str">
        <f>IF(G64="","",(RANK(F64,$F$5:$F$64,0)+COUNTIF($F$5:F64,F64)-1))</f>
        <v/>
      </c>
      <c r="K64" s="236" t="str">
        <f t="shared" ca="1" si="25"/>
        <v/>
      </c>
      <c r="L64" s="280"/>
      <c r="M64" s="325"/>
      <c r="N64" s="237"/>
      <c r="O64" s="238">
        <f>IF(ISBLANK('Flight Groups'!C65),0,IF(L64=$L$2,L64*60-M64,IF(L64&gt;$L$2,($L$2*60)-(L64-$L$2)*60-M64,L64*60+M64)))</f>
        <v>0</v>
      </c>
      <c r="P64" s="239">
        <f t="shared" si="26"/>
        <v>0</v>
      </c>
      <c r="Q64" s="239">
        <f t="shared" si="27"/>
        <v>0</v>
      </c>
      <c r="R64" s="240">
        <f t="shared" si="28"/>
        <v>1</v>
      </c>
      <c r="S64" s="232"/>
      <c r="T64" s="270">
        <v>60</v>
      </c>
      <c r="U64" s="241" t="str">
        <f t="shared" ca="1" si="29"/>
        <v/>
      </c>
      <c r="V64" s="447" t="str">
        <f t="shared" si="10"/>
        <v/>
      </c>
      <c r="W64" s="40" t="str">
        <f t="shared" ca="1" si="4"/>
        <v/>
      </c>
      <c r="X64" s="220">
        <f>RANK(Q64,$Q$5:$Q$64,0)+COUNTIF($Q$5:Q64,Q64)-1</f>
        <v>60</v>
      </c>
      <c r="Y64" s="222">
        <f t="shared" si="30"/>
        <v>0</v>
      </c>
      <c r="Z64" s="222">
        <f t="shared" si="11"/>
        <v>0</v>
      </c>
      <c r="AA64" s="222">
        <f t="shared" si="12"/>
        <v>0</v>
      </c>
      <c r="AB64" s="222">
        <f t="shared" si="13"/>
        <v>0</v>
      </c>
      <c r="AC64" s="222">
        <f t="shared" si="14"/>
        <v>0</v>
      </c>
      <c r="AD64" s="222">
        <f t="shared" si="15"/>
        <v>0</v>
      </c>
      <c r="AE64" s="222">
        <f t="shared" si="16"/>
        <v>0</v>
      </c>
      <c r="AF64" s="222">
        <f t="shared" si="17"/>
        <v>0</v>
      </c>
      <c r="AG64" s="222">
        <f t="shared" si="18"/>
        <v>0</v>
      </c>
      <c r="AH64" s="222">
        <f t="shared" si="19"/>
        <v>0</v>
      </c>
      <c r="AI64" s="222">
        <f t="shared" ca="1" si="31"/>
        <v>0</v>
      </c>
      <c r="AJ64" s="222" t="str">
        <f ca="1">IF(U64="","",(RANK(T64,$T$5:$T$64,0)+COUNTIF($T$5:T64,T64)-1))</f>
        <v/>
      </c>
      <c r="AK64" s="185" t="str">
        <f t="shared" ca="1" si="21"/>
        <v/>
      </c>
    </row>
    <row r="65" spans="5:34" ht="15.75" customHeight="1">
      <c r="E65" s="230"/>
      <c r="F65" s="230"/>
      <c r="G65" s="230"/>
      <c r="H65" s="230"/>
      <c r="I65" s="230"/>
      <c r="J65" s="230"/>
      <c r="K65" s="230"/>
      <c r="L65" s="230"/>
      <c r="M65" s="230"/>
      <c r="N65" s="230"/>
      <c r="O65" s="230"/>
      <c r="P65" s="232"/>
      <c r="Q65" s="232"/>
      <c r="R65" s="232"/>
      <c r="S65" s="232"/>
      <c r="T65" s="232"/>
      <c r="U65" s="232"/>
      <c r="X65" s="220"/>
      <c r="Y65" s="222"/>
      <c r="Z65" s="222"/>
      <c r="AA65" s="222"/>
      <c r="AB65" s="222"/>
      <c r="AC65" s="222"/>
      <c r="AD65" s="222"/>
      <c r="AE65" s="222"/>
      <c r="AF65" s="222"/>
      <c r="AG65" s="222"/>
      <c r="AH65" s="222"/>
    </row>
    <row r="66" spans="5:34">
      <c r="E66" s="230"/>
      <c r="F66" s="230"/>
      <c r="G66" s="230"/>
      <c r="H66" s="230"/>
      <c r="I66" s="230"/>
      <c r="J66" s="230"/>
      <c r="K66" s="230"/>
      <c r="L66" s="230"/>
      <c r="M66" s="230"/>
      <c r="N66" s="230"/>
      <c r="O66" s="230"/>
      <c r="P66" s="230"/>
      <c r="Q66" s="230"/>
      <c r="R66" s="230"/>
      <c r="S66" s="230"/>
      <c r="T66" s="230"/>
      <c r="U66" s="230"/>
      <c r="X66" s="263"/>
    </row>
    <row r="67" spans="5:34">
      <c r="E67" s="264"/>
      <c r="F67" s="264"/>
      <c r="G67" s="230"/>
      <c r="H67" s="230"/>
      <c r="I67" s="230"/>
      <c r="J67" s="230"/>
      <c r="K67" s="230"/>
      <c r="L67" s="230"/>
      <c r="M67" s="230"/>
      <c r="N67" s="230"/>
      <c r="O67" s="230"/>
      <c r="P67" s="232"/>
      <c r="Q67" s="232"/>
      <c r="R67" s="232"/>
      <c r="S67" s="232"/>
      <c r="T67" s="232"/>
      <c r="U67" s="232"/>
      <c r="X67" s="262"/>
    </row>
    <row r="68" spans="5:34">
      <c r="E68" s="230"/>
      <c r="F68" s="230"/>
      <c r="G68" s="230"/>
      <c r="H68" s="230"/>
      <c r="I68" s="230"/>
      <c r="J68" s="230"/>
      <c r="K68" s="230"/>
      <c r="L68" s="230"/>
      <c r="M68" s="230"/>
      <c r="N68" s="230"/>
      <c r="O68" s="230"/>
      <c r="P68" s="230"/>
      <c r="Q68" s="230"/>
      <c r="R68" s="230"/>
      <c r="S68" s="230"/>
      <c r="T68" s="230"/>
      <c r="U68" s="230"/>
      <c r="X68" s="263"/>
    </row>
    <row r="69" spans="5:34">
      <c r="E69" s="230"/>
      <c r="F69" s="230"/>
      <c r="G69" s="230"/>
      <c r="H69" s="230"/>
      <c r="I69" s="230"/>
      <c r="J69" s="230"/>
      <c r="K69" s="230"/>
      <c r="L69" s="230"/>
      <c r="M69" s="230"/>
      <c r="N69" s="230"/>
      <c r="O69" s="230"/>
      <c r="P69" s="230"/>
      <c r="Q69" s="230"/>
      <c r="R69" s="230"/>
      <c r="S69" s="230"/>
      <c r="T69" s="230"/>
      <c r="U69" s="230"/>
      <c r="X69" s="263"/>
    </row>
    <row r="70" spans="5:34">
      <c r="E70" s="264"/>
      <c r="F70" s="264"/>
      <c r="G70" s="230"/>
      <c r="H70" s="230"/>
      <c r="I70" s="230"/>
      <c r="J70" s="230"/>
      <c r="K70" s="230"/>
      <c r="L70" s="230"/>
      <c r="M70" s="230"/>
      <c r="N70" s="230"/>
      <c r="O70" s="230"/>
      <c r="P70" s="232"/>
      <c r="Q70" s="232"/>
      <c r="R70" s="232"/>
      <c r="S70" s="232"/>
      <c r="T70" s="232"/>
      <c r="U70" s="232"/>
      <c r="X70" s="262"/>
    </row>
    <row r="71" spans="5:34">
      <c r="E71" s="230"/>
      <c r="F71" s="230"/>
      <c r="G71" s="230"/>
      <c r="H71" s="230"/>
      <c r="I71" s="230"/>
      <c r="J71" s="230"/>
      <c r="K71" s="230"/>
      <c r="L71" s="230"/>
      <c r="M71" s="230"/>
      <c r="N71" s="230"/>
      <c r="O71" s="230"/>
      <c r="P71" s="230"/>
      <c r="Q71" s="230"/>
      <c r="R71" s="230"/>
      <c r="S71" s="230"/>
      <c r="T71" s="230"/>
      <c r="U71" s="230"/>
      <c r="X71" s="263"/>
    </row>
    <row r="72" spans="5:34">
      <c r="E72" s="230"/>
      <c r="F72" s="230"/>
      <c r="G72" s="230"/>
      <c r="H72" s="230"/>
      <c r="I72" s="230"/>
      <c r="J72" s="230"/>
      <c r="K72" s="230"/>
      <c r="L72" s="230"/>
      <c r="M72" s="230"/>
      <c r="N72" s="230"/>
      <c r="O72" s="230"/>
      <c r="P72" s="230"/>
      <c r="Q72" s="230"/>
      <c r="R72" s="230"/>
      <c r="S72" s="230"/>
      <c r="T72" s="230"/>
      <c r="U72" s="230"/>
      <c r="X72" s="263"/>
    </row>
    <row r="73" spans="5:34">
      <c r="E73" s="264"/>
      <c r="F73" s="264"/>
      <c r="G73" s="230"/>
      <c r="H73" s="230"/>
      <c r="I73" s="230"/>
      <c r="J73" s="230"/>
      <c r="K73" s="230"/>
      <c r="L73" s="230"/>
      <c r="M73" s="230"/>
      <c r="N73" s="230"/>
      <c r="O73" s="230"/>
      <c r="P73" s="232"/>
      <c r="Q73" s="232"/>
      <c r="R73" s="232"/>
      <c r="S73" s="232"/>
      <c r="T73" s="232"/>
      <c r="U73" s="232"/>
      <c r="X73" s="262"/>
    </row>
    <row r="74" spans="5:34">
      <c r="E74" s="230"/>
      <c r="F74" s="230"/>
      <c r="G74" s="230"/>
      <c r="H74" s="230"/>
      <c r="I74" s="230"/>
      <c r="J74" s="230"/>
      <c r="K74" s="230"/>
      <c r="L74" s="230"/>
      <c r="M74" s="230"/>
      <c r="N74" s="230"/>
      <c r="O74" s="230"/>
      <c r="P74" s="230"/>
      <c r="Q74" s="230"/>
      <c r="R74" s="230"/>
      <c r="S74" s="230"/>
      <c r="T74" s="230"/>
      <c r="U74" s="230"/>
      <c r="X74" s="263"/>
    </row>
    <row r="75" spans="5:34">
      <c r="E75" s="230"/>
      <c r="F75" s="230"/>
      <c r="G75" s="230"/>
      <c r="H75" s="230"/>
      <c r="I75" s="230"/>
      <c r="J75" s="230"/>
      <c r="K75" s="230"/>
      <c r="L75" s="230"/>
      <c r="M75" s="230"/>
      <c r="N75" s="230"/>
      <c r="O75" s="230"/>
      <c r="P75" s="230"/>
      <c r="Q75" s="230"/>
      <c r="R75" s="230"/>
      <c r="S75" s="230"/>
      <c r="T75" s="230"/>
      <c r="U75" s="230"/>
      <c r="X75" s="263"/>
    </row>
    <row r="76" spans="5:34">
      <c r="E76" s="230"/>
      <c r="F76" s="230"/>
      <c r="G76" s="230"/>
      <c r="H76" s="230"/>
      <c r="I76" s="230"/>
      <c r="J76" s="230"/>
      <c r="K76" s="230"/>
      <c r="L76" s="230"/>
      <c r="M76" s="230"/>
      <c r="N76" s="230"/>
      <c r="O76" s="230"/>
      <c r="P76" s="230"/>
      <c r="Q76" s="230"/>
      <c r="R76" s="230"/>
      <c r="S76" s="230"/>
      <c r="T76" s="230"/>
      <c r="U76" s="230"/>
      <c r="X76" s="263"/>
    </row>
  </sheetData>
  <sheetProtection sheet="1" objects="1" scenarios="1" selectLockedCells="1"/>
  <mergeCells count="6">
    <mergeCell ref="AG3:AH3"/>
    <mergeCell ref="T4:V4"/>
    <mergeCell ref="Y3:Z3"/>
    <mergeCell ref="AA3:AB3"/>
    <mergeCell ref="AC3:AD3"/>
    <mergeCell ref="AE3:AF3"/>
  </mergeCells>
  <phoneticPr fontId="72" type="noConversion"/>
  <pageMargins left="0.25" right="0.25" top="0.5" bottom="0.5" header="0.51180555555555596" footer="0.51180555555555596"/>
  <pageSetup scale="80" firstPageNumber="0"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77"/>
  <sheetViews>
    <sheetView showGridLines="0" workbookViewId="0">
      <selection activeCell="H2" sqref="H2"/>
    </sheetView>
  </sheetViews>
  <sheetFormatPr defaultRowHeight="14.25"/>
  <cols>
    <col min="1" max="1" width="2.42578125" style="36" customWidth="1"/>
    <col min="2" max="2" width="7.7109375" style="249" customWidth="1"/>
    <col min="3" max="3" width="3.85546875" style="248" hidden="1" customWidth="1"/>
    <col min="4" max="4" width="5.7109375" style="248" customWidth="1"/>
    <col min="5" max="5" width="20.7109375" style="249" hidden="1" customWidth="1"/>
    <col min="6" max="6" width="8.42578125" style="249" customWidth="1"/>
    <col min="7" max="7" width="20.7109375" style="249" customWidth="1"/>
    <col min="8" max="9" width="7.7109375" style="249" customWidth="1"/>
    <col min="10" max="10" width="9.7109375" style="249" customWidth="1"/>
    <col min="11" max="11" width="13.140625" style="249" customWidth="1"/>
    <col min="12" max="12" width="13.42578125" style="249" customWidth="1"/>
    <col min="13" max="13" width="13.5703125" style="249" customWidth="1"/>
    <col min="14" max="14" width="7.140625" style="249" customWidth="1"/>
    <col min="15" max="15" width="7.7109375" style="249" customWidth="1"/>
    <col min="16" max="16" width="6.42578125" style="249" customWidth="1"/>
    <col min="17" max="17" width="20.7109375" style="249" customWidth="1"/>
    <col min="18" max="18" width="9.7109375" style="249" customWidth="1"/>
    <col min="19" max="19" width="3.7109375" style="40" customWidth="1"/>
    <col min="20" max="20" width="9.140625" style="252" hidden="1" customWidth="1"/>
    <col min="21" max="21" width="9.140625" style="179" hidden="1" customWidth="1"/>
    <col min="22" max="22" width="10.85546875" style="253" hidden="1" customWidth="1"/>
    <col min="23" max="27" width="9.140625" style="253" hidden="1" customWidth="1"/>
    <col min="28" max="30" width="9.140625" style="254" hidden="1" customWidth="1"/>
    <col min="31" max="31" width="9.140625" style="222" hidden="1" customWidth="1"/>
    <col min="32" max="32" width="9.140625" style="222"/>
    <col min="33" max="33" width="16.42578125" style="185" customWidth="1"/>
    <col min="34" max="16384" width="9.140625" style="36"/>
  </cols>
  <sheetData>
    <row r="1" spans="2:33" ht="25.5">
      <c r="B1" s="249" t="s">
        <v>91</v>
      </c>
      <c r="G1" s="250" t="s">
        <v>49</v>
      </c>
      <c r="H1" s="250"/>
      <c r="X1" s="222"/>
    </row>
    <row r="2" spans="2:33" ht="19.5" customHeight="1">
      <c r="G2" s="255" t="s">
        <v>38</v>
      </c>
      <c r="H2" s="388">
        <v>10</v>
      </c>
      <c r="I2" s="256" t="s">
        <v>39</v>
      </c>
      <c r="J2" s="257"/>
      <c r="K2" s="258"/>
      <c r="Q2" s="449" t="s">
        <v>106</v>
      </c>
      <c r="R2" s="249" t="s">
        <v>143</v>
      </c>
      <c r="X2" s="222"/>
    </row>
    <row r="3" spans="2:33" ht="15" customHeight="1" thickBot="1">
      <c r="E3" s="259"/>
      <c r="F3" s="259"/>
      <c r="G3" s="318"/>
      <c r="H3" s="401"/>
      <c r="I3" s="1"/>
      <c r="J3" s="260"/>
      <c r="K3" s="40"/>
      <c r="M3" s="40"/>
      <c r="N3" s="40"/>
      <c r="O3" s="40"/>
      <c r="P3" s="40"/>
      <c r="Q3" s="40"/>
      <c r="U3" s="261"/>
      <c r="AB3" s="253"/>
      <c r="AC3" s="253"/>
      <c r="AD3" s="253"/>
    </row>
    <row r="4" spans="2:33" ht="45" customHeight="1" thickBot="1">
      <c r="B4" s="306" t="s">
        <v>99</v>
      </c>
      <c r="C4" s="179" t="s">
        <v>29</v>
      </c>
      <c r="D4" s="37" t="s">
        <v>29</v>
      </c>
      <c r="E4" s="290" t="s">
        <v>30</v>
      </c>
      <c r="F4" s="38" t="s">
        <v>41</v>
      </c>
      <c r="G4" s="39" t="s">
        <v>30</v>
      </c>
      <c r="H4" s="30" t="s">
        <v>42</v>
      </c>
      <c r="I4" s="30" t="s">
        <v>43</v>
      </c>
      <c r="J4" s="30" t="s">
        <v>44</v>
      </c>
      <c r="K4" s="31" t="s">
        <v>45</v>
      </c>
      <c r="L4" s="31" t="s">
        <v>46</v>
      </c>
      <c r="M4" s="38" t="s">
        <v>47</v>
      </c>
      <c r="N4" s="38" t="s">
        <v>48</v>
      </c>
      <c r="O4" s="39"/>
      <c r="P4" s="454" t="s">
        <v>102</v>
      </c>
      <c r="Q4" s="455"/>
      <c r="R4" s="456"/>
      <c r="T4" s="183" t="s">
        <v>77</v>
      </c>
      <c r="U4" s="180" t="s">
        <v>78</v>
      </c>
      <c r="V4" s="182" t="s">
        <v>80</v>
      </c>
      <c r="W4" s="181"/>
      <c r="X4" s="181"/>
      <c r="Y4" s="181"/>
      <c r="Z4" s="181"/>
      <c r="AA4" s="181"/>
      <c r="AB4" s="181"/>
      <c r="AC4" s="181"/>
      <c r="AD4" s="181"/>
      <c r="AE4" s="182" t="s">
        <v>79</v>
      </c>
      <c r="AF4" s="182"/>
      <c r="AG4" s="182"/>
    </row>
    <row r="5" spans="2:33" ht="19.5" customHeight="1">
      <c r="B5" s="303" t="s">
        <v>33</v>
      </c>
      <c r="C5" s="210">
        <v>1</v>
      </c>
      <c r="D5" s="211" t="str">
        <f t="shared" ref="D5:D36" si="0">IF(E5="","",(INDEX($C$5:$C$64,MATCH(G5,$E$5:$E$64,0))))</f>
        <v/>
      </c>
      <c r="E5" s="213" t="str">
        <f>IF(ISBLANK('Flight Groups'!C6),"",'Flight Groups'!C6)</f>
        <v/>
      </c>
      <c r="F5" s="327"/>
      <c r="G5" s="330" t="str">
        <f>IF('Round 1'!$U$2="No","",IF('Round 1'!$U$2="YES",'Round 1'!AK5))</f>
        <v/>
      </c>
      <c r="H5" s="278"/>
      <c r="I5" s="281"/>
      <c r="J5" s="214"/>
      <c r="K5" s="215">
        <f>IF(ISBLANK('Flight Groups'!C6),0,IF(H5=$H$2,H5*60-I5,IF(H5&gt;$H$2,($H$2*60)-(H5-$H$2)*60-I5,H5*60+I5)))</f>
        <v>0</v>
      </c>
      <c r="L5" s="216">
        <f t="shared" ref="L5:L36" si="1">IF(K5=0,0,IF(F5="A",V5,IF(F5="B",X5,IF(F5="C",Z5,IF(F5="d",AB5,AD5)))))</f>
        <v>0</v>
      </c>
      <c r="M5" s="216">
        <f>IF(K5=0,0,IF(H5&gt;=$H$2+1,L5,(SUM(J5+L5))))</f>
        <v>0</v>
      </c>
      <c r="N5" s="217">
        <f>+RANK(M5,$M$5:$M$64)</f>
        <v>1</v>
      </c>
      <c r="O5" s="218"/>
      <c r="P5" s="268">
        <v>1</v>
      </c>
      <c r="Q5" s="219" t="str">
        <f ca="1">OFFSET($G$5,MATCH(SMALL($T$5:$T$64,ROW()-ROW($Q$5)+1),$T$5:$T$64,0)-1,0)</f>
        <v/>
      </c>
      <c r="R5" s="445" t="str">
        <f>IF($Q$2="YES",((AE5)),"")</f>
        <v/>
      </c>
      <c r="S5" s="40" t="str">
        <f t="shared" ref="S5:S64" ca="1" si="2">IF(AE5=0,"",IF(COUNTIF(R:R,R5)&gt;1,"TIE",""))</f>
        <v/>
      </c>
      <c r="T5" s="220">
        <f>RANK(M5,$M$5:$M$64,0)+COUNTIF($M$5:M5,M5)-1</f>
        <v>1</v>
      </c>
      <c r="U5" s="221">
        <f>IF(F5="A",K5,0)</f>
        <v>0</v>
      </c>
      <c r="V5" s="222">
        <f>IF(U5=0,0,(U5/MAX($U$5:$U$64)*1000))</f>
        <v>0</v>
      </c>
      <c r="W5" s="222">
        <f>IF(F5="B",K5,0)</f>
        <v>0</v>
      </c>
      <c r="X5" s="222">
        <f>IF(W5=0,0,(W5/MAX($W$5:$W$64)*1000))</f>
        <v>0</v>
      </c>
      <c r="Y5" s="222">
        <f>IF(F5="C",K5,0)</f>
        <v>0</v>
      </c>
      <c r="Z5" s="222">
        <f>IF(Y5=0,0,(Y5/MAX($Y$5:$Y$64)*1000))</f>
        <v>0</v>
      </c>
      <c r="AA5" s="222">
        <f>IF(F5="D",K5,0)</f>
        <v>0</v>
      </c>
      <c r="AB5" s="222">
        <f>IF(AA5=0,0,(AA5/MAX($AA$5:$AA$64)*1000))</f>
        <v>0</v>
      </c>
      <c r="AC5" s="222">
        <f>IF(F5="E",K5,0)</f>
        <v>0</v>
      </c>
      <c r="AD5" s="222">
        <f>IF(AC5=0,0,(AC5/MAX($AC$5:$AC$64)*1000))</f>
        <v>0</v>
      </c>
      <c r="AE5" s="222">
        <f ca="1">(INDEX($M$5:$M$64,MATCH(Q5,$G$5:$G$64,0)))</f>
        <v>0</v>
      </c>
    </row>
    <row r="6" spans="2:33" ht="19.5" customHeight="1">
      <c r="B6" s="304">
        <f>IF("a"="","",COUNTIF(F:F,"a")-COUNTIFS(F:F,"a",H:H,0))</f>
        <v>0</v>
      </c>
      <c r="C6" s="223">
        <v>2</v>
      </c>
      <c r="D6" s="224" t="str">
        <f t="shared" si="0"/>
        <v/>
      </c>
      <c r="E6" s="226" t="str">
        <f>IF(ISBLANK('Flight Groups'!C7),"",'Flight Groups'!C7)</f>
        <v/>
      </c>
      <c r="F6" s="328"/>
      <c r="G6" s="331" t="str">
        <f>IF('Round 1'!$U$2="No","",IF('Round 1'!$U$2="YES",'Round 1'!AK6))</f>
        <v/>
      </c>
      <c r="H6" s="279"/>
      <c r="I6" s="282"/>
      <c r="J6" s="227"/>
      <c r="K6" s="228">
        <f>IF(ISBLANK('Flight Groups'!C7),0,IF(H6=$H$2,H6*60-I6,IF(H6&gt;$H$2,($H$2*60)-(H6-$H$2)*60-I6,H6*60+I6)))</f>
        <v>0</v>
      </c>
      <c r="L6" s="218">
        <f t="shared" si="1"/>
        <v>0</v>
      </c>
      <c r="M6" s="218">
        <f t="shared" ref="M6:M64" si="3">IF(K6=0,0,IF(H6&gt;=$H$2+1,L6,(SUM(J6+L6))))</f>
        <v>0</v>
      </c>
      <c r="N6" s="229">
        <f t="shared" ref="N6:N63" si="4">+RANK(M6,$M$5:$M$64)</f>
        <v>1</v>
      </c>
      <c r="O6" s="218"/>
      <c r="P6" s="269">
        <v>2</v>
      </c>
      <c r="Q6" s="218" t="str">
        <f t="shared" ref="Q6:Q64" ca="1" si="5">OFFSET($G$5,MATCH(SMALL($T$5:$T$64,ROW()-ROW($Q$5)+1),$T$5:$T$64,0)-1,0)</f>
        <v/>
      </c>
      <c r="R6" s="446" t="str">
        <f t="shared" ref="R6:R64" si="6">IF($Q$2="YES",((AE6)),"")</f>
        <v/>
      </c>
      <c r="S6" s="40" t="str">
        <f t="shared" ca="1" si="2"/>
        <v/>
      </c>
      <c r="T6" s="220">
        <f>RANK(M6,$M$5:$M$64,0)+COUNTIF($M$5:M6,M6)-1</f>
        <v>2</v>
      </c>
      <c r="U6" s="221">
        <f t="shared" ref="U6:U36" si="7">IF(F6="A",K6,0)</f>
        <v>0</v>
      </c>
      <c r="V6" s="222">
        <f t="shared" ref="V6:V64" si="8">IF(U6=0,0,(U6/MAX($U$5:$U$64)*1000))</f>
        <v>0</v>
      </c>
      <c r="W6" s="222">
        <f t="shared" ref="W6:W64" si="9">IF(F6="B",K6,0)</f>
        <v>0</v>
      </c>
      <c r="X6" s="222">
        <f t="shared" ref="X6:X64" si="10">IF(W6=0,0,(W6/MAX($W$5:$W$64)*1000))</f>
        <v>0</v>
      </c>
      <c r="Y6" s="222">
        <f t="shared" ref="Y6:Y64" si="11">IF(F6="C",K6,0)</f>
        <v>0</v>
      </c>
      <c r="Z6" s="222">
        <f t="shared" ref="Z6:Z64" si="12">IF(Y6=0,0,(Y6/MAX($Y$5:$Y$64)*1000))</f>
        <v>0</v>
      </c>
      <c r="AA6" s="222">
        <f t="shared" ref="AA6:AA64" si="13">IF(F6="D",K6,0)</f>
        <v>0</v>
      </c>
      <c r="AB6" s="222">
        <f t="shared" ref="AB6:AB64" si="14">IF(AA6=0,0,(AA6/MAX($AA$5:$AA$64)*1000))</f>
        <v>0</v>
      </c>
      <c r="AC6" s="222">
        <f t="shared" ref="AC6:AC64" si="15">IF(F6="E",K6,0)</f>
        <v>0</v>
      </c>
      <c r="AD6" s="222">
        <f t="shared" ref="AD6:AD64" si="16">IF(AC6=0,0,(AC6/MAX($AC$5:$AC$64)*1000))</f>
        <v>0</v>
      </c>
      <c r="AE6" s="222">
        <f t="shared" ref="AE6:AE64" ca="1" si="17">(INDEX($M$5:$M$64,MATCH(Q6,$G$5:$G$64,0)))</f>
        <v>0</v>
      </c>
    </row>
    <row r="7" spans="2:33" ht="19.5" customHeight="1">
      <c r="B7" s="33"/>
      <c r="C7" s="223">
        <v>3</v>
      </c>
      <c r="D7" s="224" t="str">
        <f t="shared" si="0"/>
        <v/>
      </c>
      <c r="E7" s="226" t="str">
        <f>IF(ISBLANK('Flight Groups'!C8),"",'Flight Groups'!C8)</f>
        <v/>
      </c>
      <c r="F7" s="328"/>
      <c r="G7" s="331" t="str">
        <f>IF('Round 1'!$U$2="No","",IF('Round 1'!$U$2="YES",'Round 1'!AK7))</f>
        <v/>
      </c>
      <c r="H7" s="279"/>
      <c r="I7" s="282"/>
      <c r="J7" s="227"/>
      <c r="K7" s="228">
        <f>IF(ISBLANK('Flight Groups'!C8),0,IF(H7=$H$2,H7*60-I7,IF(H7&gt;$H$2,($H$2*60)-(H7-$H$2)*60-I7,H7*60+I7)))</f>
        <v>0</v>
      </c>
      <c r="L7" s="218">
        <f t="shared" si="1"/>
        <v>0</v>
      </c>
      <c r="M7" s="218">
        <f t="shared" si="3"/>
        <v>0</v>
      </c>
      <c r="N7" s="229">
        <f t="shared" si="4"/>
        <v>1</v>
      </c>
      <c r="O7" s="218"/>
      <c r="P7" s="269">
        <v>3</v>
      </c>
      <c r="Q7" s="218" t="str">
        <f t="shared" ca="1" si="5"/>
        <v/>
      </c>
      <c r="R7" s="446" t="str">
        <f t="shared" si="6"/>
        <v/>
      </c>
      <c r="S7" s="40" t="str">
        <f t="shared" ca="1" si="2"/>
        <v/>
      </c>
      <c r="T7" s="220">
        <f>RANK(M7,$M$5:$M$64,0)+COUNTIF($M$5:M7,M7)-1</f>
        <v>3</v>
      </c>
      <c r="U7" s="221">
        <f t="shared" si="7"/>
        <v>0</v>
      </c>
      <c r="V7" s="222">
        <f t="shared" si="8"/>
        <v>0</v>
      </c>
      <c r="W7" s="222">
        <f t="shared" si="9"/>
        <v>0</v>
      </c>
      <c r="X7" s="222">
        <f t="shared" si="10"/>
        <v>0</v>
      </c>
      <c r="Y7" s="222">
        <f t="shared" si="11"/>
        <v>0</v>
      </c>
      <c r="Z7" s="222">
        <f t="shared" si="12"/>
        <v>0</v>
      </c>
      <c r="AA7" s="222">
        <f t="shared" si="13"/>
        <v>0</v>
      </c>
      <c r="AB7" s="222">
        <f t="shared" si="14"/>
        <v>0</v>
      </c>
      <c r="AC7" s="222">
        <f t="shared" si="15"/>
        <v>0</v>
      </c>
      <c r="AD7" s="222">
        <f t="shared" si="16"/>
        <v>0</v>
      </c>
      <c r="AE7" s="222">
        <f t="shared" ca="1" si="17"/>
        <v>0</v>
      </c>
    </row>
    <row r="8" spans="2:33" ht="19.5" customHeight="1">
      <c r="B8" s="303" t="s">
        <v>34</v>
      </c>
      <c r="C8" s="223">
        <v>4</v>
      </c>
      <c r="D8" s="224" t="str">
        <f t="shared" si="0"/>
        <v/>
      </c>
      <c r="E8" s="226" t="str">
        <f>IF(ISBLANK('Flight Groups'!C9),"",'Flight Groups'!C9)</f>
        <v/>
      </c>
      <c r="F8" s="328"/>
      <c r="G8" s="331" t="str">
        <f>IF('Round 1'!$U$2="No","",IF('Round 1'!$U$2="YES",'Round 1'!AK8))</f>
        <v/>
      </c>
      <c r="H8" s="279"/>
      <c r="I8" s="282"/>
      <c r="J8" s="227"/>
      <c r="K8" s="228">
        <f>IF(ISBLANK('Flight Groups'!C9),0,IF(H8=$H$2,H8*60-I8,IF(H8&gt;$H$2,($H$2*60)-(H8-$H$2)*60-I8,H8*60+I8)))</f>
        <v>0</v>
      </c>
      <c r="L8" s="218">
        <f t="shared" si="1"/>
        <v>0</v>
      </c>
      <c r="M8" s="218">
        <f t="shared" si="3"/>
        <v>0</v>
      </c>
      <c r="N8" s="229">
        <f t="shared" si="4"/>
        <v>1</v>
      </c>
      <c r="O8" s="218"/>
      <c r="P8" s="269">
        <v>4</v>
      </c>
      <c r="Q8" s="218" t="str">
        <f t="shared" ca="1" si="5"/>
        <v/>
      </c>
      <c r="R8" s="446" t="str">
        <f t="shared" si="6"/>
        <v/>
      </c>
      <c r="S8" s="40" t="str">
        <f t="shared" ca="1" si="2"/>
        <v/>
      </c>
      <c r="T8" s="220">
        <f>RANK(M8,$M$5:$M$64,0)+COUNTIF($M$5:M8,M8)-1</f>
        <v>4</v>
      </c>
      <c r="U8" s="221">
        <f t="shared" si="7"/>
        <v>0</v>
      </c>
      <c r="V8" s="222">
        <f t="shared" si="8"/>
        <v>0</v>
      </c>
      <c r="W8" s="222">
        <f t="shared" si="9"/>
        <v>0</v>
      </c>
      <c r="X8" s="222">
        <f t="shared" si="10"/>
        <v>0</v>
      </c>
      <c r="Y8" s="222">
        <f t="shared" si="11"/>
        <v>0</v>
      </c>
      <c r="Z8" s="222">
        <f t="shared" si="12"/>
        <v>0</v>
      </c>
      <c r="AA8" s="222">
        <f t="shared" si="13"/>
        <v>0</v>
      </c>
      <c r="AB8" s="222">
        <f t="shared" si="14"/>
        <v>0</v>
      </c>
      <c r="AC8" s="222">
        <f t="shared" si="15"/>
        <v>0</v>
      </c>
      <c r="AD8" s="222">
        <f t="shared" si="16"/>
        <v>0</v>
      </c>
      <c r="AE8" s="222">
        <f t="shared" ca="1" si="17"/>
        <v>0</v>
      </c>
    </row>
    <row r="9" spans="2:33" ht="19.5" customHeight="1">
      <c r="B9" s="304">
        <f>IF("b"="","",COUNTIF(F:F,"b")-COUNTIFS(F:F,"b",H:H,0))</f>
        <v>0</v>
      </c>
      <c r="C9" s="223">
        <v>5</v>
      </c>
      <c r="D9" s="224" t="str">
        <f t="shared" si="0"/>
        <v/>
      </c>
      <c r="E9" s="226" t="str">
        <f>IF(ISBLANK('Flight Groups'!C10),"",'Flight Groups'!C10)</f>
        <v/>
      </c>
      <c r="F9" s="328"/>
      <c r="G9" s="331" t="str">
        <f>IF('Round 1'!$U$2="No","",IF('Round 1'!$U$2="YES",'Round 1'!AK9))</f>
        <v/>
      </c>
      <c r="H9" s="279"/>
      <c r="I9" s="282"/>
      <c r="J9" s="227"/>
      <c r="K9" s="228">
        <f>IF(ISBLANK('Flight Groups'!C10),0,IF(H9=$H$2,H9*60-I9,IF(H9&gt;$H$2,($H$2*60)-(H9-$H$2)*60-I9,H9*60+I9)))</f>
        <v>0</v>
      </c>
      <c r="L9" s="218">
        <f t="shared" si="1"/>
        <v>0</v>
      </c>
      <c r="M9" s="218">
        <f t="shared" si="3"/>
        <v>0</v>
      </c>
      <c r="N9" s="229">
        <f t="shared" si="4"/>
        <v>1</v>
      </c>
      <c r="O9" s="218"/>
      <c r="P9" s="269">
        <v>5</v>
      </c>
      <c r="Q9" s="218" t="str">
        <f t="shared" ca="1" si="5"/>
        <v/>
      </c>
      <c r="R9" s="446" t="str">
        <f t="shared" si="6"/>
        <v/>
      </c>
      <c r="S9" s="40" t="str">
        <f t="shared" ca="1" si="2"/>
        <v/>
      </c>
      <c r="T9" s="220">
        <f>RANK(M9,$M$5:$M$64,0)+COUNTIF($M$5:M9,M9)-1</f>
        <v>5</v>
      </c>
      <c r="U9" s="221">
        <f t="shared" si="7"/>
        <v>0</v>
      </c>
      <c r="V9" s="222">
        <f t="shared" si="8"/>
        <v>0</v>
      </c>
      <c r="W9" s="222">
        <f t="shared" si="9"/>
        <v>0</v>
      </c>
      <c r="X9" s="222">
        <f t="shared" si="10"/>
        <v>0</v>
      </c>
      <c r="Y9" s="222">
        <f t="shared" si="11"/>
        <v>0</v>
      </c>
      <c r="Z9" s="222">
        <f t="shared" si="12"/>
        <v>0</v>
      </c>
      <c r="AA9" s="222">
        <f t="shared" si="13"/>
        <v>0</v>
      </c>
      <c r="AB9" s="222">
        <f t="shared" si="14"/>
        <v>0</v>
      </c>
      <c r="AC9" s="222">
        <f t="shared" si="15"/>
        <v>0</v>
      </c>
      <c r="AD9" s="222">
        <f t="shared" si="16"/>
        <v>0</v>
      </c>
      <c r="AE9" s="222">
        <f t="shared" ca="1" si="17"/>
        <v>0</v>
      </c>
    </row>
    <row r="10" spans="2:33" ht="19.5" customHeight="1">
      <c r="B10" s="33"/>
      <c r="C10" s="223">
        <v>6</v>
      </c>
      <c r="D10" s="224" t="str">
        <f t="shared" si="0"/>
        <v/>
      </c>
      <c r="E10" s="226" t="str">
        <f>IF(ISBLANK('Flight Groups'!C11),"",'Flight Groups'!C11)</f>
        <v/>
      </c>
      <c r="F10" s="328"/>
      <c r="G10" s="331" t="str">
        <f>IF('Round 1'!$U$2="No","",IF('Round 1'!$U$2="YES",'Round 1'!AK10))</f>
        <v/>
      </c>
      <c r="H10" s="279"/>
      <c r="I10" s="282"/>
      <c r="J10" s="227"/>
      <c r="K10" s="228">
        <f>IF(ISBLANK('Flight Groups'!C11),0,IF(H10=$H$2,H10*60-I10,IF(H10&gt;$H$2,($H$2*60)-(H10-$H$2)*60-I10,H10*60+I10)))</f>
        <v>0</v>
      </c>
      <c r="L10" s="218">
        <f t="shared" si="1"/>
        <v>0</v>
      </c>
      <c r="M10" s="218">
        <f t="shared" si="3"/>
        <v>0</v>
      </c>
      <c r="N10" s="229">
        <f t="shared" si="4"/>
        <v>1</v>
      </c>
      <c r="O10" s="218"/>
      <c r="P10" s="269">
        <v>6</v>
      </c>
      <c r="Q10" s="218" t="str">
        <f t="shared" ca="1" si="5"/>
        <v/>
      </c>
      <c r="R10" s="446" t="str">
        <f t="shared" si="6"/>
        <v/>
      </c>
      <c r="S10" s="40" t="str">
        <f t="shared" ca="1" si="2"/>
        <v/>
      </c>
      <c r="T10" s="220">
        <f>RANK(M10,$M$5:$M$64,0)+COUNTIF($M$5:M10,M10)-1</f>
        <v>6</v>
      </c>
      <c r="U10" s="221">
        <f t="shared" si="7"/>
        <v>0</v>
      </c>
      <c r="V10" s="222">
        <f t="shared" si="8"/>
        <v>0</v>
      </c>
      <c r="W10" s="222">
        <f t="shared" si="9"/>
        <v>0</v>
      </c>
      <c r="X10" s="222">
        <f t="shared" si="10"/>
        <v>0</v>
      </c>
      <c r="Y10" s="222">
        <f t="shared" si="11"/>
        <v>0</v>
      </c>
      <c r="Z10" s="222">
        <f t="shared" si="12"/>
        <v>0</v>
      </c>
      <c r="AA10" s="222">
        <f t="shared" si="13"/>
        <v>0</v>
      </c>
      <c r="AB10" s="222">
        <f t="shared" si="14"/>
        <v>0</v>
      </c>
      <c r="AC10" s="222">
        <f t="shared" si="15"/>
        <v>0</v>
      </c>
      <c r="AD10" s="222">
        <f t="shared" si="16"/>
        <v>0</v>
      </c>
      <c r="AE10" s="222">
        <f t="shared" ca="1" si="17"/>
        <v>0</v>
      </c>
    </row>
    <row r="11" spans="2:33" ht="19.5" customHeight="1">
      <c r="B11" s="303" t="s">
        <v>35</v>
      </c>
      <c r="C11" s="223">
        <v>7</v>
      </c>
      <c r="D11" s="224" t="str">
        <f t="shared" si="0"/>
        <v/>
      </c>
      <c r="E11" s="226" t="str">
        <f>IF(ISBLANK('Flight Groups'!C12),"",'Flight Groups'!C12)</f>
        <v/>
      </c>
      <c r="F11" s="328"/>
      <c r="G11" s="331" t="str">
        <f>IF('Round 1'!$U$2="No","",IF('Round 1'!$U$2="YES",'Round 1'!AK11))</f>
        <v/>
      </c>
      <c r="H11" s="279"/>
      <c r="I11" s="282"/>
      <c r="J11" s="227"/>
      <c r="K11" s="228">
        <f>IF(ISBLANK('Flight Groups'!C12),0,IF(H11=$H$2,H11*60-I11,IF(H11&gt;$H$2,($H$2*60)-(H11-$H$2)*60-I11,H11*60+I11)))</f>
        <v>0</v>
      </c>
      <c r="L11" s="218">
        <f t="shared" si="1"/>
        <v>0</v>
      </c>
      <c r="M11" s="218">
        <f t="shared" si="3"/>
        <v>0</v>
      </c>
      <c r="N11" s="229">
        <f t="shared" si="4"/>
        <v>1</v>
      </c>
      <c r="O11" s="218"/>
      <c r="P11" s="269">
        <v>7</v>
      </c>
      <c r="Q11" s="218" t="str">
        <f t="shared" ca="1" si="5"/>
        <v/>
      </c>
      <c r="R11" s="446" t="str">
        <f t="shared" si="6"/>
        <v/>
      </c>
      <c r="S11" s="40" t="str">
        <f t="shared" ca="1" si="2"/>
        <v/>
      </c>
      <c r="T11" s="220">
        <f>RANK(M11,$M$5:$M$64,0)+COUNTIF($M$5:M11,M11)-1</f>
        <v>7</v>
      </c>
      <c r="U11" s="221">
        <f t="shared" si="7"/>
        <v>0</v>
      </c>
      <c r="V11" s="222">
        <f t="shared" si="8"/>
        <v>0</v>
      </c>
      <c r="W11" s="222">
        <f t="shared" si="9"/>
        <v>0</v>
      </c>
      <c r="X11" s="222">
        <f t="shared" si="10"/>
        <v>0</v>
      </c>
      <c r="Y11" s="222">
        <f t="shared" si="11"/>
        <v>0</v>
      </c>
      <c r="Z11" s="222">
        <f t="shared" si="12"/>
        <v>0</v>
      </c>
      <c r="AA11" s="222">
        <f t="shared" si="13"/>
        <v>0</v>
      </c>
      <c r="AB11" s="222">
        <f t="shared" si="14"/>
        <v>0</v>
      </c>
      <c r="AC11" s="222">
        <f t="shared" si="15"/>
        <v>0</v>
      </c>
      <c r="AD11" s="222">
        <f t="shared" si="16"/>
        <v>0</v>
      </c>
      <c r="AE11" s="222">
        <f t="shared" ca="1" si="17"/>
        <v>0</v>
      </c>
    </row>
    <row r="12" spans="2:33" ht="19.5" customHeight="1">
      <c r="B12" s="304">
        <f>IF("c"="","",COUNTIF(F:F,"c")-COUNTIFS(F:F,"c",H:H,0))</f>
        <v>0</v>
      </c>
      <c r="C12" s="223">
        <v>8</v>
      </c>
      <c r="D12" s="224" t="str">
        <f t="shared" si="0"/>
        <v/>
      </c>
      <c r="E12" s="226" t="str">
        <f>IF(ISBLANK('Flight Groups'!C13),"",'Flight Groups'!C13)</f>
        <v/>
      </c>
      <c r="F12" s="328"/>
      <c r="G12" s="331" t="str">
        <f>IF('Round 1'!$U$2="No","",IF('Round 1'!$U$2="YES",'Round 1'!AK12))</f>
        <v/>
      </c>
      <c r="H12" s="279"/>
      <c r="I12" s="282"/>
      <c r="J12" s="227"/>
      <c r="K12" s="228">
        <f>IF(ISBLANK('Flight Groups'!C13),0,IF(H12=$H$2,H12*60-I12,IF(H12&gt;$H$2,($H$2*60)-(H12-$H$2)*60-I12,H12*60+I12)))</f>
        <v>0</v>
      </c>
      <c r="L12" s="218">
        <f t="shared" si="1"/>
        <v>0</v>
      </c>
      <c r="M12" s="218">
        <f t="shared" si="3"/>
        <v>0</v>
      </c>
      <c r="N12" s="229">
        <f t="shared" si="4"/>
        <v>1</v>
      </c>
      <c r="O12" s="218"/>
      <c r="P12" s="269">
        <v>8</v>
      </c>
      <c r="Q12" s="218" t="str">
        <f t="shared" ca="1" si="5"/>
        <v/>
      </c>
      <c r="R12" s="446" t="str">
        <f t="shared" si="6"/>
        <v/>
      </c>
      <c r="S12" s="40" t="str">
        <f t="shared" ca="1" si="2"/>
        <v/>
      </c>
      <c r="T12" s="220">
        <f>RANK(M12,$M$5:$M$64,0)+COUNTIF($M$5:M12,M12)-1</f>
        <v>8</v>
      </c>
      <c r="U12" s="221">
        <f t="shared" si="7"/>
        <v>0</v>
      </c>
      <c r="V12" s="222">
        <f t="shared" si="8"/>
        <v>0</v>
      </c>
      <c r="W12" s="222">
        <f t="shared" si="9"/>
        <v>0</v>
      </c>
      <c r="X12" s="222">
        <f t="shared" si="10"/>
        <v>0</v>
      </c>
      <c r="Y12" s="222">
        <f t="shared" si="11"/>
        <v>0</v>
      </c>
      <c r="Z12" s="222">
        <f t="shared" si="12"/>
        <v>0</v>
      </c>
      <c r="AA12" s="222">
        <f t="shared" si="13"/>
        <v>0</v>
      </c>
      <c r="AB12" s="222">
        <f t="shared" si="14"/>
        <v>0</v>
      </c>
      <c r="AC12" s="222">
        <f t="shared" si="15"/>
        <v>0</v>
      </c>
      <c r="AD12" s="222">
        <f t="shared" si="16"/>
        <v>0</v>
      </c>
      <c r="AE12" s="222">
        <f t="shared" ca="1" si="17"/>
        <v>0</v>
      </c>
    </row>
    <row r="13" spans="2:33" ht="19.5" customHeight="1">
      <c r="B13" s="33"/>
      <c r="C13" s="223">
        <v>9</v>
      </c>
      <c r="D13" s="224" t="str">
        <f t="shared" si="0"/>
        <v/>
      </c>
      <c r="E13" s="226" t="str">
        <f>IF(ISBLANK('Flight Groups'!C14),"",'Flight Groups'!C14)</f>
        <v/>
      </c>
      <c r="F13" s="328"/>
      <c r="G13" s="331" t="str">
        <f>IF('Round 1'!$U$2="No","",IF('Round 1'!$U$2="YES",'Round 1'!AK13))</f>
        <v/>
      </c>
      <c r="H13" s="279"/>
      <c r="I13" s="282"/>
      <c r="J13" s="227"/>
      <c r="K13" s="228">
        <f>IF(ISBLANK('Flight Groups'!C14),0,IF(H13=$H$2,H13*60-I13,IF(H13&gt;$H$2,($H$2*60)-(H13-$H$2)*60-I13,H13*60+I13)))</f>
        <v>0</v>
      </c>
      <c r="L13" s="218">
        <f t="shared" si="1"/>
        <v>0</v>
      </c>
      <c r="M13" s="218">
        <f t="shared" si="3"/>
        <v>0</v>
      </c>
      <c r="N13" s="229">
        <f t="shared" si="4"/>
        <v>1</v>
      </c>
      <c r="O13" s="218"/>
      <c r="P13" s="269">
        <v>9</v>
      </c>
      <c r="Q13" s="218" t="str">
        <f t="shared" ca="1" si="5"/>
        <v/>
      </c>
      <c r="R13" s="446" t="str">
        <f t="shared" si="6"/>
        <v/>
      </c>
      <c r="S13" s="40" t="str">
        <f t="shared" ca="1" si="2"/>
        <v/>
      </c>
      <c r="T13" s="220">
        <f>RANK(M13,$M$5:$M$64,0)+COUNTIF($M$5:M13,M13)-1</f>
        <v>9</v>
      </c>
      <c r="U13" s="221">
        <f t="shared" si="7"/>
        <v>0</v>
      </c>
      <c r="V13" s="222">
        <f t="shared" si="8"/>
        <v>0</v>
      </c>
      <c r="W13" s="222">
        <f t="shared" si="9"/>
        <v>0</v>
      </c>
      <c r="X13" s="222">
        <f t="shared" si="10"/>
        <v>0</v>
      </c>
      <c r="Y13" s="222">
        <f t="shared" si="11"/>
        <v>0</v>
      </c>
      <c r="Z13" s="222">
        <f t="shared" si="12"/>
        <v>0</v>
      </c>
      <c r="AA13" s="222">
        <f t="shared" si="13"/>
        <v>0</v>
      </c>
      <c r="AB13" s="222">
        <f t="shared" si="14"/>
        <v>0</v>
      </c>
      <c r="AC13" s="222">
        <f t="shared" si="15"/>
        <v>0</v>
      </c>
      <c r="AD13" s="222">
        <f t="shared" si="16"/>
        <v>0</v>
      </c>
      <c r="AE13" s="222">
        <f t="shared" ca="1" si="17"/>
        <v>0</v>
      </c>
    </row>
    <row r="14" spans="2:33" ht="19.5" customHeight="1">
      <c r="B14" s="303" t="s">
        <v>36</v>
      </c>
      <c r="C14" s="223">
        <v>10</v>
      </c>
      <c r="D14" s="224" t="str">
        <f t="shared" si="0"/>
        <v/>
      </c>
      <c r="E14" s="226" t="str">
        <f>IF(ISBLANK('Flight Groups'!C15),"",'Flight Groups'!C15)</f>
        <v/>
      </c>
      <c r="F14" s="328"/>
      <c r="G14" s="331" t="str">
        <f>IF('Round 1'!$U$2="No","",IF('Round 1'!$U$2="YES",'Round 1'!AK14))</f>
        <v/>
      </c>
      <c r="H14" s="279"/>
      <c r="I14" s="282"/>
      <c r="J14" s="227"/>
      <c r="K14" s="228">
        <f>IF(ISBLANK('Flight Groups'!C15),0,IF(H14=$H$2,H14*60-I14,IF(H14&gt;$H$2,($H$2*60)-(H14-$H$2)*60-I14,H14*60+I14)))</f>
        <v>0</v>
      </c>
      <c r="L14" s="218">
        <f t="shared" si="1"/>
        <v>0</v>
      </c>
      <c r="M14" s="218">
        <f t="shared" si="3"/>
        <v>0</v>
      </c>
      <c r="N14" s="229">
        <f t="shared" si="4"/>
        <v>1</v>
      </c>
      <c r="O14" s="218"/>
      <c r="P14" s="269">
        <v>10</v>
      </c>
      <c r="Q14" s="218" t="str">
        <f t="shared" ca="1" si="5"/>
        <v/>
      </c>
      <c r="R14" s="446" t="str">
        <f t="shared" si="6"/>
        <v/>
      </c>
      <c r="S14" s="40" t="str">
        <f t="shared" ca="1" si="2"/>
        <v/>
      </c>
      <c r="T14" s="220">
        <f>RANK(M14,$M$5:$M$64,0)+COUNTIF($M$5:M14,M14)-1</f>
        <v>10</v>
      </c>
      <c r="U14" s="221">
        <f t="shared" si="7"/>
        <v>0</v>
      </c>
      <c r="V14" s="222">
        <f t="shared" si="8"/>
        <v>0</v>
      </c>
      <c r="W14" s="222">
        <f t="shared" si="9"/>
        <v>0</v>
      </c>
      <c r="X14" s="222">
        <f t="shared" si="10"/>
        <v>0</v>
      </c>
      <c r="Y14" s="222">
        <f t="shared" si="11"/>
        <v>0</v>
      </c>
      <c r="Z14" s="222">
        <f t="shared" si="12"/>
        <v>0</v>
      </c>
      <c r="AA14" s="222">
        <f t="shared" si="13"/>
        <v>0</v>
      </c>
      <c r="AB14" s="222">
        <f t="shared" si="14"/>
        <v>0</v>
      </c>
      <c r="AC14" s="222">
        <f t="shared" si="15"/>
        <v>0</v>
      </c>
      <c r="AD14" s="222">
        <f t="shared" si="16"/>
        <v>0</v>
      </c>
      <c r="AE14" s="222">
        <f t="shared" ca="1" si="17"/>
        <v>0</v>
      </c>
    </row>
    <row r="15" spans="2:33" ht="19.5" customHeight="1">
      <c r="B15" s="304">
        <f>IF("d"="","",COUNTIF(F:F,"d")-COUNTIFS(F:F,"d",H:H,0))</f>
        <v>0</v>
      </c>
      <c r="C15" s="223">
        <v>11</v>
      </c>
      <c r="D15" s="224" t="str">
        <f t="shared" si="0"/>
        <v/>
      </c>
      <c r="E15" s="226" t="str">
        <f>IF(ISBLANK('Flight Groups'!C16),"",'Flight Groups'!C16)</f>
        <v/>
      </c>
      <c r="F15" s="328"/>
      <c r="G15" s="331" t="str">
        <f>IF('Round 1'!$U$2="No","",IF('Round 1'!$U$2="YES",'Round 1'!AK15))</f>
        <v/>
      </c>
      <c r="H15" s="279"/>
      <c r="I15" s="282"/>
      <c r="J15" s="227"/>
      <c r="K15" s="228">
        <f>IF(ISBLANK('Flight Groups'!C16),0,IF(H15=$H$2,H15*60-I15,IF(H15&gt;$H$2,($H$2*60)-(H15-$H$2)*60-I15,H15*60+I15)))</f>
        <v>0</v>
      </c>
      <c r="L15" s="218">
        <f t="shared" si="1"/>
        <v>0</v>
      </c>
      <c r="M15" s="218">
        <f t="shared" si="3"/>
        <v>0</v>
      </c>
      <c r="N15" s="229">
        <f t="shared" si="4"/>
        <v>1</v>
      </c>
      <c r="O15" s="218"/>
      <c r="P15" s="269">
        <v>11</v>
      </c>
      <c r="Q15" s="218" t="str">
        <f t="shared" ca="1" si="5"/>
        <v/>
      </c>
      <c r="R15" s="446" t="str">
        <f t="shared" si="6"/>
        <v/>
      </c>
      <c r="S15" s="40" t="str">
        <f t="shared" ca="1" si="2"/>
        <v/>
      </c>
      <c r="T15" s="220">
        <f>RANK(M15,$M$5:$M$64,0)+COUNTIF($M$5:M15,M15)-1</f>
        <v>11</v>
      </c>
      <c r="U15" s="221">
        <f t="shared" si="7"/>
        <v>0</v>
      </c>
      <c r="V15" s="222">
        <f t="shared" si="8"/>
        <v>0</v>
      </c>
      <c r="W15" s="222">
        <f t="shared" si="9"/>
        <v>0</v>
      </c>
      <c r="X15" s="222">
        <f t="shared" si="10"/>
        <v>0</v>
      </c>
      <c r="Y15" s="222">
        <f t="shared" si="11"/>
        <v>0</v>
      </c>
      <c r="Z15" s="222">
        <f t="shared" si="12"/>
        <v>0</v>
      </c>
      <c r="AA15" s="222">
        <f t="shared" si="13"/>
        <v>0</v>
      </c>
      <c r="AB15" s="222">
        <f t="shared" si="14"/>
        <v>0</v>
      </c>
      <c r="AC15" s="222">
        <f t="shared" si="15"/>
        <v>0</v>
      </c>
      <c r="AD15" s="222">
        <f t="shared" si="16"/>
        <v>0</v>
      </c>
      <c r="AE15" s="222">
        <f t="shared" ca="1" si="17"/>
        <v>0</v>
      </c>
    </row>
    <row r="16" spans="2:33" ht="19.5" customHeight="1">
      <c r="B16" s="33"/>
      <c r="C16" s="223">
        <v>12</v>
      </c>
      <c r="D16" s="224" t="str">
        <f t="shared" si="0"/>
        <v/>
      </c>
      <c r="E16" s="226" t="str">
        <f>IF(ISBLANK('Flight Groups'!C17),"",'Flight Groups'!C17)</f>
        <v/>
      </c>
      <c r="F16" s="328"/>
      <c r="G16" s="331" t="str">
        <f>IF('Round 1'!$U$2="No","",IF('Round 1'!$U$2="YES",'Round 1'!AK16))</f>
        <v/>
      </c>
      <c r="H16" s="279"/>
      <c r="I16" s="282"/>
      <c r="J16" s="227"/>
      <c r="K16" s="228">
        <f>IF(ISBLANK('Flight Groups'!C17),0,IF(H16=$H$2,H16*60-I16,IF(H16&gt;$H$2,($H$2*60)-(H16-$H$2)*60-I16,H16*60+I16)))</f>
        <v>0</v>
      </c>
      <c r="L16" s="218">
        <f t="shared" si="1"/>
        <v>0</v>
      </c>
      <c r="M16" s="218">
        <f t="shared" si="3"/>
        <v>0</v>
      </c>
      <c r="N16" s="229">
        <f t="shared" si="4"/>
        <v>1</v>
      </c>
      <c r="O16" s="218"/>
      <c r="P16" s="269">
        <v>12</v>
      </c>
      <c r="Q16" s="218" t="str">
        <f t="shared" ca="1" si="5"/>
        <v/>
      </c>
      <c r="R16" s="446" t="str">
        <f t="shared" si="6"/>
        <v/>
      </c>
      <c r="S16" s="40" t="str">
        <f t="shared" ca="1" si="2"/>
        <v/>
      </c>
      <c r="T16" s="220">
        <f>RANK(M16,$M$5:$M$64,0)+COUNTIF($M$5:M16,M16)-1</f>
        <v>12</v>
      </c>
      <c r="U16" s="221">
        <f t="shared" si="7"/>
        <v>0</v>
      </c>
      <c r="V16" s="222">
        <f t="shared" si="8"/>
        <v>0</v>
      </c>
      <c r="W16" s="222">
        <f t="shared" si="9"/>
        <v>0</v>
      </c>
      <c r="X16" s="222">
        <f t="shared" si="10"/>
        <v>0</v>
      </c>
      <c r="Y16" s="222">
        <f t="shared" si="11"/>
        <v>0</v>
      </c>
      <c r="Z16" s="222">
        <f t="shared" si="12"/>
        <v>0</v>
      </c>
      <c r="AA16" s="222">
        <f t="shared" si="13"/>
        <v>0</v>
      </c>
      <c r="AB16" s="222">
        <f t="shared" si="14"/>
        <v>0</v>
      </c>
      <c r="AC16" s="222">
        <f t="shared" si="15"/>
        <v>0</v>
      </c>
      <c r="AD16" s="222">
        <f t="shared" si="16"/>
        <v>0</v>
      </c>
      <c r="AE16" s="222">
        <f t="shared" ca="1" si="17"/>
        <v>0</v>
      </c>
    </row>
    <row r="17" spans="2:31" ht="19.5" customHeight="1">
      <c r="B17" s="303" t="s">
        <v>76</v>
      </c>
      <c r="C17" s="223">
        <v>13</v>
      </c>
      <c r="D17" s="224" t="str">
        <f t="shared" si="0"/>
        <v/>
      </c>
      <c r="E17" s="226" t="str">
        <f>IF(ISBLANK('Flight Groups'!C18),"",'Flight Groups'!C18)</f>
        <v/>
      </c>
      <c r="F17" s="328"/>
      <c r="G17" s="331" t="str">
        <f>IF('Round 1'!$U$2="No","",IF('Round 1'!$U$2="YES",'Round 1'!AK17))</f>
        <v/>
      </c>
      <c r="H17" s="279"/>
      <c r="I17" s="282"/>
      <c r="J17" s="227"/>
      <c r="K17" s="228">
        <f>IF(ISBLANK('Flight Groups'!C18),0,IF(H17=$H$2,H17*60-I17,IF(H17&gt;$H$2,($H$2*60)-(H17-$H$2)*60-I17,H17*60+I17)))</f>
        <v>0</v>
      </c>
      <c r="L17" s="218">
        <f t="shared" si="1"/>
        <v>0</v>
      </c>
      <c r="M17" s="218">
        <f t="shared" si="3"/>
        <v>0</v>
      </c>
      <c r="N17" s="229">
        <f t="shared" si="4"/>
        <v>1</v>
      </c>
      <c r="O17" s="218"/>
      <c r="P17" s="269">
        <v>13</v>
      </c>
      <c r="Q17" s="218" t="str">
        <f t="shared" ca="1" si="5"/>
        <v/>
      </c>
      <c r="R17" s="446" t="str">
        <f t="shared" si="6"/>
        <v/>
      </c>
      <c r="S17" s="40" t="str">
        <f t="shared" ca="1" si="2"/>
        <v/>
      </c>
      <c r="T17" s="220">
        <f>RANK(M17,$M$5:$M$64,0)+COUNTIF($M$5:M17,M17)-1</f>
        <v>13</v>
      </c>
      <c r="U17" s="221">
        <f t="shared" si="7"/>
        <v>0</v>
      </c>
      <c r="V17" s="222">
        <f t="shared" si="8"/>
        <v>0</v>
      </c>
      <c r="W17" s="222">
        <f t="shared" si="9"/>
        <v>0</v>
      </c>
      <c r="X17" s="222">
        <f t="shared" si="10"/>
        <v>0</v>
      </c>
      <c r="Y17" s="222">
        <f t="shared" si="11"/>
        <v>0</v>
      </c>
      <c r="Z17" s="222">
        <f t="shared" si="12"/>
        <v>0</v>
      </c>
      <c r="AA17" s="222">
        <f t="shared" si="13"/>
        <v>0</v>
      </c>
      <c r="AB17" s="222">
        <f t="shared" si="14"/>
        <v>0</v>
      </c>
      <c r="AC17" s="222">
        <f t="shared" si="15"/>
        <v>0</v>
      </c>
      <c r="AD17" s="222">
        <f t="shared" si="16"/>
        <v>0</v>
      </c>
      <c r="AE17" s="222">
        <f t="shared" ca="1" si="17"/>
        <v>0</v>
      </c>
    </row>
    <row r="18" spans="2:31" ht="19.5" customHeight="1">
      <c r="B18" s="305">
        <f>IF("e"="","",COUNTIF(F:F,"e")-COUNTIFS(F:F,"e",H:H,0))</f>
        <v>0</v>
      </c>
      <c r="C18" s="223">
        <v>14</v>
      </c>
      <c r="D18" s="224" t="str">
        <f t="shared" si="0"/>
        <v/>
      </c>
      <c r="E18" s="226" t="str">
        <f>IF(ISBLANK('Flight Groups'!C19),"",'Flight Groups'!C19)</f>
        <v/>
      </c>
      <c r="F18" s="328"/>
      <c r="G18" s="331" t="str">
        <f>IF('Round 1'!$U$2="No","",IF('Round 1'!$U$2="YES",'Round 1'!AK18))</f>
        <v/>
      </c>
      <c r="H18" s="279"/>
      <c r="I18" s="282"/>
      <c r="J18" s="227"/>
      <c r="K18" s="228">
        <f>IF(ISBLANK('Flight Groups'!C19),0,IF(H18=$H$2,H18*60-I18,IF(H18&gt;$H$2,($H$2*60)-(H18-$H$2)*60-I18,H18*60+I18)))</f>
        <v>0</v>
      </c>
      <c r="L18" s="218">
        <f t="shared" si="1"/>
        <v>0</v>
      </c>
      <c r="M18" s="218">
        <f t="shared" si="3"/>
        <v>0</v>
      </c>
      <c r="N18" s="229">
        <f t="shared" si="4"/>
        <v>1</v>
      </c>
      <c r="O18" s="218"/>
      <c r="P18" s="269">
        <v>14</v>
      </c>
      <c r="Q18" s="218" t="str">
        <f t="shared" ca="1" si="5"/>
        <v/>
      </c>
      <c r="R18" s="446" t="str">
        <f t="shared" si="6"/>
        <v/>
      </c>
      <c r="S18" s="40" t="str">
        <f t="shared" ca="1" si="2"/>
        <v/>
      </c>
      <c r="T18" s="220">
        <f>RANK(M18,$M$5:$M$64,0)+COUNTIF($M$5:M18,M18)-1</f>
        <v>14</v>
      </c>
      <c r="U18" s="221">
        <f t="shared" si="7"/>
        <v>0</v>
      </c>
      <c r="V18" s="222">
        <f t="shared" si="8"/>
        <v>0</v>
      </c>
      <c r="W18" s="222">
        <f t="shared" si="9"/>
        <v>0</v>
      </c>
      <c r="X18" s="222">
        <f t="shared" si="10"/>
        <v>0</v>
      </c>
      <c r="Y18" s="222">
        <f t="shared" si="11"/>
        <v>0</v>
      </c>
      <c r="Z18" s="222">
        <f t="shared" si="12"/>
        <v>0</v>
      </c>
      <c r="AA18" s="222">
        <f t="shared" si="13"/>
        <v>0</v>
      </c>
      <c r="AB18" s="222">
        <f t="shared" si="14"/>
        <v>0</v>
      </c>
      <c r="AC18" s="222">
        <f t="shared" si="15"/>
        <v>0</v>
      </c>
      <c r="AD18" s="222">
        <f t="shared" si="16"/>
        <v>0</v>
      </c>
      <c r="AE18" s="222">
        <f t="shared" ca="1" si="17"/>
        <v>0</v>
      </c>
    </row>
    <row r="19" spans="2:31" ht="19.5" customHeight="1">
      <c r="C19" s="223">
        <v>15</v>
      </c>
      <c r="D19" s="224" t="str">
        <f t="shared" si="0"/>
        <v/>
      </c>
      <c r="E19" s="226" t="str">
        <f>IF(ISBLANK('Flight Groups'!C20),"",'Flight Groups'!C20)</f>
        <v/>
      </c>
      <c r="F19" s="328"/>
      <c r="G19" s="331" t="str">
        <f>IF('Round 1'!$U$2="No","",IF('Round 1'!$U$2="YES",'Round 1'!AK19))</f>
        <v/>
      </c>
      <c r="H19" s="279"/>
      <c r="I19" s="282"/>
      <c r="J19" s="227"/>
      <c r="K19" s="228">
        <f>IF(ISBLANK('Flight Groups'!C20),0,IF(H19=$H$2,H19*60-I19,IF(H19&gt;$H$2,($H$2*60)-(H19-$H$2)*60-I19,H19*60+I19)))</f>
        <v>0</v>
      </c>
      <c r="L19" s="218">
        <f t="shared" si="1"/>
        <v>0</v>
      </c>
      <c r="M19" s="218">
        <f t="shared" si="3"/>
        <v>0</v>
      </c>
      <c r="N19" s="229">
        <f t="shared" si="4"/>
        <v>1</v>
      </c>
      <c r="O19" s="218"/>
      <c r="P19" s="269">
        <v>15</v>
      </c>
      <c r="Q19" s="218" t="str">
        <f t="shared" ca="1" si="5"/>
        <v/>
      </c>
      <c r="R19" s="446" t="str">
        <f t="shared" si="6"/>
        <v/>
      </c>
      <c r="S19" s="40" t="str">
        <f t="shared" ca="1" si="2"/>
        <v/>
      </c>
      <c r="T19" s="220">
        <f>RANK(M19,$M$5:$M$64,0)+COUNTIF($M$5:M19,M19)-1</f>
        <v>15</v>
      </c>
      <c r="U19" s="221">
        <f t="shared" si="7"/>
        <v>0</v>
      </c>
      <c r="V19" s="222">
        <f t="shared" si="8"/>
        <v>0</v>
      </c>
      <c r="W19" s="222">
        <f t="shared" si="9"/>
        <v>0</v>
      </c>
      <c r="X19" s="222">
        <f t="shared" si="10"/>
        <v>0</v>
      </c>
      <c r="Y19" s="222">
        <f t="shared" si="11"/>
        <v>0</v>
      </c>
      <c r="Z19" s="222">
        <f t="shared" si="12"/>
        <v>0</v>
      </c>
      <c r="AA19" s="222">
        <f t="shared" si="13"/>
        <v>0</v>
      </c>
      <c r="AB19" s="222">
        <f t="shared" si="14"/>
        <v>0</v>
      </c>
      <c r="AC19" s="222">
        <f t="shared" si="15"/>
        <v>0</v>
      </c>
      <c r="AD19" s="222">
        <f t="shared" si="16"/>
        <v>0</v>
      </c>
      <c r="AE19" s="222">
        <f t="shared" ca="1" si="17"/>
        <v>0</v>
      </c>
    </row>
    <row r="20" spans="2:31" ht="19.5" customHeight="1">
      <c r="C20" s="223">
        <v>16</v>
      </c>
      <c r="D20" s="224" t="str">
        <f t="shared" si="0"/>
        <v/>
      </c>
      <c r="E20" s="226" t="str">
        <f>IF(ISBLANK('Flight Groups'!C21),"",'Flight Groups'!C21)</f>
        <v/>
      </c>
      <c r="F20" s="328"/>
      <c r="G20" s="331" t="str">
        <f>IF('Round 1'!$U$2="No","",IF('Round 1'!$U$2="YES",'Round 1'!AK20))</f>
        <v/>
      </c>
      <c r="H20" s="279"/>
      <c r="I20" s="282"/>
      <c r="J20" s="227"/>
      <c r="K20" s="228">
        <f>IF(ISBLANK('Flight Groups'!C21),0,IF(H20=$H$2,H20*60-I20,IF(H20&gt;$H$2,($H$2*60)-(H20-$H$2)*60-I20,H20*60+I20)))</f>
        <v>0</v>
      </c>
      <c r="L20" s="218">
        <f t="shared" si="1"/>
        <v>0</v>
      </c>
      <c r="M20" s="218">
        <f t="shared" si="3"/>
        <v>0</v>
      </c>
      <c r="N20" s="229">
        <f t="shared" si="4"/>
        <v>1</v>
      </c>
      <c r="O20" s="218"/>
      <c r="P20" s="269">
        <v>16</v>
      </c>
      <c r="Q20" s="218" t="str">
        <f t="shared" ca="1" si="5"/>
        <v/>
      </c>
      <c r="R20" s="446" t="str">
        <f t="shared" si="6"/>
        <v/>
      </c>
      <c r="S20" s="40" t="str">
        <f t="shared" ca="1" si="2"/>
        <v/>
      </c>
      <c r="T20" s="220">
        <f>RANK(M20,$M$5:$M$64,0)+COUNTIF($M$5:M20,M20)-1</f>
        <v>16</v>
      </c>
      <c r="U20" s="221">
        <f t="shared" si="7"/>
        <v>0</v>
      </c>
      <c r="V20" s="222">
        <f t="shared" si="8"/>
        <v>0</v>
      </c>
      <c r="W20" s="222">
        <f t="shared" si="9"/>
        <v>0</v>
      </c>
      <c r="X20" s="222">
        <f t="shared" si="10"/>
        <v>0</v>
      </c>
      <c r="Y20" s="222">
        <f t="shared" si="11"/>
        <v>0</v>
      </c>
      <c r="Z20" s="222">
        <f t="shared" si="12"/>
        <v>0</v>
      </c>
      <c r="AA20" s="222">
        <f t="shared" si="13"/>
        <v>0</v>
      </c>
      <c r="AB20" s="222">
        <f t="shared" si="14"/>
        <v>0</v>
      </c>
      <c r="AC20" s="222">
        <f t="shared" si="15"/>
        <v>0</v>
      </c>
      <c r="AD20" s="222">
        <f t="shared" si="16"/>
        <v>0</v>
      </c>
      <c r="AE20" s="222">
        <f t="shared" ca="1" si="17"/>
        <v>0</v>
      </c>
    </row>
    <row r="21" spans="2:31" ht="19.5" customHeight="1">
      <c r="C21" s="223">
        <v>17</v>
      </c>
      <c r="D21" s="224" t="str">
        <f t="shared" si="0"/>
        <v/>
      </c>
      <c r="E21" s="226" t="str">
        <f>IF(ISBLANK('Flight Groups'!C22),"",'Flight Groups'!C22)</f>
        <v/>
      </c>
      <c r="F21" s="328"/>
      <c r="G21" s="331" t="str">
        <f>IF('Round 1'!$U$2="No","",IF('Round 1'!$U$2="YES",'Round 1'!AK21))</f>
        <v/>
      </c>
      <c r="H21" s="279"/>
      <c r="I21" s="282"/>
      <c r="J21" s="227"/>
      <c r="K21" s="228">
        <f>IF(ISBLANK('Flight Groups'!C22),0,IF(H21=$H$2,H21*60-I21,IF(H21&gt;$H$2,($H$2*60)-(H21-$H$2)*60-I21,H21*60+I21)))</f>
        <v>0</v>
      </c>
      <c r="L21" s="218">
        <f t="shared" si="1"/>
        <v>0</v>
      </c>
      <c r="M21" s="218">
        <f t="shared" si="3"/>
        <v>0</v>
      </c>
      <c r="N21" s="229">
        <f t="shared" si="4"/>
        <v>1</v>
      </c>
      <c r="O21" s="218"/>
      <c r="P21" s="269">
        <v>17</v>
      </c>
      <c r="Q21" s="218" t="str">
        <f t="shared" ca="1" si="5"/>
        <v/>
      </c>
      <c r="R21" s="446" t="str">
        <f t="shared" si="6"/>
        <v/>
      </c>
      <c r="S21" s="40" t="str">
        <f t="shared" ca="1" si="2"/>
        <v/>
      </c>
      <c r="T21" s="220">
        <f>RANK(M21,$M$5:$M$64,0)+COUNTIF($M$5:M21,M21)-1</f>
        <v>17</v>
      </c>
      <c r="U21" s="221">
        <f t="shared" si="7"/>
        <v>0</v>
      </c>
      <c r="V21" s="222">
        <f t="shared" si="8"/>
        <v>0</v>
      </c>
      <c r="W21" s="222">
        <f t="shared" si="9"/>
        <v>0</v>
      </c>
      <c r="X21" s="222">
        <f t="shared" si="10"/>
        <v>0</v>
      </c>
      <c r="Y21" s="222">
        <f t="shared" si="11"/>
        <v>0</v>
      </c>
      <c r="Z21" s="222">
        <f t="shared" si="12"/>
        <v>0</v>
      </c>
      <c r="AA21" s="222">
        <f t="shared" si="13"/>
        <v>0</v>
      </c>
      <c r="AB21" s="222">
        <f t="shared" si="14"/>
        <v>0</v>
      </c>
      <c r="AC21" s="222">
        <f t="shared" si="15"/>
        <v>0</v>
      </c>
      <c r="AD21" s="222">
        <f t="shared" si="16"/>
        <v>0</v>
      </c>
      <c r="AE21" s="222">
        <f t="shared" ca="1" si="17"/>
        <v>0</v>
      </c>
    </row>
    <row r="22" spans="2:31" ht="19.5" customHeight="1">
      <c r="C22" s="223">
        <v>18</v>
      </c>
      <c r="D22" s="224" t="str">
        <f t="shared" si="0"/>
        <v/>
      </c>
      <c r="E22" s="226" t="str">
        <f>IF(ISBLANK('Flight Groups'!C23),"",'Flight Groups'!C23)</f>
        <v/>
      </c>
      <c r="F22" s="328"/>
      <c r="G22" s="331" t="str">
        <f>IF('Round 1'!$U$2="No","",IF('Round 1'!$U$2="YES",'Round 1'!AK22))</f>
        <v/>
      </c>
      <c r="H22" s="279"/>
      <c r="I22" s="282"/>
      <c r="J22" s="227"/>
      <c r="K22" s="228">
        <f>IF(ISBLANK('Flight Groups'!C23),0,IF(H22=$H$2,H22*60-I22,IF(H22&gt;$H$2,($H$2*60)-(H22-$H$2)*60-I22,H22*60+I22)))</f>
        <v>0</v>
      </c>
      <c r="L22" s="218">
        <f t="shared" si="1"/>
        <v>0</v>
      </c>
      <c r="M22" s="218">
        <f t="shared" si="3"/>
        <v>0</v>
      </c>
      <c r="N22" s="229">
        <f t="shared" si="4"/>
        <v>1</v>
      </c>
      <c r="O22" s="218"/>
      <c r="P22" s="269">
        <v>18</v>
      </c>
      <c r="Q22" s="218" t="str">
        <f t="shared" ca="1" si="5"/>
        <v/>
      </c>
      <c r="R22" s="446" t="str">
        <f t="shared" si="6"/>
        <v/>
      </c>
      <c r="S22" s="40" t="str">
        <f t="shared" ca="1" si="2"/>
        <v/>
      </c>
      <c r="T22" s="220">
        <f>RANK(M22,$M$5:$M$64,0)+COUNTIF($M$5:M22,M22)-1</f>
        <v>18</v>
      </c>
      <c r="U22" s="221">
        <f t="shared" si="7"/>
        <v>0</v>
      </c>
      <c r="V22" s="222">
        <f t="shared" si="8"/>
        <v>0</v>
      </c>
      <c r="W22" s="222">
        <f t="shared" si="9"/>
        <v>0</v>
      </c>
      <c r="X22" s="222">
        <f t="shared" si="10"/>
        <v>0</v>
      </c>
      <c r="Y22" s="222">
        <f t="shared" si="11"/>
        <v>0</v>
      </c>
      <c r="Z22" s="222">
        <f t="shared" si="12"/>
        <v>0</v>
      </c>
      <c r="AA22" s="222">
        <f t="shared" si="13"/>
        <v>0</v>
      </c>
      <c r="AB22" s="222">
        <f t="shared" si="14"/>
        <v>0</v>
      </c>
      <c r="AC22" s="222">
        <f t="shared" si="15"/>
        <v>0</v>
      </c>
      <c r="AD22" s="222">
        <f t="shared" si="16"/>
        <v>0</v>
      </c>
      <c r="AE22" s="222">
        <f t="shared" ca="1" si="17"/>
        <v>0</v>
      </c>
    </row>
    <row r="23" spans="2:31" ht="19.5" customHeight="1">
      <c r="C23" s="223">
        <v>19</v>
      </c>
      <c r="D23" s="224" t="str">
        <f t="shared" si="0"/>
        <v/>
      </c>
      <c r="E23" s="226" t="str">
        <f>IF(ISBLANK('Flight Groups'!C24),"",'Flight Groups'!C24)</f>
        <v/>
      </c>
      <c r="F23" s="328"/>
      <c r="G23" s="331" t="str">
        <f>IF('Round 1'!$U$2="No","",IF('Round 1'!$U$2="YES",'Round 1'!AK23))</f>
        <v/>
      </c>
      <c r="H23" s="279"/>
      <c r="I23" s="282"/>
      <c r="J23" s="227"/>
      <c r="K23" s="228">
        <f>IF(ISBLANK('Flight Groups'!C24),0,IF(H23=$H$2,H23*60-I23,IF(H23&gt;$H$2,($H$2*60)-(H23-$H$2)*60-I23,H23*60+I23)))</f>
        <v>0</v>
      </c>
      <c r="L23" s="218">
        <f t="shared" si="1"/>
        <v>0</v>
      </c>
      <c r="M23" s="218">
        <f t="shared" si="3"/>
        <v>0</v>
      </c>
      <c r="N23" s="229">
        <f t="shared" si="4"/>
        <v>1</v>
      </c>
      <c r="O23" s="218"/>
      <c r="P23" s="269">
        <v>19</v>
      </c>
      <c r="Q23" s="218" t="str">
        <f t="shared" ca="1" si="5"/>
        <v/>
      </c>
      <c r="R23" s="446" t="str">
        <f t="shared" si="6"/>
        <v/>
      </c>
      <c r="S23" s="40" t="str">
        <f t="shared" ca="1" si="2"/>
        <v/>
      </c>
      <c r="T23" s="220">
        <f>RANK(M23,$M$5:$M$64,0)+COUNTIF($M$5:M23,M23)-1</f>
        <v>19</v>
      </c>
      <c r="U23" s="221">
        <f t="shared" si="7"/>
        <v>0</v>
      </c>
      <c r="V23" s="222">
        <f t="shared" si="8"/>
        <v>0</v>
      </c>
      <c r="W23" s="222">
        <f t="shared" si="9"/>
        <v>0</v>
      </c>
      <c r="X23" s="222">
        <f t="shared" si="10"/>
        <v>0</v>
      </c>
      <c r="Y23" s="222">
        <f t="shared" si="11"/>
        <v>0</v>
      </c>
      <c r="Z23" s="222">
        <f t="shared" si="12"/>
        <v>0</v>
      </c>
      <c r="AA23" s="222">
        <f t="shared" si="13"/>
        <v>0</v>
      </c>
      <c r="AB23" s="222">
        <f t="shared" si="14"/>
        <v>0</v>
      </c>
      <c r="AC23" s="222">
        <f t="shared" si="15"/>
        <v>0</v>
      </c>
      <c r="AD23" s="222">
        <f t="shared" si="16"/>
        <v>0</v>
      </c>
      <c r="AE23" s="222">
        <f t="shared" ca="1" si="17"/>
        <v>0</v>
      </c>
    </row>
    <row r="24" spans="2:31" ht="19.5" customHeight="1">
      <c r="C24" s="223">
        <v>20</v>
      </c>
      <c r="D24" s="224" t="str">
        <f t="shared" si="0"/>
        <v/>
      </c>
      <c r="E24" s="226" t="str">
        <f>IF(ISBLANK('Flight Groups'!C25),"",'Flight Groups'!C25)</f>
        <v/>
      </c>
      <c r="F24" s="328"/>
      <c r="G24" s="331" t="str">
        <f>IF('Round 1'!$U$2="No","",IF('Round 1'!$U$2="YES",'Round 1'!AK24))</f>
        <v/>
      </c>
      <c r="H24" s="279"/>
      <c r="I24" s="282"/>
      <c r="J24" s="227"/>
      <c r="K24" s="228">
        <f>IF(ISBLANK('Flight Groups'!C25),0,IF(H24=$H$2,H24*60-I24,IF(H24&gt;$H$2,($H$2*60)-(H24-$H$2)*60-I24,H24*60+I24)))</f>
        <v>0</v>
      </c>
      <c r="L24" s="218">
        <f t="shared" si="1"/>
        <v>0</v>
      </c>
      <c r="M24" s="218">
        <f t="shared" si="3"/>
        <v>0</v>
      </c>
      <c r="N24" s="229">
        <f t="shared" si="4"/>
        <v>1</v>
      </c>
      <c r="O24" s="218"/>
      <c r="P24" s="269">
        <v>20</v>
      </c>
      <c r="Q24" s="218" t="str">
        <f t="shared" ca="1" si="5"/>
        <v/>
      </c>
      <c r="R24" s="446" t="str">
        <f t="shared" si="6"/>
        <v/>
      </c>
      <c r="S24" s="40" t="str">
        <f t="shared" ca="1" si="2"/>
        <v/>
      </c>
      <c r="T24" s="220">
        <f>RANK(M24,$M$5:$M$64,0)+COUNTIF($M$5:M24,M24)-1</f>
        <v>20</v>
      </c>
      <c r="U24" s="221">
        <f t="shared" si="7"/>
        <v>0</v>
      </c>
      <c r="V24" s="222">
        <f t="shared" si="8"/>
        <v>0</v>
      </c>
      <c r="W24" s="222">
        <f t="shared" si="9"/>
        <v>0</v>
      </c>
      <c r="X24" s="222">
        <f t="shared" si="10"/>
        <v>0</v>
      </c>
      <c r="Y24" s="222">
        <f t="shared" si="11"/>
        <v>0</v>
      </c>
      <c r="Z24" s="222">
        <f t="shared" si="12"/>
        <v>0</v>
      </c>
      <c r="AA24" s="222">
        <f t="shared" si="13"/>
        <v>0</v>
      </c>
      <c r="AB24" s="222">
        <f t="shared" si="14"/>
        <v>0</v>
      </c>
      <c r="AC24" s="222">
        <f t="shared" si="15"/>
        <v>0</v>
      </c>
      <c r="AD24" s="222">
        <f t="shared" si="16"/>
        <v>0</v>
      </c>
      <c r="AE24" s="222">
        <f t="shared" ca="1" si="17"/>
        <v>0</v>
      </c>
    </row>
    <row r="25" spans="2:31" ht="19.5" customHeight="1">
      <c r="C25" s="223">
        <v>21</v>
      </c>
      <c r="D25" s="224" t="str">
        <f t="shared" si="0"/>
        <v/>
      </c>
      <c r="E25" s="226" t="str">
        <f>IF(ISBLANK('Flight Groups'!C26),"",'Flight Groups'!C26)</f>
        <v/>
      </c>
      <c r="F25" s="328"/>
      <c r="G25" s="331" t="str">
        <f>IF('Round 1'!$U$2="No","",IF('Round 1'!$U$2="YES",'Round 1'!AK25))</f>
        <v/>
      </c>
      <c r="H25" s="279"/>
      <c r="I25" s="282"/>
      <c r="J25" s="227"/>
      <c r="K25" s="228">
        <f>IF(ISBLANK('Flight Groups'!C26),0,IF(H25=$H$2,H25*60-I25,IF(H25&gt;$H$2,($H$2*60)-(H25-$H$2)*60-I25,H25*60+I25)))</f>
        <v>0</v>
      </c>
      <c r="L25" s="218">
        <f t="shared" si="1"/>
        <v>0</v>
      </c>
      <c r="M25" s="218">
        <f t="shared" si="3"/>
        <v>0</v>
      </c>
      <c r="N25" s="229">
        <f t="shared" si="4"/>
        <v>1</v>
      </c>
      <c r="O25" s="218"/>
      <c r="P25" s="269">
        <v>21</v>
      </c>
      <c r="Q25" s="218" t="str">
        <f t="shared" ca="1" si="5"/>
        <v/>
      </c>
      <c r="R25" s="446" t="str">
        <f t="shared" si="6"/>
        <v/>
      </c>
      <c r="S25" s="40" t="str">
        <f t="shared" ca="1" si="2"/>
        <v/>
      </c>
      <c r="T25" s="220">
        <f>RANK(M25,$M$5:$M$64,0)+COUNTIF($M$5:M25,M25)-1</f>
        <v>21</v>
      </c>
      <c r="U25" s="221">
        <f t="shared" si="7"/>
        <v>0</v>
      </c>
      <c r="V25" s="222">
        <f t="shared" si="8"/>
        <v>0</v>
      </c>
      <c r="W25" s="222">
        <f t="shared" si="9"/>
        <v>0</v>
      </c>
      <c r="X25" s="222">
        <f t="shared" si="10"/>
        <v>0</v>
      </c>
      <c r="Y25" s="222">
        <f t="shared" si="11"/>
        <v>0</v>
      </c>
      <c r="Z25" s="222">
        <f t="shared" si="12"/>
        <v>0</v>
      </c>
      <c r="AA25" s="222">
        <f t="shared" si="13"/>
        <v>0</v>
      </c>
      <c r="AB25" s="222">
        <f t="shared" si="14"/>
        <v>0</v>
      </c>
      <c r="AC25" s="222">
        <f t="shared" si="15"/>
        <v>0</v>
      </c>
      <c r="AD25" s="222">
        <f t="shared" si="16"/>
        <v>0</v>
      </c>
      <c r="AE25" s="222">
        <f t="shared" ca="1" si="17"/>
        <v>0</v>
      </c>
    </row>
    <row r="26" spans="2:31" ht="19.5" customHeight="1">
      <c r="C26" s="223">
        <v>22</v>
      </c>
      <c r="D26" s="224" t="str">
        <f t="shared" si="0"/>
        <v/>
      </c>
      <c r="E26" s="226" t="str">
        <f>IF(ISBLANK('Flight Groups'!C27),"",'Flight Groups'!C27)</f>
        <v/>
      </c>
      <c r="F26" s="328"/>
      <c r="G26" s="331" t="str">
        <f>IF('Round 1'!$U$2="No","",IF('Round 1'!$U$2="YES",'Round 1'!AK26))</f>
        <v/>
      </c>
      <c r="H26" s="279"/>
      <c r="I26" s="282"/>
      <c r="J26" s="227"/>
      <c r="K26" s="228">
        <f>IF(ISBLANK('Flight Groups'!C27),0,IF(H26=$H$2,H26*60-I26,IF(H26&gt;$H$2,($H$2*60)-(H26-$H$2)*60-I26,H26*60+I26)))</f>
        <v>0</v>
      </c>
      <c r="L26" s="218">
        <f t="shared" si="1"/>
        <v>0</v>
      </c>
      <c r="M26" s="218">
        <f t="shared" si="3"/>
        <v>0</v>
      </c>
      <c r="N26" s="229">
        <f t="shared" si="4"/>
        <v>1</v>
      </c>
      <c r="O26" s="218"/>
      <c r="P26" s="269">
        <v>22</v>
      </c>
      <c r="Q26" s="218" t="str">
        <f t="shared" ca="1" si="5"/>
        <v/>
      </c>
      <c r="R26" s="446" t="str">
        <f t="shared" si="6"/>
        <v/>
      </c>
      <c r="S26" s="40" t="str">
        <f t="shared" ca="1" si="2"/>
        <v/>
      </c>
      <c r="T26" s="220">
        <f>RANK(M26,$M$5:$M$64,0)+COUNTIF($M$5:M26,M26)-1</f>
        <v>22</v>
      </c>
      <c r="U26" s="221">
        <f t="shared" si="7"/>
        <v>0</v>
      </c>
      <c r="V26" s="222">
        <f t="shared" si="8"/>
        <v>0</v>
      </c>
      <c r="W26" s="222">
        <f t="shared" si="9"/>
        <v>0</v>
      </c>
      <c r="X26" s="222">
        <f t="shared" si="10"/>
        <v>0</v>
      </c>
      <c r="Y26" s="222">
        <f t="shared" si="11"/>
        <v>0</v>
      </c>
      <c r="Z26" s="222">
        <f t="shared" si="12"/>
        <v>0</v>
      </c>
      <c r="AA26" s="222">
        <f t="shared" si="13"/>
        <v>0</v>
      </c>
      <c r="AB26" s="222">
        <f t="shared" si="14"/>
        <v>0</v>
      </c>
      <c r="AC26" s="222">
        <f t="shared" si="15"/>
        <v>0</v>
      </c>
      <c r="AD26" s="222">
        <f t="shared" si="16"/>
        <v>0</v>
      </c>
      <c r="AE26" s="222">
        <f t="shared" ca="1" si="17"/>
        <v>0</v>
      </c>
    </row>
    <row r="27" spans="2:31" ht="19.5" customHeight="1">
      <c r="C27" s="223">
        <v>23</v>
      </c>
      <c r="D27" s="224" t="str">
        <f t="shared" si="0"/>
        <v/>
      </c>
      <c r="E27" s="226" t="str">
        <f>IF(ISBLANK('Flight Groups'!C28),"",'Flight Groups'!C28)</f>
        <v/>
      </c>
      <c r="F27" s="328"/>
      <c r="G27" s="331" t="str">
        <f>IF('Round 1'!$U$2="No","",IF('Round 1'!$U$2="YES",'Round 1'!AK27))</f>
        <v/>
      </c>
      <c r="H27" s="279"/>
      <c r="I27" s="282"/>
      <c r="J27" s="227"/>
      <c r="K27" s="228">
        <f>IF(ISBLANK('Flight Groups'!C28),0,IF(H27=$H$2,H27*60-I27,IF(H27&gt;$H$2,($H$2*60)-(H27-$H$2)*60-I27,H27*60+I27)))</f>
        <v>0</v>
      </c>
      <c r="L27" s="218">
        <f t="shared" si="1"/>
        <v>0</v>
      </c>
      <c r="M27" s="218">
        <f t="shared" si="3"/>
        <v>0</v>
      </c>
      <c r="N27" s="229">
        <f t="shared" si="4"/>
        <v>1</v>
      </c>
      <c r="O27" s="218"/>
      <c r="P27" s="269">
        <v>23</v>
      </c>
      <c r="Q27" s="218" t="str">
        <f t="shared" ca="1" si="5"/>
        <v/>
      </c>
      <c r="R27" s="446" t="str">
        <f t="shared" si="6"/>
        <v/>
      </c>
      <c r="S27" s="40" t="str">
        <f t="shared" ca="1" si="2"/>
        <v/>
      </c>
      <c r="T27" s="220">
        <f>RANK(M27,$M$5:$M$64,0)+COUNTIF($M$5:M27,M27)-1</f>
        <v>23</v>
      </c>
      <c r="U27" s="221">
        <f t="shared" si="7"/>
        <v>0</v>
      </c>
      <c r="V27" s="222">
        <f t="shared" si="8"/>
        <v>0</v>
      </c>
      <c r="W27" s="222">
        <f t="shared" si="9"/>
        <v>0</v>
      </c>
      <c r="X27" s="222">
        <f t="shared" si="10"/>
        <v>0</v>
      </c>
      <c r="Y27" s="222">
        <f t="shared" si="11"/>
        <v>0</v>
      </c>
      <c r="Z27" s="222">
        <f t="shared" si="12"/>
        <v>0</v>
      </c>
      <c r="AA27" s="222">
        <f t="shared" si="13"/>
        <v>0</v>
      </c>
      <c r="AB27" s="222">
        <f t="shared" si="14"/>
        <v>0</v>
      </c>
      <c r="AC27" s="222">
        <f t="shared" si="15"/>
        <v>0</v>
      </c>
      <c r="AD27" s="222">
        <f t="shared" si="16"/>
        <v>0</v>
      </c>
      <c r="AE27" s="222">
        <f t="shared" ca="1" si="17"/>
        <v>0</v>
      </c>
    </row>
    <row r="28" spans="2:31" ht="19.5" customHeight="1">
      <c r="C28" s="223">
        <v>24</v>
      </c>
      <c r="D28" s="224" t="str">
        <f t="shared" si="0"/>
        <v/>
      </c>
      <c r="E28" s="226" t="str">
        <f>IF(ISBLANK('Flight Groups'!C29),"",'Flight Groups'!C29)</f>
        <v/>
      </c>
      <c r="F28" s="328"/>
      <c r="G28" s="331" t="str">
        <f>IF('Round 1'!$U$2="No","",IF('Round 1'!$U$2="YES",'Round 1'!AK28))</f>
        <v/>
      </c>
      <c r="H28" s="279"/>
      <c r="I28" s="282"/>
      <c r="J28" s="227"/>
      <c r="K28" s="228">
        <f>IF(ISBLANK('Flight Groups'!C29),0,IF(H28=$H$2,H28*60-I28,IF(H28&gt;$H$2,($H$2*60)-(H28-$H$2)*60-I28,H28*60+I28)))</f>
        <v>0</v>
      </c>
      <c r="L28" s="218">
        <f t="shared" si="1"/>
        <v>0</v>
      </c>
      <c r="M28" s="218">
        <f t="shared" si="3"/>
        <v>0</v>
      </c>
      <c r="N28" s="229">
        <f t="shared" si="4"/>
        <v>1</v>
      </c>
      <c r="O28" s="218"/>
      <c r="P28" s="269">
        <v>24</v>
      </c>
      <c r="Q28" s="218" t="str">
        <f t="shared" ca="1" si="5"/>
        <v/>
      </c>
      <c r="R28" s="446" t="str">
        <f t="shared" si="6"/>
        <v/>
      </c>
      <c r="S28" s="40" t="str">
        <f t="shared" ca="1" si="2"/>
        <v/>
      </c>
      <c r="T28" s="220">
        <f>RANK(M28,$M$5:$M$64,0)+COUNTIF($M$5:M28,M28)-1</f>
        <v>24</v>
      </c>
      <c r="U28" s="221">
        <f t="shared" si="7"/>
        <v>0</v>
      </c>
      <c r="V28" s="222">
        <f t="shared" si="8"/>
        <v>0</v>
      </c>
      <c r="W28" s="222">
        <f t="shared" si="9"/>
        <v>0</v>
      </c>
      <c r="X28" s="222">
        <f t="shared" si="10"/>
        <v>0</v>
      </c>
      <c r="Y28" s="222">
        <f t="shared" si="11"/>
        <v>0</v>
      </c>
      <c r="Z28" s="222">
        <f t="shared" si="12"/>
        <v>0</v>
      </c>
      <c r="AA28" s="222">
        <f t="shared" si="13"/>
        <v>0</v>
      </c>
      <c r="AB28" s="222">
        <f t="shared" si="14"/>
        <v>0</v>
      </c>
      <c r="AC28" s="222">
        <f t="shared" si="15"/>
        <v>0</v>
      </c>
      <c r="AD28" s="222">
        <f t="shared" si="16"/>
        <v>0</v>
      </c>
      <c r="AE28" s="222">
        <f t="shared" ca="1" si="17"/>
        <v>0</v>
      </c>
    </row>
    <row r="29" spans="2:31" ht="19.5" customHeight="1">
      <c r="C29" s="223">
        <v>25</v>
      </c>
      <c r="D29" s="224" t="str">
        <f t="shared" si="0"/>
        <v/>
      </c>
      <c r="E29" s="226" t="str">
        <f>IF(ISBLANK('Flight Groups'!C30),"",'Flight Groups'!C30)</f>
        <v/>
      </c>
      <c r="F29" s="328"/>
      <c r="G29" s="331" t="str">
        <f>IF('Round 1'!$U$2="No","",IF('Round 1'!$U$2="YES",'Round 1'!AK29))</f>
        <v/>
      </c>
      <c r="H29" s="279"/>
      <c r="I29" s="282"/>
      <c r="J29" s="227"/>
      <c r="K29" s="228">
        <f>IF(ISBLANK('Flight Groups'!C30),0,IF(H29=$H$2,H29*60-I29,IF(H29&gt;$H$2,($H$2*60)-(H29-$H$2)*60-I29,H29*60+I29)))</f>
        <v>0</v>
      </c>
      <c r="L29" s="218">
        <f t="shared" si="1"/>
        <v>0</v>
      </c>
      <c r="M29" s="218">
        <f t="shared" si="3"/>
        <v>0</v>
      </c>
      <c r="N29" s="229">
        <f t="shared" si="4"/>
        <v>1</v>
      </c>
      <c r="O29" s="218"/>
      <c r="P29" s="269">
        <v>25</v>
      </c>
      <c r="Q29" s="218" t="str">
        <f t="shared" ca="1" si="5"/>
        <v/>
      </c>
      <c r="R29" s="446" t="str">
        <f t="shared" si="6"/>
        <v/>
      </c>
      <c r="S29" s="40" t="str">
        <f t="shared" ca="1" si="2"/>
        <v/>
      </c>
      <c r="T29" s="220">
        <f>RANK(M29,$M$5:$M$64,0)+COUNTIF($M$5:M29,M29)-1</f>
        <v>25</v>
      </c>
      <c r="U29" s="221">
        <f t="shared" si="7"/>
        <v>0</v>
      </c>
      <c r="V29" s="222">
        <f t="shared" si="8"/>
        <v>0</v>
      </c>
      <c r="W29" s="222">
        <f t="shared" si="9"/>
        <v>0</v>
      </c>
      <c r="X29" s="222">
        <f t="shared" si="10"/>
        <v>0</v>
      </c>
      <c r="Y29" s="222">
        <f t="shared" si="11"/>
        <v>0</v>
      </c>
      <c r="Z29" s="222">
        <f t="shared" si="12"/>
        <v>0</v>
      </c>
      <c r="AA29" s="222">
        <f t="shared" si="13"/>
        <v>0</v>
      </c>
      <c r="AB29" s="222">
        <f t="shared" si="14"/>
        <v>0</v>
      </c>
      <c r="AC29" s="222">
        <f t="shared" si="15"/>
        <v>0</v>
      </c>
      <c r="AD29" s="222">
        <f t="shared" si="16"/>
        <v>0</v>
      </c>
      <c r="AE29" s="222">
        <f t="shared" ca="1" si="17"/>
        <v>0</v>
      </c>
    </row>
    <row r="30" spans="2:31" ht="19.5" customHeight="1">
      <c r="C30" s="223">
        <v>26</v>
      </c>
      <c r="D30" s="224" t="str">
        <f t="shared" si="0"/>
        <v/>
      </c>
      <c r="E30" s="226" t="str">
        <f>IF(ISBLANK('Flight Groups'!C31),"",'Flight Groups'!C31)</f>
        <v/>
      </c>
      <c r="F30" s="328"/>
      <c r="G30" s="331" t="str">
        <f>IF('Round 1'!$U$2="No","",IF('Round 1'!$U$2="YES",'Round 1'!AK30))</f>
        <v/>
      </c>
      <c r="H30" s="279"/>
      <c r="I30" s="282"/>
      <c r="J30" s="227"/>
      <c r="K30" s="228">
        <f>IF(ISBLANK('Flight Groups'!C31),0,IF(H30=$H$2,H30*60-I30,IF(H30&gt;$H$2,($H$2*60)-(H30-$H$2)*60-I30,H30*60+I30)))</f>
        <v>0</v>
      </c>
      <c r="L30" s="218">
        <f t="shared" si="1"/>
        <v>0</v>
      </c>
      <c r="M30" s="218">
        <f t="shared" si="3"/>
        <v>0</v>
      </c>
      <c r="N30" s="229">
        <f t="shared" si="4"/>
        <v>1</v>
      </c>
      <c r="O30" s="218"/>
      <c r="P30" s="269">
        <v>26</v>
      </c>
      <c r="Q30" s="218" t="str">
        <f t="shared" ca="1" si="5"/>
        <v/>
      </c>
      <c r="R30" s="446" t="str">
        <f t="shared" si="6"/>
        <v/>
      </c>
      <c r="S30" s="40" t="str">
        <f t="shared" ca="1" si="2"/>
        <v/>
      </c>
      <c r="T30" s="220">
        <f>RANK(M30,$M$5:$M$64,0)+COUNTIF($M$5:M30,M30)-1</f>
        <v>26</v>
      </c>
      <c r="U30" s="221">
        <f t="shared" si="7"/>
        <v>0</v>
      </c>
      <c r="V30" s="222">
        <f t="shared" si="8"/>
        <v>0</v>
      </c>
      <c r="W30" s="222">
        <f t="shared" si="9"/>
        <v>0</v>
      </c>
      <c r="X30" s="222">
        <f t="shared" si="10"/>
        <v>0</v>
      </c>
      <c r="Y30" s="222">
        <f t="shared" si="11"/>
        <v>0</v>
      </c>
      <c r="Z30" s="222">
        <f t="shared" si="12"/>
        <v>0</v>
      </c>
      <c r="AA30" s="222">
        <f t="shared" si="13"/>
        <v>0</v>
      </c>
      <c r="AB30" s="222">
        <f t="shared" si="14"/>
        <v>0</v>
      </c>
      <c r="AC30" s="222">
        <f t="shared" si="15"/>
        <v>0</v>
      </c>
      <c r="AD30" s="222">
        <f t="shared" si="16"/>
        <v>0</v>
      </c>
      <c r="AE30" s="222">
        <f t="shared" ca="1" si="17"/>
        <v>0</v>
      </c>
    </row>
    <row r="31" spans="2:31" ht="19.5" customHeight="1">
      <c r="C31" s="223">
        <v>27</v>
      </c>
      <c r="D31" s="224" t="str">
        <f t="shared" si="0"/>
        <v/>
      </c>
      <c r="E31" s="226" t="str">
        <f>IF(ISBLANK('Flight Groups'!C32),"",'Flight Groups'!C32)</f>
        <v/>
      </c>
      <c r="F31" s="328"/>
      <c r="G31" s="331" t="str">
        <f>IF('Round 1'!$U$2="No","",IF('Round 1'!$U$2="YES",'Round 1'!AK31))</f>
        <v/>
      </c>
      <c r="H31" s="279"/>
      <c r="I31" s="282"/>
      <c r="J31" s="227"/>
      <c r="K31" s="228">
        <f>IF(ISBLANK('Flight Groups'!C32),0,IF(H31=$H$2,H31*60-I31,IF(H31&gt;$H$2,($H$2*60)-(H31-$H$2)*60-I31,H31*60+I31)))</f>
        <v>0</v>
      </c>
      <c r="L31" s="218">
        <f t="shared" si="1"/>
        <v>0</v>
      </c>
      <c r="M31" s="218">
        <f t="shared" si="3"/>
        <v>0</v>
      </c>
      <c r="N31" s="229">
        <f t="shared" si="4"/>
        <v>1</v>
      </c>
      <c r="O31" s="218"/>
      <c r="P31" s="269">
        <v>27</v>
      </c>
      <c r="Q31" s="218" t="str">
        <f t="shared" ca="1" si="5"/>
        <v/>
      </c>
      <c r="R31" s="446" t="str">
        <f t="shared" si="6"/>
        <v/>
      </c>
      <c r="S31" s="40" t="str">
        <f t="shared" ca="1" si="2"/>
        <v/>
      </c>
      <c r="T31" s="220">
        <f>RANK(M31,$M$5:$M$64,0)+COUNTIF($M$5:M31,M31)-1</f>
        <v>27</v>
      </c>
      <c r="U31" s="221">
        <f t="shared" si="7"/>
        <v>0</v>
      </c>
      <c r="V31" s="222">
        <f t="shared" si="8"/>
        <v>0</v>
      </c>
      <c r="W31" s="222">
        <f t="shared" si="9"/>
        <v>0</v>
      </c>
      <c r="X31" s="222">
        <f t="shared" si="10"/>
        <v>0</v>
      </c>
      <c r="Y31" s="222">
        <f t="shared" si="11"/>
        <v>0</v>
      </c>
      <c r="Z31" s="222">
        <f t="shared" si="12"/>
        <v>0</v>
      </c>
      <c r="AA31" s="222">
        <f t="shared" si="13"/>
        <v>0</v>
      </c>
      <c r="AB31" s="222">
        <f t="shared" si="14"/>
        <v>0</v>
      </c>
      <c r="AC31" s="222">
        <f t="shared" si="15"/>
        <v>0</v>
      </c>
      <c r="AD31" s="222">
        <f t="shared" si="16"/>
        <v>0</v>
      </c>
      <c r="AE31" s="222">
        <f t="shared" ca="1" si="17"/>
        <v>0</v>
      </c>
    </row>
    <row r="32" spans="2:31" ht="19.5" customHeight="1">
      <c r="C32" s="223">
        <v>28</v>
      </c>
      <c r="D32" s="224" t="str">
        <f t="shared" si="0"/>
        <v/>
      </c>
      <c r="E32" s="226" t="str">
        <f>IF(ISBLANK('Flight Groups'!C33),"",'Flight Groups'!C33)</f>
        <v/>
      </c>
      <c r="F32" s="328"/>
      <c r="G32" s="331" t="str">
        <f>IF('Round 1'!$U$2="No","",IF('Round 1'!$U$2="YES",'Round 1'!AK32))</f>
        <v/>
      </c>
      <c r="H32" s="279"/>
      <c r="I32" s="282"/>
      <c r="J32" s="227"/>
      <c r="K32" s="228">
        <f>IF(ISBLANK('Flight Groups'!C33),0,IF(H32=$H$2,H32*60-I32,IF(H32&gt;$H$2,($H$2*60)-(H32-$H$2)*60-I32,H32*60+I32)))</f>
        <v>0</v>
      </c>
      <c r="L32" s="218">
        <f t="shared" si="1"/>
        <v>0</v>
      </c>
      <c r="M32" s="218">
        <f t="shared" si="3"/>
        <v>0</v>
      </c>
      <c r="N32" s="229">
        <f t="shared" si="4"/>
        <v>1</v>
      </c>
      <c r="O32" s="218"/>
      <c r="P32" s="269">
        <v>28</v>
      </c>
      <c r="Q32" s="218" t="str">
        <f t="shared" ca="1" si="5"/>
        <v/>
      </c>
      <c r="R32" s="446" t="str">
        <f t="shared" si="6"/>
        <v/>
      </c>
      <c r="S32" s="40" t="str">
        <f t="shared" ca="1" si="2"/>
        <v/>
      </c>
      <c r="T32" s="220">
        <f>RANK(M32,$M$5:$M$64,0)+COUNTIF($M$5:M32,M32)-1</f>
        <v>28</v>
      </c>
      <c r="U32" s="221">
        <f t="shared" si="7"/>
        <v>0</v>
      </c>
      <c r="V32" s="222">
        <f t="shared" si="8"/>
        <v>0</v>
      </c>
      <c r="W32" s="222">
        <f t="shared" si="9"/>
        <v>0</v>
      </c>
      <c r="X32" s="222">
        <f t="shared" si="10"/>
        <v>0</v>
      </c>
      <c r="Y32" s="222">
        <f t="shared" si="11"/>
        <v>0</v>
      </c>
      <c r="Z32" s="222">
        <f t="shared" si="12"/>
        <v>0</v>
      </c>
      <c r="AA32" s="222">
        <f t="shared" si="13"/>
        <v>0</v>
      </c>
      <c r="AB32" s="222">
        <f t="shared" si="14"/>
        <v>0</v>
      </c>
      <c r="AC32" s="222">
        <f t="shared" si="15"/>
        <v>0</v>
      </c>
      <c r="AD32" s="222">
        <f t="shared" si="16"/>
        <v>0</v>
      </c>
      <c r="AE32" s="222">
        <f t="shared" ca="1" si="17"/>
        <v>0</v>
      </c>
    </row>
    <row r="33" spans="3:31" ht="19.5" customHeight="1">
      <c r="C33" s="223">
        <v>29</v>
      </c>
      <c r="D33" s="224" t="str">
        <f t="shared" si="0"/>
        <v/>
      </c>
      <c r="E33" s="226" t="str">
        <f>IF(ISBLANK('Flight Groups'!C34),"",'Flight Groups'!C34)</f>
        <v/>
      </c>
      <c r="F33" s="328"/>
      <c r="G33" s="331" t="str">
        <f>IF('Round 1'!$U$2="No","",IF('Round 1'!$U$2="YES",'Round 1'!AK33))</f>
        <v/>
      </c>
      <c r="H33" s="279"/>
      <c r="I33" s="282"/>
      <c r="J33" s="227"/>
      <c r="K33" s="228">
        <f>IF(ISBLANK('Flight Groups'!C34),0,IF(H33=$H$2,H33*60-I33,IF(H33&gt;$H$2,($H$2*60)-(H33-$H$2)*60-I33,H33*60+I33)))</f>
        <v>0</v>
      </c>
      <c r="L33" s="218">
        <f t="shared" si="1"/>
        <v>0</v>
      </c>
      <c r="M33" s="218">
        <f t="shared" si="3"/>
        <v>0</v>
      </c>
      <c r="N33" s="229">
        <f t="shared" si="4"/>
        <v>1</v>
      </c>
      <c r="O33" s="218"/>
      <c r="P33" s="269">
        <v>29</v>
      </c>
      <c r="Q33" s="218" t="str">
        <f t="shared" ca="1" si="5"/>
        <v/>
      </c>
      <c r="R33" s="446" t="str">
        <f t="shared" si="6"/>
        <v/>
      </c>
      <c r="S33" s="40" t="str">
        <f t="shared" ca="1" si="2"/>
        <v/>
      </c>
      <c r="T33" s="220">
        <f>RANK(M33,$M$5:$M$64,0)+COUNTIF($M$5:M33,M33)-1</f>
        <v>29</v>
      </c>
      <c r="U33" s="221">
        <f t="shared" si="7"/>
        <v>0</v>
      </c>
      <c r="V33" s="222">
        <f t="shared" si="8"/>
        <v>0</v>
      </c>
      <c r="W33" s="222">
        <f t="shared" si="9"/>
        <v>0</v>
      </c>
      <c r="X33" s="222">
        <f t="shared" si="10"/>
        <v>0</v>
      </c>
      <c r="Y33" s="222">
        <f t="shared" si="11"/>
        <v>0</v>
      </c>
      <c r="Z33" s="222">
        <f t="shared" si="12"/>
        <v>0</v>
      </c>
      <c r="AA33" s="222">
        <f t="shared" si="13"/>
        <v>0</v>
      </c>
      <c r="AB33" s="222">
        <f t="shared" si="14"/>
        <v>0</v>
      </c>
      <c r="AC33" s="222">
        <f t="shared" si="15"/>
        <v>0</v>
      </c>
      <c r="AD33" s="222">
        <f t="shared" si="16"/>
        <v>0</v>
      </c>
      <c r="AE33" s="222">
        <f t="shared" ca="1" si="17"/>
        <v>0</v>
      </c>
    </row>
    <row r="34" spans="3:31" ht="19.5" customHeight="1">
      <c r="C34" s="223">
        <v>30</v>
      </c>
      <c r="D34" s="224" t="str">
        <f t="shared" si="0"/>
        <v/>
      </c>
      <c r="E34" s="226" t="str">
        <f>IF(ISBLANK('Flight Groups'!C35),"",'Flight Groups'!C35)</f>
        <v/>
      </c>
      <c r="F34" s="328"/>
      <c r="G34" s="331" t="str">
        <f>IF('Round 1'!$U$2="No","",IF('Round 1'!$U$2="YES",'Round 1'!AK34))</f>
        <v/>
      </c>
      <c r="H34" s="279"/>
      <c r="I34" s="282"/>
      <c r="J34" s="227"/>
      <c r="K34" s="228">
        <f>IF(ISBLANK('Flight Groups'!C35),0,IF(H34=$H$2,H34*60-I34,IF(H34&gt;$H$2,($H$2*60)-(H34-$H$2)*60-I34,H34*60+I34)))</f>
        <v>0</v>
      </c>
      <c r="L34" s="218">
        <f t="shared" si="1"/>
        <v>0</v>
      </c>
      <c r="M34" s="218">
        <f t="shared" si="3"/>
        <v>0</v>
      </c>
      <c r="N34" s="229">
        <f t="shared" si="4"/>
        <v>1</v>
      </c>
      <c r="O34" s="218"/>
      <c r="P34" s="269">
        <v>30</v>
      </c>
      <c r="Q34" s="218" t="str">
        <f t="shared" ca="1" si="5"/>
        <v/>
      </c>
      <c r="R34" s="446" t="str">
        <f t="shared" si="6"/>
        <v/>
      </c>
      <c r="S34" s="40" t="str">
        <f t="shared" ca="1" si="2"/>
        <v/>
      </c>
      <c r="T34" s="220">
        <f>RANK(M34,$M$5:$M$64,0)+COUNTIF($M$5:M34,M34)-1</f>
        <v>30</v>
      </c>
      <c r="U34" s="221">
        <f t="shared" si="7"/>
        <v>0</v>
      </c>
      <c r="V34" s="222">
        <f t="shared" si="8"/>
        <v>0</v>
      </c>
      <c r="W34" s="222">
        <f t="shared" si="9"/>
        <v>0</v>
      </c>
      <c r="X34" s="222">
        <f t="shared" si="10"/>
        <v>0</v>
      </c>
      <c r="Y34" s="222">
        <f t="shared" si="11"/>
        <v>0</v>
      </c>
      <c r="Z34" s="222">
        <f t="shared" si="12"/>
        <v>0</v>
      </c>
      <c r="AA34" s="222">
        <f t="shared" si="13"/>
        <v>0</v>
      </c>
      <c r="AB34" s="222">
        <f t="shared" si="14"/>
        <v>0</v>
      </c>
      <c r="AC34" s="222">
        <f t="shared" si="15"/>
        <v>0</v>
      </c>
      <c r="AD34" s="222">
        <f t="shared" si="16"/>
        <v>0</v>
      </c>
      <c r="AE34" s="222">
        <f t="shared" ca="1" si="17"/>
        <v>0</v>
      </c>
    </row>
    <row r="35" spans="3:31" ht="19.5" customHeight="1">
      <c r="C35" s="223">
        <v>31</v>
      </c>
      <c r="D35" s="224" t="str">
        <f t="shared" si="0"/>
        <v/>
      </c>
      <c r="E35" s="226" t="str">
        <f>IF(ISBLANK('Flight Groups'!C36),"",'Flight Groups'!C36)</f>
        <v/>
      </c>
      <c r="F35" s="328"/>
      <c r="G35" s="331" t="str">
        <f>IF('Round 1'!$U$2="No","",IF('Round 1'!$U$2="YES",'Round 1'!AK35))</f>
        <v/>
      </c>
      <c r="H35" s="279"/>
      <c r="I35" s="282"/>
      <c r="J35" s="227"/>
      <c r="K35" s="228">
        <f>IF(ISBLANK('Flight Groups'!C36),0,IF(H35=$H$2,H35*60-I35,IF(H35&gt;$H$2,($H$2*60)-(H35-$H$2)*60-I35,H35*60+I35)))</f>
        <v>0</v>
      </c>
      <c r="L35" s="218">
        <f t="shared" si="1"/>
        <v>0</v>
      </c>
      <c r="M35" s="218">
        <f t="shared" si="3"/>
        <v>0</v>
      </c>
      <c r="N35" s="229">
        <f t="shared" si="4"/>
        <v>1</v>
      </c>
      <c r="O35" s="218"/>
      <c r="P35" s="269">
        <v>31</v>
      </c>
      <c r="Q35" s="218" t="str">
        <f t="shared" ca="1" si="5"/>
        <v/>
      </c>
      <c r="R35" s="446" t="str">
        <f t="shared" si="6"/>
        <v/>
      </c>
      <c r="S35" s="40" t="str">
        <f t="shared" ca="1" si="2"/>
        <v/>
      </c>
      <c r="T35" s="220">
        <f>RANK(M35,$M$5:$M$64,0)+COUNTIF($M$5:M35,M35)-1</f>
        <v>31</v>
      </c>
      <c r="U35" s="221">
        <f t="shared" si="7"/>
        <v>0</v>
      </c>
      <c r="V35" s="222">
        <f t="shared" si="8"/>
        <v>0</v>
      </c>
      <c r="W35" s="222">
        <f t="shared" si="9"/>
        <v>0</v>
      </c>
      <c r="X35" s="222">
        <f t="shared" si="10"/>
        <v>0</v>
      </c>
      <c r="Y35" s="222">
        <f t="shared" si="11"/>
        <v>0</v>
      </c>
      <c r="Z35" s="222">
        <f t="shared" si="12"/>
        <v>0</v>
      </c>
      <c r="AA35" s="222">
        <f t="shared" si="13"/>
        <v>0</v>
      </c>
      <c r="AB35" s="222">
        <f t="shared" si="14"/>
        <v>0</v>
      </c>
      <c r="AC35" s="222">
        <f t="shared" si="15"/>
        <v>0</v>
      </c>
      <c r="AD35" s="222">
        <f t="shared" si="16"/>
        <v>0</v>
      </c>
      <c r="AE35" s="222">
        <f t="shared" ca="1" si="17"/>
        <v>0</v>
      </c>
    </row>
    <row r="36" spans="3:31" ht="19.5" customHeight="1">
      <c r="C36" s="223">
        <v>32</v>
      </c>
      <c r="D36" s="224" t="str">
        <f t="shared" si="0"/>
        <v/>
      </c>
      <c r="E36" s="226" t="str">
        <f>IF(ISBLANK('Flight Groups'!C37),"",'Flight Groups'!C37)</f>
        <v/>
      </c>
      <c r="F36" s="328"/>
      <c r="G36" s="331" t="str">
        <f>IF('Round 1'!$U$2="No","",IF('Round 1'!$U$2="YES",'Round 1'!AK36))</f>
        <v/>
      </c>
      <c r="H36" s="279"/>
      <c r="I36" s="282"/>
      <c r="J36" s="227"/>
      <c r="K36" s="228">
        <f>IF(ISBLANK('Flight Groups'!C37),0,IF(H36=$H$2,H36*60-I36,IF(H36&gt;$H$2,($H$2*60)-(H36-$H$2)*60-I36,H36*60+I36)))</f>
        <v>0</v>
      </c>
      <c r="L36" s="218">
        <f t="shared" si="1"/>
        <v>0</v>
      </c>
      <c r="M36" s="218">
        <f t="shared" si="3"/>
        <v>0</v>
      </c>
      <c r="N36" s="229">
        <f t="shared" si="4"/>
        <v>1</v>
      </c>
      <c r="O36" s="218"/>
      <c r="P36" s="269">
        <v>32</v>
      </c>
      <c r="Q36" s="218" t="str">
        <f t="shared" ca="1" si="5"/>
        <v/>
      </c>
      <c r="R36" s="446" t="str">
        <f t="shared" si="6"/>
        <v/>
      </c>
      <c r="S36" s="40" t="str">
        <f t="shared" ca="1" si="2"/>
        <v/>
      </c>
      <c r="T36" s="220">
        <f>RANK(M36,$M$5:$M$64,0)+COUNTIF($M$5:M36,M36)-1</f>
        <v>32</v>
      </c>
      <c r="U36" s="221">
        <f t="shared" si="7"/>
        <v>0</v>
      </c>
      <c r="V36" s="222">
        <f t="shared" si="8"/>
        <v>0</v>
      </c>
      <c r="W36" s="222">
        <f t="shared" si="9"/>
        <v>0</v>
      </c>
      <c r="X36" s="222">
        <f t="shared" si="10"/>
        <v>0</v>
      </c>
      <c r="Y36" s="222">
        <f t="shared" si="11"/>
        <v>0</v>
      </c>
      <c r="Z36" s="222">
        <f t="shared" si="12"/>
        <v>0</v>
      </c>
      <c r="AA36" s="222">
        <f t="shared" si="13"/>
        <v>0</v>
      </c>
      <c r="AB36" s="222">
        <f t="shared" si="14"/>
        <v>0</v>
      </c>
      <c r="AC36" s="222">
        <f t="shared" si="15"/>
        <v>0</v>
      </c>
      <c r="AD36" s="222">
        <f t="shared" si="16"/>
        <v>0</v>
      </c>
      <c r="AE36" s="222">
        <f t="shared" ca="1" si="17"/>
        <v>0</v>
      </c>
    </row>
    <row r="37" spans="3:31" ht="19.5" customHeight="1">
      <c r="C37" s="223">
        <v>33</v>
      </c>
      <c r="D37" s="224" t="str">
        <f t="shared" ref="D37:D64" si="18">IF(E37="","",(INDEX($C$5:$C$64,MATCH(G37,$E$5:$E$64,0))))</f>
        <v/>
      </c>
      <c r="E37" s="226" t="str">
        <f>IF(ISBLANK('Flight Groups'!C38),"",'Flight Groups'!C38)</f>
        <v/>
      </c>
      <c r="F37" s="328"/>
      <c r="G37" s="331" t="str">
        <f>IF('Round 1'!$U$2="No","",IF('Round 1'!$U$2="YES",'Round 1'!AK37))</f>
        <v/>
      </c>
      <c r="H37" s="279"/>
      <c r="I37" s="282"/>
      <c r="J37" s="227"/>
      <c r="K37" s="228">
        <f>IF(ISBLANK('Flight Groups'!C38),0,IF(H37=$H$2,H37*60-I37,IF(H37&gt;$H$2,($H$2*60)-(H37-$H$2)*60-I37,H37*60+I37)))</f>
        <v>0</v>
      </c>
      <c r="L37" s="218">
        <f t="shared" ref="L37:L64" si="19">IF(K37=0,0,IF(F37="A",V37,IF(F37="B",X37,IF(F37="C",Z37,IF(F37="d",AB37,AD37)))))</f>
        <v>0</v>
      </c>
      <c r="M37" s="218">
        <f t="shared" si="3"/>
        <v>0</v>
      </c>
      <c r="N37" s="229">
        <f t="shared" si="4"/>
        <v>1</v>
      </c>
      <c r="O37" s="230"/>
      <c r="P37" s="269">
        <v>33</v>
      </c>
      <c r="Q37" s="218" t="str">
        <f t="shared" ca="1" si="5"/>
        <v/>
      </c>
      <c r="R37" s="446" t="str">
        <f t="shared" si="6"/>
        <v/>
      </c>
      <c r="S37" s="40" t="str">
        <f t="shared" ca="1" si="2"/>
        <v/>
      </c>
      <c r="T37" s="220">
        <f>RANK(M37,$M$5:$M$64,0)+COUNTIF($M$5:M37,M37)-1</f>
        <v>33</v>
      </c>
      <c r="U37" s="221">
        <f t="shared" ref="U37:U64" si="20">IF(F37="A",K37,0)</f>
        <v>0</v>
      </c>
      <c r="V37" s="222">
        <f t="shared" si="8"/>
        <v>0</v>
      </c>
      <c r="W37" s="222">
        <f t="shared" si="9"/>
        <v>0</v>
      </c>
      <c r="X37" s="222">
        <f t="shared" si="10"/>
        <v>0</v>
      </c>
      <c r="Y37" s="222">
        <f t="shared" si="11"/>
        <v>0</v>
      </c>
      <c r="Z37" s="222">
        <f t="shared" si="12"/>
        <v>0</v>
      </c>
      <c r="AA37" s="222">
        <f t="shared" si="13"/>
        <v>0</v>
      </c>
      <c r="AB37" s="222">
        <f t="shared" si="14"/>
        <v>0</v>
      </c>
      <c r="AC37" s="222">
        <f t="shared" si="15"/>
        <v>0</v>
      </c>
      <c r="AD37" s="222">
        <f t="shared" si="16"/>
        <v>0</v>
      </c>
      <c r="AE37" s="222">
        <f t="shared" ca="1" si="17"/>
        <v>0</v>
      </c>
    </row>
    <row r="38" spans="3:31" ht="19.5" customHeight="1">
      <c r="C38" s="223">
        <v>34</v>
      </c>
      <c r="D38" s="224" t="str">
        <f t="shared" si="18"/>
        <v/>
      </c>
      <c r="E38" s="226" t="str">
        <f>IF(ISBLANK('Flight Groups'!C39),"",'Flight Groups'!C39)</f>
        <v/>
      </c>
      <c r="F38" s="328"/>
      <c r="G38" s="331" t="str">
        <f>IF('Round 1'!$U$2="No","",IF('Round 1'!$U$2="YES",'Round 1'!AK38))</f>
        <v/>
      </c>
      <c r="H38" s="279"/>
      <c r="I38" s="282"/>
      <c r="J38" s="227"/>
      <c r="K38" s="228">
        <f>IF(ISBLANK('Flight Groups'!C39),0,IF(H38=$H$2,H38*60-I38,IF(H38&gt;$H$2,($H$2*60)-(H38-$H$2)*60-I38,H38*60+I38)))</f>
        <v>0</v>
      </c>
      <c r="L38" s="218">
        <f t="shared" si="19"/>
        <v>0</v>
      </c>
      <c r="M38" s="218">
        <f t="shared" si="3"/>
        <v>0</v>
      </c>
      <c r="N38" s="229">
        <f t="shared" si="4"/>
        <v>1</v>
      </c>
      <c r="O38" s="230"/>
      <c r="P38" s="269">
        <v>34</v>
      </c>
      <c r="Q38" s="218" t="str">
        <f t="shared" ca="1" si="5"/>
        <v/>
      </c>
      <c r="R38" s="446" t="str">
        <f t="shared" si="6"/>
        <v/>
      </c>
      <c r="S38" s="40" t="str">
        <f t="shared" ca="1" si="2"/>
        <v/>
      </c>
      <c r="T38" s="220">
        <f>RANK(M38,$M$5:$M$64,0)+COUNTIF($M$5:M38,M38)-1</f>
        <v>34</v>
      </c>
      <c r="U38" s="221">
        <f t="shared" si="20"/>
        <v>0</v>
      </c>
      <c r="V38" s="222">
        <f t="shared" si="8"/>
        <v>0</v>
      </c>
      <c r="W38" s="222">
        <f t="shared" si="9"/>
        <v>0</v>
      </c>
      <c r="X38" s="222">
        <f t="shared" si="10"/>
        <v>0</v>
      </c>
      <c r="Y38" s="222">
        <f t="shared" si="11"/>
        <v>0</v>
      </c>
      <c r="Z38" s="222">
        <f t="shared" si="12"/>
        <v>0</v>
      </c>
      <c r="AA38" s="222">
        <f t="shared" si="13"/>
        <v>0</v>
      </c>
      <c r="AB38" s="222">
        <f t="shared" si="14"/>
        <v>0</v>
      </c>
      <c r="AC38" s="222">
        <f t="shared" si="15"/>
        <v>0</v>
      </c>
      <c r="AD38" s="222">
        <f t="shared" si="16"/>
        <v>0</v>
      </c>
      <c r="AE38" s="222">
        <f t="shared" ca="1" si="17"/>
        <v>0</v>
      </c>
    </row>
    <row r="39" spans="3:31" ht="19.5" customHeight="1">
      <c r="C39" s="223">
        <v>35</v>
      </c>
      <c r="D39" s="224" t="str">
        <f t="shared" si="18"/>
        <v/>
      </c>
      <c r="E39" s="226" t="str">
        <f>IF(ISBLANK('Flight Groups'!C40),"",'Flight Groups'!C40)</f>
        <v/>
      </c>
      <c r="F39" s="328"/>
      <c r="G39" s="331" t="str">
        <f>IF('Round 1'!$U$2="No","",IF('Round 1'!$U$2="YES",'Round 1'!AK39))</f>
        <v/>
      </c>
      <c r="H39" s="279"/>
      <c r="I39" s="282"/>
      <c r="J39" s="227"/>
      <c r="K39" s="228">
        <f>IF(ISBLANK('Flight Groups'!C40),0,IF(H39=$H$2,H39*60-I39,IF(H39&gt;$H$2,($H$2*60)-(H39-$H$2)*60-I39,H39*60+I39)))</f>
        <v>0</v>
      </c>
      <c r="L39" s="218">
        <f t="shared" si="19"/>
        <v>0</v>
      </c>
      <c r="M39" s="218">
        <f t="shared" si="3"/>
        <v>0</v>
      </c>
      <c r="N39" s="229">
        <f t="shared" si="4"/>
        <v>1</v>
      </c>
      <c r="O39" s="231"/>
      <c r="P39" s="269">
        <v>35</v>
      </c>
      <c r="Q39" s="218" t="str">
        <f t="shared" ca="1" si="5"/>
        <v/>
      </c>
      <c r="R39" s="446" t="str">
        <f t="shared" si="6"/>
        <v/>
      </c>
      <c r="S39" s="40" t="str">
        <f t="shared" ca="1" si="2"/>
        <v/>
      </c>
      <c r="T39" s="220">
        <f>RANK(M39,$M$5:$M$64,0)+COUNTIF($M$5:M39,M39)-1</f>
        <v>35</v>
      </c>
      <c r="U39" s="221">
        <f t="shared" si="20"/>
        <v>0</v>
      </c>
      <c r="V39" s="222">
        <f t="shared" si="8"/>
        <v>0</v>
      </c>
      <c r="W39" s="222">
        <f t="shared" si="9"/>
        <v>0</v>
      </c>
      <c r="X39" s="222">
        <f t="shared" si="10"/>
        <v>0</v>
      </c>
      <c r="Y39" s="222">
        <f t="shared" si="11"/>
        <v>0</v>
      </c>
      <c r="Z39" s="222">
        <f t="shared" si="12"/>
        <v>0</v>
      </c>
      <c r="AA39" s="222">
        <f t="shared" si="13"/>
        <v>0</v>
      </c>
      <c r="AB39" s="222">
        <f t="shared" si="14"/>
        <v>0</v>
      </c>
      <c r="AC39" s="222">
        <f t="shared" si="15"/>
        <v>0</v>
      </c>
      <c r="AD39" s="222">
        <f t="shared" si="16"/>
        <v>0</v>
      </c>
      <c r="AE39" s="222">
        <f t="shared" ca="1" si="17"/>
        <v>0</v>
      </c>
    </row>
    <row r="40" spans="3:31" ht="19.5" customHeight="1">
      <c r="C40" s="223">
        <v>36</v>
      </c>
      <c r="D40" s="224" t="str">
        <f t="shared" si="18"/>
        <v/>
      </c>
      <c r="E40" s="226" t="str">
        <f>IF(ISBLANK('Flight Groups'!C41),"",'Flight Groups'!C41)</f>
        <v/>
      </c>
      <c r="F40" s="328"/>
      <c r="G40" s="331" t="str">
        <f>IF('Round 1'!$U$2="No","",IF('Round 1'!$U$2="YES",'Round 1'!AK40))</f>
        <v/>
      </c>
      <c r="H40" s="279"/>
      <c r="I40" s="282"/>
      <c r="J40" s="227"/>
      <c r="K40" s="228">
        <f>IF(ISBLANK('Flight Groups'!C41),0,IF(H40=$H$2,H40*60-I40,IF(H40&gt;$H$2,($H$2*60)-(H40-$H$2)*60-I40,H40*60+I40)))</f>
        <v>0</v>
      </c>
      <c r="L40" s="218">
        <f t="shared" si="19"/>
        <v>0</v>
      </c>
      <c r="M40" s="218">
        <f t="shared" si="3"/>
        <v>0</v>
      </c>
      <c r="N40" s="229">
        <f t="shared" si="4"/>
        <v>1</v>
      </c>
      <c r="O40" s="32"/>
      <c r="P40" s="269">
        <v>36</v>
      </c>
      <c r="Q40" s="218" t="str">
        <f t="shared" ca="1" si="5"/>
        <v/>
      </c>
      <c r="R40" s="446" t="str">
        <f t="shared" si="6"/>
        <v/>
      </c>
      <c r="S40" s="40" t="str">
        <f t="shared" ca="1" si="2"/>
        <v/>
      </c>
      <c r="T40" s="220">
        <f>RANK(M40,$M$5:$M$64,0)+COUNTIF($M$5:M40,M40)-1</f>
        <v>36</v>
      </c>
      <c r="U40" s="221">
        <f t="shared" si="20"/>
        <v>0</v>
      </c>
      <c r="V40" s="222">
        <f t="shared" si="8"/>
        <v>0</v>
      </c>
      <c r="W40" s="222">
        <f t="shared" si="9"/>
        <v>0</v>
      </c>
      <c r="X40" s="222">
        <f t="shared" si="10"/>
        <v>0</v>
      </c>
      <c r="Y40" s="222">
        <f t="shared" si="11"/>
        <v>0</v>
      </c>
      <c r="Z40" s="222">
        <f t="shared" si="12"/>
        <v>0</v>
      </c>
      <c r="AA40" s="222">
        <f t="shared" si="13"/>
        <v>0</v>
      </c>
      <c r="AB40" s="222">
        <f t="shared" si="14"/>
        <v>0</v>
      </c>
      <c r="AC40" s="222">
        <f t="shared" si="15"/>
        <v>0</v>
      </c>
      <c r="AD40" s="222">
        <f t="shared" si="16"/>
        <v>0</v>
      </c>
      <c r="AE40" s="222">
        <f t="shared" ca="1" si="17"/>
        <v>0</v>
      </c>
    </row>
    <row r="41" spans="3:31" ht="19.5" customHeight="1">
      <c r="C41" s="223">
        <v>37</v>
      </c>
      <c r="D41" s="224" t="str">
        <f t="shared" si="18"/>
        <v/>
      </c>
      <c r="E41" s="226" t="str">
        <f>IF(ISBLANK('Flight Groups'!C42),"",'Flight Groups'!C42)</f>
        <v/>
      </c>
      <c r="F41" s="328"/>
      <c r="G41" s="331" t="str">
        <f>IF('Round 1'!$U$2="No","",IF('Round 1'!$U$2="YES",'Round 1'!AK41))</f>
        <v/>
      </c>
      <c r="H41" s="279"/>
      <c r="I41" s="282"/>
      <c r="J41" s="227"/>
      <c r="K41" s="228">
        <f>IF(ISBLANK('Flight Groups'!C42),0,IF(H41=$H$2,H41*60-I41,IF(H41&gt;$H$2,($H$2*60)-(H41-$H$2)*60-I41,H41*60+I41)))</f>
        <v>0</v>
      </c>
      <c r="L41" s="218">
        <f t="shared" si="19"/>
        <v>0</v>
      </c>
      <c r="M41" s="218">
        <f t="shared" si="3"/>
        <v>0</v>
      </c>
      <c r="N41" s="229">
        <f t="shared" si="4"/>
        <v>1</v>
      </c>
      <c r="O41" s="232"/>
      <c r="P41" s="269">
        <v>37</v>
      </c>
      <c r="Q41" s="218" t="str">
        <f t="shared" ca="1" si="5"/>
        <v/>
      </c>
      <c r="R41" s="446" t="str">
        <f t="shared" si="6"/>
        <v/>
      </c>
      <c r="S41" s="40" t="str">
        <f t="shared" ca="1" si="2"/>
        <v/>
      </c>
      <c r="T41" s="220">
        <f>RANK(M41,$M$5:$M$64,0)+COUNTIF($M$5:M41,M41)-1</f>
        <v>37</v>
      </c>
      <c r="U41" s="221">
        <f t="shared" si="20"/>
        <v>0</v>
      </c>
      <c r="V41" s="222">
        <f t="shared" si="8"/>
        <v>0</v>
      </c>
      <c r="W41" s="222">
        <f t="shared" si="9"/>
        <v>0</v>
      </c>
      <c r="X41" s="222">
        <f t="shared" si="10"/>
        <v>0</v>
      </c>
      <c r="Y41" s="222">
        <f t="shared" si="11"/>
        <v>0</v>
      </c>
      <c r="Z41" s="222">
        <f t="shared" si="12"/>
        <v>0</v>
      </c>
      <c r="AA41" s="222">
        <f t="shared" si="13"/>
        <v>0</v>
      </c>
      <c r="AB41" s="222">
        <f t="shared" si="14"/>
        <v>0</v>
      </c>
      <c r="AC41" s="222">
        <f t="shared" si="15"/>
        <v>0</v>
      </c>
      <c r="AD41" s="222">
        <f t="shared" si="16"/>
        <v>0</v>
      </c>
      <c r="AE41" s="222">
        <f t="shared" ca="1" si="17"/>
        <v>0</v>
      </c>
    </row>
    <row r="42" spans="3:31" ht="19.5" customHeight="1">
      <c r="C42" s="223">
        <v>38</v>
      </c>
      <c r="D42" s="224" t="str">
        <f t="shared" si="18"/>
        <v/>
      </c>
      <c r="E42" s="226" t="str">
        <f>IF(ISBLANK('Flight Groups'!C43),"",'Flight Groups'!C43)</f>
        <v/>
      </c>
      <c r="F42" s="328"/>
      <c r="G42" s="331" t="str">
        <f>IF('Round 1'!$U$2="No","",IF('Round 1'!$U$2="YES",'Round 1'!AK42))</f>
        <v/>
      </c>
      <c r="H42" s="279"/>
      <c r="I42" s="282"/>
      <c r="J42" s="227"/>
      <c r="K42" s="228">
        <f>IF(ISBLANK('Flight Groups'!C43),0,IF(H42=$H$2,H42*60-I42,IF(H42&gt;$H$2,($H$2*60)-(H42-$H$2)*60-I42,H42*60+I42)))</f>
        <v>0</v>
      </c>
      <c r="L42" s="218">
        <f t="shared" si="19"/>
        <v>0</v>
      </c>
      <c r="M42" s="218">
        <f t="shared" si="3"/>
        <v>0</v>
      </c>
      <c r="N42" s="229">
        <f t="shared" si="4"/>
        <v>1</v>
      </c>
      <c r="O42" s="232"/>
      <c r="P42" s="269">
        <v>38</v>
      </c>
      <c r="Q42" s="218" t="str">
        <f t="shared" ca="1" si="5"/>
        <v/>
      </c>
      <c r="R42" s="446" t="str">
        <f t="shared" si="6"/>
        <v/>
      </c>
      <c r="S42" s="40" t="str">
        <f t="shared" ca="1" si="2"/>
        <v/>
      </c>
      <c r="T42" s="220">
        <f>RANK(M42,$M$5:$M$64,0)+COUNTIF($M$5:M42,M42)-1</f>
        <v>38</v>
      </c>
      <c r="U42" s="221">
        <f t="shared" si="20"/>
        <v>0</v>
      </c>
      <c r="V42" s="222">
        <f t="shared" si="8"/>
        <v>0</v>
      </c>
      <c r="W42" s="222">
        <f t="shared" si="9"/>
        <v>0</v>
      </c>
      <c r="X42" s="222">
        <f t="shared" si="10"/>
        <v>0</v>
      </c>
      <c r="Y42" s="222">
        <f t="shared" si="11"/>
        <v>0</v>
      </c>
      <c r="Z42" s="222">
        <f t="shared" si="12"/>
        <v>0</v>
      </c>
      <c r="AA42" s="222">
        <f t="shared" si="13"/>
        <v>0</v>
      </c>
      <c r="AB42" s="222">
        <f t="shared" si="14"/>
        <v>0</v>
      </c>
      <c r="AC42" s="222">
        <f t="shared" si="15"/>
        <v>0</v>
      </c>
      <c r="AD42" s="222">
        <f t="shared" si="16"/>
        <v>0</v>
      </c>
      <c r="AE42" s="222">
        <f t="shared" ca="1" si="17"/>
        <v>0</v>
      </c>
    </row>
    <row r="43" spans="3:31" ht="19.5" customHeight="1">
      <c r="C43" s="223">
        <v>39</v>
      </c>
      <c r="D43" s="224" t="str">
        <f t="shared" si="18"/>
        <v/>
      </c>
      <c r="E43" s="226" t="str">
        <f>IF(ISBLANK('Flight Groups'!C44),"",'Flight Groups'!C44)</f>
        <v/>
      </c>
      <c r="F43" s="328"/>
      <c r="G43" s="331" t="str">
        <f>IF('Round 1'!$U$2="No","",IF('Round 1'!$U$2="YES",'Round 1'!AK43))</f>
        <v/>
      </c>
      <c r="H43" s="279"/>
      <c r="I43" s="282"/>
      <c r="J43" s="227"/>
      <c r="K43" s="228">
        <f>IF(ISBLANK('Flight Groups'!C44),0,IF(H43=$H$2,H43*60-I43,IF(H43&gt;$H$2,($H$2*60)-(H43-$H$2)*60-I43,H43*60+I43)))</f>
        <v>0</v>
      </c>
      <c r="L43" s="218">
        <f t="shared" si="19"/>
        <v>0</v>
      </c>
      <c r="M43" s="218">
        <f t="shared" si="3"/>
        <v>0</v>
      </c>
      <c r="N43" s="229">
        <f t="shared" si="4"/>
        <v>1</v>
      </c>
      <c r="O43" s="232"/>
      <c r="P43" s="269">
        <v>39</v>
      </c>
      <c r="Q43" s="218" t="str">
        <f t="shared" ca="1" si="5"/>
        <v/>
      </c>
      <c r="R43" s="446" t="str">
        <f t="shared" si="6"/>
        <v/>
      </c>
      <c r="S43" s="40" t="str">
        <f t="shared" ca="1" si="2"/>
        <v/>
      </c>
      <c r="T43" s="220">
        <f>RANK(M43,$M$5:$M$64,0)+COUNTIF($M$5:M43,M43)-1</f>
        <v>39</v>
      </c>
      <c r="U43" s="221">
        <f t="shared" si="20"/>
        <v>0</v>
      </c>
      <c r="V43" s="222">
        <f t="shared" si="8"/>
        <v>0</v>
      </c>
      <c r="W43" s="222">
        <f t="shared" si="9"/>
        <v>0</v>
      </c>
      <c r="X43" s="222">
        <f t="shared" si="10"/>
        <v>0</v>
      </c>
      <c r="Y43" s="222">
        <f t="shared" si="11"/>
        <v>0</v>
      </c>
      <c r="Z43" s="222">
        <f t="shared" si="12"/>
        <v>0</v>
      </c>
      <c r="AA43" s="222">
        <f t="shared" si="13"/>
        <v>0</v>
      </c>
      <c r="AB43" s="222">
        <f t="shared" si="14"/>
        <v>0</v>
      </c>
      <c r="AC43" s="222">
        <f t="shared" si="15"/>
        <v>0</v>
      </c>
      <c r="AD43" s="222">
        <f t="shared" si="16"/>
        <v>0</v>
      </c>
      <c r="AE43" s="222">
        <f t="shared" ca="1" si="17"/>
        <v>0</v>
      </c>
    </row>
    <row r="44" spans="3:31" ht="19.5" customHeight="1">
      <c r="C44" s="223">
        <v>40</v>
      </c>
      <c r="D44" s="224" t="str">
        <f t="shared" si="18"/>
        <v/>
      </c>
      <c r="E44" s="226" t="str">
        <f>IF(ISBLANK('Flight Groups'!C45),"",'Flight Groups'!C45)</f>
        <v/>
      </c>
      <c r="F44" s="328"/>
      <c r="G44" s="331" t="str">
        <f>IF('Round 1'!$U$2="No","",IF('Round 1'!$U$2="YES",'Round 1'!AK44))</f>
        <v/>
      </c>
      <c r="H44" s="279"/>
      <c r="I44" s="282"/>
      <c r="J44" s="227"/>
      <c r="K44" s="228">
        <f>IF(ISBLANK('Flight Groups'!C45),0,IF(H44=$H$2,H44*60-I44,IF(H44&gt;$H$2,($H$2*60)-(H44-$H$2)*60-I44,H44*60+I44)))</f>
        <v>0</v>
      </c>
      <c r="L44" s="218">
        <f t="shared" si="19"/>
        <v>0</v>
      </c>
      <c r="M44" s="218">
        <f t="shared" si="3"/>
        <v>0</v>
      </c>
      <c r="N44" s="229">
        <f t="shared" si="4"/>
        <v>1</v>
      </c>
      <c r="O44" s="232"/>
      <c r="P44" s="269">
        <v>40</v>
      </c>
      <c r="Q44" s="218" t="str">
        <f t="shared" ca="1" si="5"/>
        <v/>
      </c>
      <c r="R44" s="446" t="str">
        <f t="shared" si="6"/>
        <v/>
      </c>
      <c r="S44" s="40" t="str">
        <f t="shared" ca="1" si="2"/>
        <v/>
      </c>
      <c r="T44" s="220">
        <f>RANK(M44,$M$5:$M$64,0)+COUNTIF($M$5:M44,M44)-1</f>
        <v>40</v>
      </c>
      <c r="U44" s="221">
        <f t="shared" si="20"/>
        <v>0</v>
      </c>
      <c r="V44" s="222">
        <f t="shared" si="8"/>
        <v>0</v>
      </c>
      <c r="W44" s="222">
        <f t="shared" si="9"/>
        <v>0</v>
      </c>
      <c r="X44" s="222">
        <f t="shared" si="10"/>
        <v>0</v>
      </c>
      <c r="Y44" s="222">
        <f t="shared" si="11"/>
        <v>0</v>
      </c>
      <c r="Z44" s="222">
        <f t="shared" si="12"/>
        <v>0</v>
      </c>
      <c r="AA44" s="222">
        <f t="shared" si="13"/>
        <v>0</v>
      </c>
      <c r="AB44" s="222">
        <f t="shared" si="14"/>
        <v>0</v>
      </c>
      <c r="AC44" s="222">
        <f t="shared" si="15"/>
        <v>0</v>
      </c>
      <c r="AD44" s="222">
        <f t="shared" si="16"/>
        <v>0</v>
      </c>
      <c r="AE44" s="222">
        <f t="shared" ca="1" si="17"/>
        <v>0</v>
      </c>
    </row>
    <row r="45" spans="3:31" ht="19.5" customHeight="1">
      <c r="C45" s="223">
        <v>41</v>
      </c>
      <c r="D45" s="224" t="str">
        <f t="shared" si="18"/>
        <v/>
      </c>
      <c r="E45" s="226" t="str">
        <f>IF(ISBLANK('Flight Groups'!C46),"",'Flight Groups'!C46)</f>
        <v/>
      </c>
      <c r="F45" s="328"/>
      <c r="G45" s="331" t="str">
        <f>IF('Round 1'!$U$2="No","",IF('Round 1'!$U$2="YES",'Round 1'!AK45))</f>
        <v/>
      </c>
      <c r="H45" s="279"/>
      <c r="I45" s="282"/>
      <c r="J45" s="227"/>
      <c r="K45" s="228">
        <f>IF(ISBLANK('Flight Groups'!C46),0,IF(H45=$H$2,H45*60-I45,IF(H45&gt;$H$2,($H$2*60)-(H45-$H$2)*60-I45,H45*60+I45)))</f>
        <v>0</v>
      </c>
      <c r="L45" s="218">
        <f t="shared" si="19"/>
        <v>0</v>
      </c>
      <c r="M45" s="218">
        <f t="shared" si="3"/>
        <v>0</v>
      </c>
      <c r="N45" s="229">
        <f t="shared" si="4"/>
        <v>1</v>
      </c>
      <c r="O45" s="232"/>
      <c r="P45" s="269">
        <v>41</v>
      </c>
      <c r="Q45" s="218" t="str">
        <f t="shared" ca="1" si="5"/>
        <v/>
      </c>
      <c r="R45" s="446" t="str">
        <f t="shared" si="6"/>
        <v/>
      </c>
      <c r="S45" s="40" t="str">
        <f t="shared" ca="1" si="2"/>
        <v/>
      </c>
      <c r="T45" s="220">
        <f>RANK(M45,$M$5:$M$64,0)+COUNTIF($M$5:M45,M45)-1</f>
        <v>41</v>
      </c>
      <c r="U45" s="221">
        <f t="shared" si="20"/>
        <v>0</v>
      </c>
      <c r="V45" s="222">
        <f t="shared" si="8"/>
        <v>0</v>
      </c>
      <c r="W45" s="222">
        <f t="shared" si="9"/>
        <v>0</v>
      </c>
      <c r="X45" s="222">
        <f t="shared" si="10"/>
        <v>0</v>
      </c>
      <c r="Y45" s="222">
        <f t="shared" si="11"/>
        <v>0</v>
      </c>
      <c r="Z45" s="222">
        <f t="shared" si="12"/>
        <v>0</v>
      </c>
      <c r="AA45" s="222">
        <f t="shared" si="13"/>
        <v>0</v>
      </c>
      <c r="AB45" s="222">
        <f t="shared" si="14"/>
        <v>0</v>
      </c>
      <c r="AC45" s="222">
        <f t="shared" si="15"/>
        <v>0</v>
      </c>
      <c r="AD45" s="222">
        <f t="shared" si="16"/>
        <v>0</v>
      </c>
      <c r="AE45" s="222">
        <f t="shared" ca="1" si="17"/>
        <v>0</v>
      </c>
    </row>
    <row r="46" spans="3:31" ht="19.5" customHeight="1">
      <c r="C46" s="223">
        <v>42</v>
      </c>
      <c r="D46" s="224" t="str">
        <f t="shared" si="18"/>
        <v/>
      </c>
      <c r="E46" s="226" t="str">
        <f>IF(ISBLANK('Flight Groups'!C47),"",'Flight Groups'!C47)</f>
        <v/>
      </c>
      <c r="F46" s="328"/>
      <c r="G46" s="331" t="str">
        <f>IF('Round 1'!$U$2="No","",IF('Round 1'!$U$2="YES",'Round 1'!AK46))</f>
        <v/>
      </c>
      <c r="H46" s="279"/>
      <c r="I46" s="282"/>
      <c r="J46" s="227"/>
      <c r="K46" s="228">
        <f>IF(ISBLANK('Flight Groups'!C47),0,IF(H46=$H$2,H46*60-I46,IF(H46&gt;$H$2,($H$2*60)-(H46-$H$2)*60-I46,H46*60+I46)))</f>
        <v>0</v>
      </c>
      <c r="L46" s="218">
        <f t="shared" si="19"/>
        <v>0</v>
      </c>
      <c r="M46" s="218">
        <f t="shared" si="3"/>
        <v>0</v>
      </c>
      <c r="N46" s="229">
        <f t="shared" si="4"/>
        <v>1</v>
      </c>
      <c r="O46" s="232"/>
      <c r="P46" s="269">
        <v>42</v>
      </c>
      <c r="Q46" s="218" t="str">
        <f t="shared" ca="1" si="5"/>
        <v/>
      </c>
      <c r="R46" s="446" t="str">
        <f t="shared" si="6"/>
        <v/>
      </c>
      <c r="S46" s="40" t="str">
        <f t="shared" ca="1" si="2"/>
        <v/>
      </c>
      <c r="T46" s="220">
        <f>RANK(M46,$M$5:$M$64,0)+COUNTIF($M$5:M46,M46)-1</f>
        <v>42</v>
      </c>
      <c r="U46" s="221">
        <f t="shared" si="20"/>
        <v>0</v>
      </c>
      <c r="V46" s="222">
        <f t="shared" si="8"/>
        <v>0</v>
      </c>
      <c r="W46" s="222">
        <f t="shared" si="9"/>
        <v>0</v>
      </c>
      <c r="X46" s="222">
        <f t="shared" si="10"/>
        <v>0</v>
      </c>
      <c r="Y46" s="222">
        <f t="shared" si="11"/>
        <v>0</v>
      </c>
      <c r="Z46" s="222">
        <f t="shared" si="12"/>
        <v>0</v>
      </c>
      <c r="AA46" s="222">
        <f t="shared" si="13"/>
        <v>0</v>
      </c>
      <c r="AB46" s="222">
        <f t="shared" si="14"/>
        <v>0</v>
      </c>
      <c r="AC46" s="222">
        <f t="shared" si="15"/>
        <v>0</v>
      </c>
      <c r="AD46" s="222">
        <f t="shared" si="16"/>
        <v>0</v>
      </c>
      <c r="AE46" s="222">
        <f t="shared" ca="1" si="17"/>
        <v>0</v>
      </c>
    </row>
    <row r="47" spans="3:31" ht="19.5" customHeight="1">
      <c r="C47" s="223">
        <v>43</v>
      </c>
      <c r="D47" s="224" t="str">
        <f t="shared" si="18"/>
        <v/>
      </c>
      <c r="E47" s="226" t="str">
        <f>IF(ISBLANK('Flight Groups'!C48),"",'Flight Groups'!C48)</f>
        <v/>
      </c>
      <c r="F47" s="328"/>
      <c r="G47" s="331" t="str">
        <f>IF('Round 1'!$U$2="No","",IF('Round 1'!$U$2="YES",'Round 1'!AK47))</f>
        <v/>
      </c>
      <c r="H47" s="279"/>
      <c r="I47" s="282"/>
      <c r="J47" s="227"/>
      <c r="K47" s="228">
        <f>IF(ISBLANK('Flight Groups'!C48),0,IF(H47=$H$2,H47*60-I47,IF(H47&gt;$H$2,($H$2*60)-(H47-$H$2)*60-I47,H47*60+I47)))</f>
        <v>0</v>
      </c>
      <c r="L47" s="218">
        <f t="shared" si="19"/>
        <v>0</v>
      </c>
      <c r="M47" s="218">
        <f t="shared" si="3"/>
        <v>0</v>
      </c>
      <c r="N47" s="229">
        <f t="shared" si="4"/>
        <v>1</v>
      </c>
      <c r="O47" s="232"/>
      <c r="P47" s="269">
        <v>43</v>
      </c>
      <c r="Q47" s="218" t="str">
        <f t="shared" ca="1" si="5"/>
        <v/>
      </c>
      <c r="R47" s="446" t="str">
        <f t="shared" si="6"/>
        <v/>
      </c>
      <c r="S47" s="40" t="str">
        <f t="shared" ca="1" si="2"/>
        <v/>
      </c>
      <c r="T47" s="220">
        <f>RANK(M47,$M$5:$M$64,0)+COUNTIF($M$5:M47,M47)-1</f>
        <v>43</v>
      </c>
      <c r="U47" s="221">
        <f t="shared" si="20"/>
        <v>0</v>
      </c>
      <c r="V47" s="222">
        <f t="shared" si="8"/>
        <v>0</v>
      </c>
      <c r="W47" s="222">
        <f t="shared" si="9"/>
        <v>0</v>
      </c>
      <c r="X47" s="222">
        <f t="shared" si="10"/>
        <v>0</v>
      </c>
      <c r="Y47" s="222">
        <f t="shared" si="11"/>
        <v>0</v>
      </c>
      <c r="Z47" s="222">
        <f t="shared" si="12"/>
        <v>0</v>
      </c>
      <c r="AA47" s="222">
        <f t="shared" si="13"/>
        <v>0</v>
      </c>
      <c r="AB47" s="222">
        <f t="shared" si="14"/>
        <v>0</v>
      </c>
      <c r="AC47" s="222">
        <f t="shared" si="15"/>
        <v>0</v>
      </c>
      <c r="AD47" s="222">
        <f t="shared" si="16"/>
        <v>0</v>
      </c>
      <c r="AE47" s="222">
        <f t="shared" ca="1" si="17"/>
        <v>0</v>
      </c>
    </row>
    <row r="48" spans="3:31" ht="19.5" customHeight="1">
      <c r="C48" s="223">
        <v>44</v>
      </c>
      <c r="D48" s="224" t="str">
        <f t="shared" si="18"/>
        <v/>
      </c>
      <c r="E48" s="226" t="str">
        <f>IF(ISBLANK('Flight Groups'!C49),"",'Flight Groups'!C49)</f>
        <v/>
      </c>
      <c r="F48" s="328"/>
      <c r="G48" s="331" t="str">
        <f>IF('Round 1'!$U$2="No","",IF('Round 1'!$U$2="YES",'Round 1'!AK48))</f>
        <v/>
      </c>
      <c r="H48" s="279"/>
      <c r="I48" s="282"/>
      <c r="J48" s="227"/>
      <c r="K48" s="228">
        <f>IF(ISBLANK('Flight Groups'!C49),0,IF(H48=$H$2,H48*60-I48,IF(H48&gt;$H$2,($H$2*60)-(H48-$H$2)*60-I48,H48*60+I48)))</f>
        <v>0</v>
      </c>
      <c r="L48" s="218">
        <f t="shared" si="19"/>
        <v>0</v>
      </c>
      <c r="M48" s="218">
        <f t="shared" si="3"/>
        <v>0</v>
      </c>
      <c r="N48" s="229">
        <f t="shared" si="4"/>
        <v>1</v>
      </c>
      <c r="O48" s="230"/>
      <c r="P48" s="269">
        <v>44</v>
      </c>
      <c r="Q48" s="218" t="str">
        <f t="shared" ca="1" si="5"/>
        <v/>
      </c>
      <c r="R48" s="446" t="str">
        <f t="shared" si="6"/>
        <v/>
      </c>
      <c r="S48" s="40" t="str">
        <f t="shared" ca="1" si="2"/>
        <v/>
      </c>
      <c r="T48" s="220">
        <f>RANK(M48,$M$5:$M$64,0)+COUNTIF($M$5:M48,M48)-1</f>
        <v>44</v>
      </c>
      <c r="U48" s="221">
        <f t="shared" si="20"/>
        <v>0</v>
      </c>
      <c r="V48" s="222">
        <f t="shared" si="8"/>
        <v>0</v>
      </c>
      <c r="W48" s="222">
        <f t="shared" si="9"/>
        <v>0</v>
      </c>
      <c r="X48" s="222">
        <f t="shared" si="10"/>
        <v>0</v>
      </c>
      <c r="Y48" s="222">
        <f t="shared" si="11"/>
        <v>0</v>
      </c>
      <c r="Z48" s="222">
        <f t="shared" si="12"/>
        <v>0</v>
      </c>
      <c r="AA48" s="222">
        <f t="shared" si="13"/>
        <v>0</v>
      </c>
      <c r="AB48" s="222">
        <f t="shared" si="14"/>
        <v>0</v>
      </c>
      <c r="AC48" s="222">
        <f t="shared" si="15"/>
        <v>0</v>
      </c>
      <c r="AD48" s="222">
        <f t="shared" si="16"/>
        <v>0</v>
      </c>
      <c r="AE48" s="222">
        <f t="shared" ca="1" si="17"/>
        <v>0</v>
      </c>
    </row>
    <row r="49" spans="3:31" ht="19.5" customHeight="1">
      <c r="C49" s="223">
        <v>45</v>
      </c>
      <c r="D49" s="224" t="str">
        <f t="shared" si="18"/>
        <v/>
      </c>
      <c r="E49" s="226" t="str">
        <f>IF(ISBLANK('Flight Groups'!C50),"",'Flight Groups'!C50)</f>
        <v/>
      </c>
      <c r="F49" s="328"/>
      <c r="G49" s="331" t="str">
        <f>IF('Round 1'!$U$2="No","",IF('Round 1'!$U$2="YES",'Round 1'!AK49))</f>
        <v/>
      </c>
      <c r="H49" s="279"/>
      <c r="I49" s="282"/>
      <c r="J49" s="227"/>
      <c r="K49" s="228">
        <f>IF(ISBLANK('Flight Groups'!C50),0,IF(H49=$H$2,H49*60-I49,IF(H49&gt;$H$2,($H$2*60)-(H49-$H$2)*60-I49,H49*60+I49)))</f>
        <v>0</v>
      </c>
      <c r="L49" s="218">
        <f t="shared" si="19"/>
        <v>0</v>
      </c>
      <c r="M49" s="218">
        <f t="shared" si="3"/>
        <v>0</v>
      </c>
      <c r="N49" s="229">
        <f t="shared" si="4"/>
        <v>1</v>
      </c>
      <c r="O49" s="230"/>
      <c r="P49" s="269">
        <v>45</v>
      </c>
      <c r="Q49" s="218" t="str">
        <f t="shared" ca="1" si="5"/>
        <v/>
      </c>
      <c r="R49" s="446" t="str">
        <f t="shared" si="6"/>
        <v/>
      </c>
      <c r="S49" s="40" t="str">
        <f t="shared" ca="1" si="2"/>
        <v/>
      </c>
      <c r="T49" s="220">
        <f>RANK(M49,$M$5:$M$64,0)+COUNTIF($M$5:M49,M49)-1</f>
        <v>45</v>
      </c>
      <c r="U49" s="221">
        <f t="shared" si="20"/>
        <v>0</v>
      </c>
      <c r="V49" s="222">
        <f t="shared" si="8"/>
        <v>0</v>
      </c>
      <c r="W49" s="222">
        <f t="shared" si="9"/>
        <v>0</v>
      </c>
      <c r="X49" s="222">
        <f t="shared" si="10"/>
        <v>0</v>
      </c>
      <c r="Y49" s="222">
        <f t="shared" si="11"/>
        <v>0</v>
      </c>
      <c r="Z49" s="222">
        <f t="shared" si="12"/>
        <v>0</v>
      </c>
      <c r="AA49" s="222">
        <f t="shared" si="13"/>
        <v>0</v>
      </c>
      <c r="AB49" s="222">
        <f t="shared" si="14"/>
        <v>0</v>
      </c>
      <c r="AC49" s="222">
        <f t="shared" si="15"/>
        <v>0</v>
      </c>
      <c r="AD49" s="222">
        <f t="shared" si="16"/>
        <v>0</v>
      </c>
      <c r="AE49" s="222">
        <f t="shared" ca="1" si="17"/>
        <v>0</v>
      </c>
    </row>
    <row r="50" spans="3:31" ht="19.5" customHeight="1">
      <c r="C50" s="223">
        <v>46</v>
      </c>
      <c r="D50" s="224" t="str">
        <f t="shared" si="18"/>
        <v/>
      </c>
      <c r="E50" s="226" t="str">
        <f>IF(ISBLANK('Flight Groups'!C51),"",'Flight Groups'!C51)</f>
        <v/>
      </c>
      <c r="F50" s="328"/>
      <c r="G50" s="331" t="str">
        <f>IF('Round 1'!$U$2="No","",IF('Round 1'!$U$2="YES",'Round 1'!AK50))</f>
        <v/>
      </c>
      <c r="H50" s="279"/>
      <c r="I50" s="282"/>
      <c r="J50" s="227"/>
      <c r="K50" s="228">
        <f>IF(ISBLANK('Flight Groups'!C51),0,IF(H50=$H$2,H50*60-I50,IF(H50&gt;$H$2,($H$2*60)-(H50-$H$2)*60-I50,H50*60+I50)))</f>
        <v>0</v>
      </c>
      <c r="L50" s="218">
        <f t="shared" si="19"/>
        <v>0</v>
      </c>
      <c r="M50" s="218">
        <f t="shared" si="3"/>
        <v>0</v>
      </c>
      <c r="N50" s="229">
        <f t="shared" si="4"/>
        <v>1</v>
      </c>
      <c r="O50" s="232"/>
      <c r="P50" s="269">
        <v>46</v>
      </c>
      <c r="Q50" s="218" t="str">
        <f t="shared" ca="1" si="5"/>
        <v/>
      </c>
      <c r="R50" s="446" t="str">
        <f t="shared" si="6"/>
        <v/>
      </c>
      <c r="S50" s="40" t="str">
        <f t="shared" ca="1" si="2"/>
        <v/>
      </c>
      <c r="T50" s="220">
        <f>RANK(M50,$M$5:$M$64,0)+COUNTIF($M$5:M50,M50)-1</f>
        <v>46</v>
      </c>
      <c r="U50" s="221">
        <f t="shared" si="20"/>
        <v>0</v>
      </c>
      <c r="V50" s="222">
        <f t="shared" si="8"/>
        <v>0</v>
      </c>
      <c r="W50" s="222">
        <f t="shared" si="9"/>
        <v>0</v>
      </c>
      <c r="X50" s="222">
        <f t="shared" si="10"/>
        <v>0</v>
      </c>
      <c r="Y50" s="222">
        <f t="shared" si="11"/>
        <v>0</v>
      </c>
      <c r="Z50" s="222">
        <f t="shared" si="12"/>
        <v>0</v>
      </c>
      <c r="AA50" s="222">
        <f t="shared" si="13"/>
        <v>0</v>
      </c>
      <c r="AB50" s="222">
        <f t="shared" si="14"/>
        <v>0</v>
      </c>
      <c r="AC50" s="222">
        <f t="shared" si="15"/>
        <v>0</v>
      </c>
      <c r="AD50" s="222">
        <f t="shared" si="16"/>
        <v>0</v>
      </c>
      <c r="AE50" s="222">
        <f t="shared" ca="1" si="17"/>
        <v>0</v>
      </c>
    </row>
    <row r="51" spans="3:31" ht="19.5" customHeight="1">
      <c r="C51" s="223">
        <v>47</v>
      </c>
      <c r="D51" s="224" t="str">
        <f t="shared" si="18"/>
        <v/>
      </c>
      <c r="E51" s="226" t="str">
        <f>IF(ISBLANK('Flight Groups'!C52),"",'Flight Groups'!C52)</f>
        <v/>
      </c>
      <c r="F51" s="328"/>
      <c r="G51" s="331" t="str">
        <f>IF('Round 1'!$U$2="No","",IF('Round 1'!$U$2="YES",'Round 1'!AK51))</f>
        <v/>
      </c>
      <c r="H51" s="279"/>
      <c r="I51" s="282"/>
      <c r="J51" s="227"/>
      <c r="K51" s="228">
        <f>IF(ISBLANK('Flight Groups'!C52),0,IF(H51=$H$2,H51*60-I51,IF(H51&gt;$H$2,($H$2*60)-(H51-$H$2)*60-I51,H51*60+I51)))</f>
        <v>0</v>
      </c>
      <c r="L51" s="218">
        <f t="shared" si="19"/>
        <v>0</v>
      </c>
      <c r="M51" s="218">
        <f t="shared" si="3"/>
        <v>0</v>
      </c>
      <c r="N51" s="229">
        <f t="shared" si="4"/>
        <v>1</v>
      </c>
      <c r="O51" s="230"/>
      <c r="P51" s="269">
        <v>47</v>
      </c>
      <c r="Q51" s="218" t="str">
        <f t="shared" ca="1" si="5"/>
        <v/>
      </c>
      <c r="R51" s="446" t="str">
        <f t="shared" si="6"/>
        <v/>
      </c>
      <c r="S51" s="40" t="str">
        <f t="shared" ca="1" si="2"/>
        <v/>
      </c>
      <c r="T51" s="220">
        <f>RANK(M51,$M$5:$M$64,0)+COUNTIF($M$5:M51,M51)-1</f>
        <v>47</v>
      </c>
      <c r="U51" s="221">
        <f t="shared" si="20"/>
        <v>0</v>
      </c>
      <c r="V51" s="222">
        <f t="shared" si="8"/>
        <v>0</v>
      </c>
      <c r="W51" s="222">
        <f t="shared" si="9"/>
        <v>0</v>
      </c>
      <c r="X51" s="222">
        <f t="shared" si="10"/>
        <v>0</v>
      </c>
      <c r="Y51" s="222">
        <f t="shared" si="11"/>
        <v>0</v>
      </c>
      <c r="Z51" s="222">
        <f t="shared" si="12"/>
        <v>0</v>
      </c>
      <c r="AA51" s="222">
        <f t="shared" si="13"/>
        <v>0</v>
      </c>
      <c r="AB51" s="222">
        <f t="shared" si="14"/>
        <v>0</v>
      </c>
      <c r="AC51" s="222">
        <f t="shared" si="15"/>
        <v>0</v>
      </c>
      <c r="AD51" s="222">
        <f t="shared" si="16"/>
        <v>0</v>
      </c>
      <c r="AE51" s="222">
        <f t="shared" ca="1" si="17"/>
        <v>0</v>
      </c>
    </row>
    <row r="52" spans="3:31" ht="19.5" customHeight="1">
      <c r="C52" s="223">
        <v>48</v>
      </c>
      <c r="D52" s="224" t="str">
        <f t="shared" si="18"/>
        <v/>
      </c>
      <c r="E52" s="226" t="str">
        <f>IF(ISBLANK('Flight Groups'!C53),"",'Flight Groups'!C53)</f>
        <v/>
      </c>
      <c r="F52" s="328"/>
      <c r="G52" s="331" t="str">
        <f>IF('Round 1'!$U$2="No","",IF('Round 1'!$U$2="YES",'Round 1'!AK52))</f>
        <v/>
      </c>
      <c r="H52" s="279"/>
      <c r="I52" s="282"/>
      <c r="J52" s="227"/>
      <c r="K52" s="228">
        <f>IF(ISBLANK('Flight Groups'!C53),0,IF(H52=$H$2,H52*60-I52,IF(H52&gt;$H$2,($H$2*60)-(H52-$H$2)*60-I52,H52*60+I52)))</f>
        <v>0</v>
      </c>
      <c r="L52" s="218">
        <f t="shared" si="19"/>
        <v>0</v>
      </c>
      <c r="M52" s="218">
        <f t="shared" si="3"/>
        <v>0</v>
      </c>
      <c r="N52" s="229">
        <f t="shared" si="4"/>
        <v>1</v>
      </c>
      <c r="O52" s="230"/>
      <c r="P52" s="269">
        <v>48</v>
      </c>
      <c r="Q52" s="218" t="str">
        <f t="shared" ca="1" si="5"/>
        <v/>
      </c>
      <c r="R52" s="446" t="str">
        <f t="shared" si="6"/>
        <v/>
      </c>
      <c r="S52" s="40" t="str">
        <f t="shared" ca="1" si="2"/>
        <v/>
      </c>
      <c r="T52" s="220">
        <f>RANK(M52,$M$5:$M$64,0)+COUNTIF($M$5:M52,M52)-1</f>
        <v>48</v>
      </c>
      <c r="U52" s="221">
        <f t="shared" si="20"/>
        <v>0</v>
      </c>
      <c r="V52" s="222">
        <f t="shared" si="8"/>
        <v>0</v>
      </c>
      <c r="W52" s="222">
        <f t="shared" si="9"/>
        <v>0</v>
      </c>
      <c r="X52" s="222">
        <f t="shared" si="10"/>
        <v>0</v>
      </c>
      <c r="Y52" s="222">
        <f t="shared" si="11"/>
        <v>0</v>
      </c>
      <c r="Z52" s="222">
        <f t="shared" si="12"/>
        <v>0</v>
      </c>
      <c r="AA52" s="222">
        <f t="shared" si="13"/>
        <v>0</v>
      </c>
      <c r="AB52" s="222">
        <f t="shared" si="14"/>
        <v>0</v>
      </c>
      <c r="AC52" s="222">
        <f t="shared" si="15"/>
        <v>0</v>
      </c>
      <c r="AD52" s="222">
        <f t="shared" si="16"/>
        <v>0</v>
      </c>
      <c r="AE52" s="222">
        <f t="shared" ca="1" si="17"/>
        <v>0</v>
      </c>
    </row>
    <row r="53" spans="3:31" ht="19.5" customHeight="1">
      <c r="C53" s="223">
        <v>49</v>
      </c>
      <c r="D53" s="224" t="str">
        <f t="shared" si="18"/>
        <v/>
      </c>
      <c r="E53" s="226" t="str">
        <f>IF(ISBLANK('Flight Groups'!C54),"",'Flight Groups'!C54)</f>
        <v/>
      </c>
      <c r="F53" s="328"/>
      <c r="G53" s="331" t="str">
        <f>IF('Round 1'!$U$2="No","",IF('Round 1'!$U$2="YES",'Round 1'!AK53))</f>
        <v/>
      </c>
      <c r="H53" s="279"/>
      <c r="I53" s="282"/>
      <c r="J53" s="227"/>
      <c r="K53" s="228">
        <f>IF(ISBLANK('Flight Groups'!C54),0,IF(H53=$H$2,H53*60-I53,IF(H53&gt;$H$2,($H$2*60)-(H53-$H$2)*60-I53,H53*60+I53)))</f>
        <v>0</v>
      </c>
      <c r="L53" s="218">
        <f t="shared" si="19"/>
        <v>0</v>
      </c>
      <c r="M53" s="218">
        <f t="shared" si="3"/>
        <v>0</v>
      </c>
      <c r="N53" s="229">
        <f t="shared" si="4"/>
        <v>1</v>
      </c>
      <c r="O53" s="232"/>
      <c r="P53" s="269">
        <v>49</v>
      </c>
      <c r="Q53" s="218" t="str">
        <f t="shared" ca="1" si="5"/>
        <v/>
      </c>
      <c r="R53" s="446" t="str">
        <f t="shared" si="6"/>
        <v/>
      </c>
      <c r="S53" s="40" t="str">
        <f t="shared" ca="1" si="2"/>
        <v/>
      </c>
      <c r="T53" s="220">
        <f>RANK(M53,$M$5:$M$64,0)+COUNTIF($M$5:M53,M53)-1</f>
        <v>49</v>
      </c>
      <c r="U53" s="221">
        <f t="shared" si="20"/>
        <v>0</v>
      </c>
      <c r="V53" s="222">
        <f t="shared" si="8"/>
        <v>0</v>
      </c>
      <c r="W53" s="222">
        <f t="shared" si="9"/>
        <v>0</v>
      </c>
      <c r="X53" s="222">
        <f t="shared" si="10"/>
        <v>0</v>
      </c>
      <c r="Y53" s="222">
        <f t="shared" si="11"/>
        <v>0</v>
      </c>
      <c r="Z53" s="222">
        <f t="shared" si="12"/>
        <v>0</v>
      </c>
      <c r="AA53" s="222">
        <f t="shared" si="13"/>
        <v>0</v>
      </c>
      <c r="AB53" s="222">
        <f t="shared" si="14"/>
        <v>0</v>
      </c>
      <c r="AC53" s="222">
        <f t="shared" si="15"/>
        <v>0</v>
      </c>
      <c r="AD53" s="222">
        <f t="shared" si="16"/>
        <v>0</v>
      </c>
      <c r="AE53" s="222">
        <f t="shared" ca="1" si="17"/>
        <v>0</v>
      </c>
    </row>
    <row r="54" spans="3:31" ht="19.5" customHeight="1">
      <c r="C54" s="223">
        <v>50</v>
      </c>
      <c r="D54" s="224" t="str">
        <f t="shared" si="18"/>
        <v/>
      </c>
      <c r="E54" s="226" t="str">
        <f>IF(ISBLANK('Flight Groups'!C55),"",'Flight Groups'!C55)</f>
        <v/>
      </c>
      <c r="F54" s="328"/>
      <c r="G54" s="331" t="str">
        <f>IF('Round 1'!$U$2="No","",IF('Round 1'!$U$2="YES",'Round 1'!AK54))</f>
        <v/>
      </c>
      <c r="H54" s="279"/>
      <c r="I54" s="282"/>
      <c r="J54" s="227"/>
      <c r="K54" s="228">
        <f>IF(ISBLANK('Flight Groups'!C55),0,IF(H54=$H$2,H54*60-I54,IF(H54&gt;$H$2,($H$2*60)-(H54-$H$2)*60-I54,H54*60+I54)))</f>
        <v>0</v>
      </c>
      <c r="L54" s="218">
        <f t="shared" si="19"/>
        <v>0</v>
      </c>
      <c r="M54" s="218">
        <f t="shared" si="3"/>
        <v>0</v>
      </c>
      <c r="N54" s="229">
        <f t="shared" si="4"/>
        <v>1</v>
      </c>
      <c r="O54" s="230"/>
      <c r="P54" s="269">
        <v>50</v>
      </c>
      <c r="Q54" s="218" t="str">
        <f t="shared" ca="1" si="5"/>
        <v/>
      </c>
      <c r="R54" s="446" t="str">
        <f t="shared" si="6"/>
        <v/>
      </c>
      <c r="S54" s="40" t="str">
        <f t="shared" ca="1" si="2"/>
        <v/>
      </c>
      <c r="T54" s="220">
        <f>RANK(M54,$M$5:$M$64,0)+COUNTIF($M$5:M54,M54)-1</f>
        <v>50</v>
      </c>
      <c r="U54" s="221">
        <f t="shared" si="20"/>
        <v>0</v>
      </c>
      <c r="V54" s="222">
        <f t="shared" si="8"/>
        <v>0</v>
      </c>
      <c r="W54" s="222">
        <f t="shared" si="9"/>
        <v>0</v>
      </c>
      <c r="X54" s="222">
        <f t="shared" si="10"/>
        <v>0</v>
      </c>
      <c r="Y54" s="222">
        <f t="shared" si="11"/>
        <v>0</v>
      </c>
      <c r="Z54" s="222">
        <f t="shared" si="12"/>
        <v>0</v>
      </c>
      <c r="AA54" s="222">
        <f t="shared" si="13"/>
        <v>0</v>
      </c>
      <c r="AB54" s="222">
        <f t="shared" si="14"/>
        <v>0</v>
      </c>
      <c r="AC54" s="222">
        <f t="shared" si="15"/>
        <v>0</v>
      </c>
      <c r="AD54" s="222">
        <f t="shared" si="16"/>
        <v>0</v>
      </c>
      <c r="AE54" s="222">
        <f t="shared" ca="1" si="17"/>
        <v>0</v>
      </c>
    </row>
    <row r="55" spans="3:31" ht="19.5" customHeight="1">
      <c r="C55" s="223">
        <v>51</v>
      </c>
      <c r="D55" s="224" t="str">
        <f t="shared" si="18"/>
        <v/>
      </c>
      <c r="E55" s="226" t="str">
        <f>IF(ISBLANK('Flight Groups'!C56),"",'Flight Groups'!C56)</f>
        <v/>
      </c>
      <c r="F55" s="328"/>
      <c r="G55" s="331" t="str">
        <f>IF('Round 1'!$U$2="No","",IF('Round 1'!$U$2="YES",'Round 1'!AK55))</f>
        <v/>
      </c>
      <c r="H55" s="279"/>
      <c r="I55" s="282"/>
      <c r="J55" s="227"/>
      <c r="K55" s="228">
        <f>IF(ISBLANK('Flight Groups'!C56),0,IF(H55=$H$2,H55*60-I55,IF(H55&gt;$H$2,($H$2*60)-(H55-$H$2)*60-I55,H55*60+I55)))</f>
        <v>0</v>
      </c>
      <c r="L55" s="218">
        <f t="shared" si="19"/>
        <v>0</v>
      </c>
      <c r="M55" s="218">
        <f t="shared" si="3"/>
        <v>0</v>
      </c>
      <c r="N55" s="229">
        <f t="shared" si="4"/>
        <v>1</v>
      </c>
      <c r="O55" s="230"/>
      <c r="P55" s="269">
        <v>51</v>
      </c>
      <c r="Q55" s="218" t="str">
        <f t="shared" ca="1" si="5"/>
        <v/>
      </c>
      <c r="R55" s="446" t="str">
        <f t="shared" si="6"/>
        <v/>
      </c>
      <c r="S55" s="40" t="str">
        <f t="shared" ca="1" si="2"/>
        <v/>
      </c>
      <c r="T55" s="220">
        <f>RANK(M55,$M$5:$M$64,0)+COUNTIF($M$5:M55,M55)-1</f>
        <v>51</v>
      </c>
      <c r="U55" s="221">
        <f t="shared" si="20"/>
        <v>0</v>
      </c>
      <c r="V55" s="222">
        <f t="shared" si="8"/>
        <v>0</v>
      </c>
      <c r="W55" s="222">
        <f t="shared" si="9"/>
        <v>0</v>
      </c>
      <c r="X55" s="222">
        <f t="shared" si="10"/>
        <v>0</v>
      </c>
      <c r="Y55" s="222">
        <f t="shared" si="11"/>
        <v>0</v>
      </c>
      <c r="Z55" s="222">
        <f t="shared" si="12"/>
        <v>0</v>
      </c>
      <c r="AA55" s="222">
        <f t="shared" si="13"/>
        <v>0</v>
      </c>
      <c r="AB55" s="222">
        <f t="shared" si="14"/>
        <v>0</v>
      </c>
      <c r="AC55" s="222">
        <f t="shared" si="15"/>
        <v>0</v>
      </c>
      <c r="AD55" s="222">
        <f t="shared" si="16"/>
        <v>0</v>
      </c>
      <c r="AE55" s="222">
        <f t="shared" ca="1" si="17"/>
        <v>0</v>
      </c>
    </row>
    <row r="56" spans="3:31" ht="19.5" customHeight="1">
      <c r="C56" s="223">
        <v>52</v>
      </c>
      <c r="D56" s="224" t="str">
        <f t="shared" si="18"/>
        <v/>
      </c>
      <c r="E56" s="226" t="str">
        <f>IF(ISBLANK('Flight Groups'!C57),"",'Flight Groups'!C57)</f>
        <v/>
      </c>
      <c r="F56" s="328"/>
      <c r="G56" s="331" t="str">
        <f>IF('Round 1'!$U$2="No","",IF('Round 1'!$U$2="YES",'Round 1'!AK56))</f>
        <v/>
      </c>
      <c r="H56" s="279"/>
      <c r="I56" s="282"/>
      <c r="J56" s="227"/>
      <c r="K56" s="228">
        <f>IF(ISBLANK('Flight Groups'!C57),0,IF(H56=$H$2,H56*60-I56,IF(H56&gt;$H$2,($H$2*60)-(H56-$H$2)*60-I56,H56*60+I56)))</f>
        <v>0</v>
      </c>
      <c r="L56" s="218">
        <f t="shared" si="19"/>
        <v>0</v>
      </c>
      <c r="M56" s="218">
        <f t="shared" si="3"/>
        <v>0</v>
      </c>
      <c r="N56" s="229">
        <f t="shared" si="4"/>
        <v>1</v>
      </c>
      <c r="O56" s="232"/>
      <c r="P56" s="269">
        <v>52</v>
      </c>
      <c r="Q56" s="218" t="str">
        <f t="shared" ca="1" si="5"/>
        <v/>
      </c>
      <c r="R56" s="446" t="str">
        <f t="shared" si="6"/>
        <v/>
      </c>
      <c r="S56" s="40" t="str">
        <f t="shared" ca="1" si="2"/>
        <v/>
      </c>
      <c r="T56" s="220">
        <f>RANK(M56,$M$5:$M$64,0)+COUNTIF($M$5:M56,M56)-1</f>
        <v>52</v>
      </c>
      <c r="U56" s="221">
        <f t="shared" si="20"/>
        <v>0</v>
      </c>
      <c r="V56" s="222">
        <f t="shared" si="8"/>
        <v>0</v>
      </c>
      <c r="W56" s="222">
        <f t="shared" si="9"/>
        <v>0</v>
      </c>
      <c r="X56" s="222">
        <f t="shared" si="10"/>
        <v>0</v>
      </c>
      <c r="Y56" s="222">
        <f t="shared" si="11"/>
        <v>0</v>
      </c>
      <c r="Z56" s="222">
        <f t="shared" si="12"/>
        <v>0</v>
      </c>
      <c r="AA56" s="222">
        <f t="shared" si="13"/>
        <v>0</v>
      </c>
      <c r="AB56" s="222">
        <f t="shared" si="14"/>
        <v>0</v>
      </c>
      <c r="AC56" s="222">
        <f t="shared" si="15"/>
        <v>0</v>
      </c>
      <c r="AD56" s="222">
        <f t="shared" si="16"/>
        <v>0</v>
      </c>
      <c r="AE56" s="222">
        <f t="shared" ca="1" si="17"/>
        <v>0</v>
      </c>
    </row>
    <row r="57" spans="3:31" ht="19.5" customHeight="1">
      <c r="C57" s="223">
        <v>53</v>
      </c>
      <c r="D57" s="224" t="str">
        <f t="shared" si="18"/>
        <v/>
      </c>
      <c r="E57" s="226" t="str">
        <f>IF(ISBLANK('Flight Groups'!C58),"",'Flight Groups'!C58)</f>
        <v/>
      </c>
      <c r="F57" s="328"/>
      <c r="G57" s="331" t="str">
        <f>IF('Round 1'!$U$2="No","",IF('Round 1'!$U$2="YES",'Round 1'!AK57))</f>
        <v/>
      </c>
      <c r="H57" s="279"/>
      <c r="I57" s="282"/>
      <c r="J57" s="227"/>
      <c r="K57" s="228">
        <f>IF(ISBLANK('Flight Groups'!C58),0,IF(H57=$H$2,H57*60-I57,IF(H57&gt;$H$2,($H$2*60)-(H57-$H$2)*60-I57,H57*60+I57)))</f>
        <v>0</v>
      </c>
      <c r="L57" s="218">
        <f t="shared" si="19"/>
        <v>0</v>
      </c>
      <c r="M57" s="218">
        <f t="shared" si="3"/>
        <v>0</v>
      </c>
      <c r="N57" s="229">
        <f t="shared" si="4"/>
        <v>1</v>
      </c>
      <c r="O57" s="230"/>
      <c r="P57" s="269">
        <v>53</v>
      </c>
      <c r="Q57" s="218" t="str">
        <f t="shared" ca="1" si="5"/>
        <v/>
      </c>
      <c r="R57" s="446" t="str">
        <f t="shared" si="6"/>
        <v/>
      </c>
      <c r="S57" s="40" t="str">
        <f t="shared" ca="1" si="2"/>
        <v/>
      </c>
      <c r="T57" s="220">
        <f>RANK(M57,$M$5:$M$64,0)+COUNTIF($M$5:M57,M57)-1</f>
        <v>53</v>
      </c>
      <c r="U57" s="221">
        <f t="shared" si="20"/>
        <v>0</v>
      </c>
      <c r="V57" s="222">
        <f t="shared" si="8"/>
        <v>0</v>
      </c>
      <c r="W57" s="222">
        <f t="shared" si="9"/>
        <v>0</v>
      </c>
      <c r="X57" s="222">
        <f t="shared" si="10"/>
        <v>0</v>
      </c>
      <c r="Y57" s="222">
        <f t="shared" si="11"/>
        <v>0</v>
      </c>
      <c r="Z57" s="222">
        <f t="shared" si="12"/>
        <v>0</v>
      </c>
      <c r="AA57" s="222">
        <f t="shared" si="13"/>
        <v>0</v>
      </c>
      <c r="AB57" s="222">
        <f t="shared" si="14"/>
        <v>0</v>
      </c>
      <c r="AC57" s="222">
        <f t="shared" si="15"/>
        <v>0</v>
      </c>
      <c r="AD57" s="222">
        <f t="shared" si="16"/>
        <v>0</v>
      </c>
      <c r="AE57" s="222">
        <f t="shared" ca="1" si="17"/>
        <v>0</v>
      </c>
    </row>
    <row r="58" spans="3:31" ht="19.5" customHeight="1">
      <c r="C58" s="223">
        <v>54</v>
      </c>
      <c r="D58" s="224" t="str">
        <f t="shared" si="18"/>
        <v/>
      </c>
      <c r="E58" s="226" t="str">
        <f>IF(ISBLANK('Flight Groups'!C59),"",'Flight Groups'!C59)</f>
        <v/>
      </c>
      <c r="F58" s="328"/>
      <c r="G58" s="331" t="str">
        <f>IF('Round 1'!$U$2="No","",IF('Round 1'!$U$2="YES",'Round 1'!AK58))</f>
        <v/>
      </c>
      <c r="H58" s="279"/>
      <c r="I58" s="282"/>
      <c r="J58" s="227"/>
      <c r="K58" s="228">
        <f>IF(ISBLANK('Flight Groups'!C59),0,IF(H58=$H$2,H58*60-I58,IF(H58&gt;$H$2,($H$2*60)-(H58-$H$2)*60-I58,H58*60+I58)))</f>
        <v>0</v>
      </c>
      <c r="L58" s="218">
        <f t="shared" si="19"/>
        <v>0</v>
      </c>
      <c r="M58" s="218">
        <f t="shared" si="3"/>
        <v>0</v>
      </c>
      <c r="N58" s="229">
        <f t="shared" si="4"/>
        <v>1</v>
      </c>
      <c r="O58" s="230"/>
      <c r="P58" s="269">
        <v>54</v>
      </c>
      <c r="Q58" s="218" t="str">
        <f t="shared" ca="1" si="5"/>
        <v/>
      </c>
      <c r="R58" s="446" t="str">
        <f t="shared" si="6"/>
        <v/>
      </c>
      <c r="S58" s="40" t="str">
        <f t="shared" ca="1" si="2"/>
        <v/>
      </c>
      <c r="T58" s="220">
        <f>RANK(M58,$M$5:$M$64,0)+COUNTIF($M$5:M58,M58)-1</f>
        <v>54</v>
      </c>
      <c r="U58" s="221">
        <f t="shared" si="20"/>
        <v>0</v>
      </c>
      <c r="V58" s="222">
        <f t="shared" si="8"/>
        <v>0</v>
      </c>
      <c r="W58" s="222">
        <f t="shared" si="9"/>
        <v>0</v>
      </c>
      <c r="X58" s="222">
        <f t="shared" si="10"/>
        <v>0</v>
      </c>
      <c r="Y58" s="222">
        <f t="shared" si="11"/>
        <v>0</v>
      </c>
      <c r="Z58" s="222">
        <f t="shared" si="12"/>
        <v>0</v>
      </c>
      <c r="AA58" s="222">
        <f t="shared" si="13"/>
        <v>0</v>
      </c>
      <c r="AB58" s="222">
        <f t="shared" si="14"/>
        <v>0</v>
      </c>
      <c r="AC58" s="222">
        <f t="shared" si="15"/>
        <v>0</v>
      </c>
      <c r="AD58" s="222">
        <f t="shared" si="16"/>
        <v>0</v>
      </c>
      <c r="AE58" s="222">
        <f t="shared" ca="1" si="17"/>
        <v>0</v>
      </c>
    </row>
    <row r="59" spans="3:31" ht="19.5" customHeight="1">
      <c r="C59" s="223">
        <v>55</v>
      </c>
      <c r="D59" s="224" t="str">
        <f t="shared" si="18"/>
        <v/>
      </c>
      <c r="E59" s="226" t="str">
        <f>IF(ISBLANK('Flight Groups'!C60),"",'Flight Groups'!C60)</f>
        <v/>
      </c>
      <c r="F59" s="328"/>
      <c r="G59" s="331" t="str">
        <f>IF('Round 1'!$U$2="No","",IF('Round 1'!$U$2="YES",'Round 1'!AK59))</f>
        <v/>
      </c>
      <c r="H59" s="279"/>
      <c r="I59" s="282"/>
      <c r="J59" s="227"/>
      <c r="K59" s="228">
        <f>IF(ISBLANK('Flight Groups'!C60),0,IF(H59=$H$2,H59*60-I59,IF(H59&gt;$H$2,($H$2*60)-(H59-$H$2)*60-I59,H59*60+I59)))</f>
        <v>0</v>
      </c>
      <c r="L59" s="218">
        <f t="shared" si="19"/>
        <v>0</v>
      </c>
      <c r="M59" s="218">
        <f t="shared" si="3"/>
        <v>0</v>
      </c>
      <c r="N59" s="229">
        <f t="shared" si="4"/>
        <v>1</v>
      </c>
      <c r="O59" s="230"/>
      <c r="P59" s="269">
        <v>55</v>
      </c>
      <c r="Q59" s="218" t="str">
        <f t="shared" ca="1" si="5"/>
        <v/>
      </c>
      <c r="R59" s="446" t="str">
        <f t="shared" si="6"/>
        <v/>
      </c>
      <c r="S59" s="40" t="str">
        <f t="shared" ca="1" si="2"/>
        <v/>
      </c>
      <c r="T59" s="220">
        <f>RANK(M59,$M$5:$M$64,0)+COUNTIF($M$5:M59,M59)-1</f>
        <v>55</v>
      </c>
      <c r="U59" s="221">
        <f t="shared" si="20"/>
        <v>0</v>
      </c>
      <c r="V59" s="222">
        <f t="shared" si="8"/>
        <v>0</v>
      </c>
      <c r="W59" s="222">
        <f t="shared" si="9"/>
        <v>0</v>
      </c>
      <c r="X59" s="222">
        <f t="shared" si="10"/>
        <v>0</v>
      </c>
      <c r="Y59" s="222">
        <f t="shared" si="11"/>
        <v>0</v>
      </c>
      <c r="Z59" s="222">
        <f t="shared" si="12"/>
        <v>0</v>
      </c>
      <c r="AA59" s="222">
        <f t="shared" si="13"/>
        <v>0</v>
      </c>
      <c r="AB59" s="222">
        <f t="shared" si="14"/>
        <v>0</v>
      </c>
      <c r="AC59" s="222">
        <f t="shared" si="15"/>
        <v>0</v>
      </c>
      <c r="AD59" s="222">
        <f t="shared" si="16"/>
        <v>0</v>
      </c>
      <c r="AE59" s="222">
        <f t="shared" ca="1" si="17"/>
        <v>0</v>
      </c>
    </row>
    <row r="60" spans="3:31" ht="19.5" customHeight="1">
      <c r="C60" s="223">
        <v>56</v>
      </c>
      <c r="D60" s="224" t="str">
        <f t="shared" si="18"/>
        <v/>
      </c>
      <c r="E60" s="226" t="str">
        <f>IF(ISBLANK('Flight Groups'!C61),"",'Flight Groups'!C61)</f>
        <v/>
      </c>
      <c r="F60" s="328"/>
      <c r="G60" s="331" t="str">
        <f>IF('Round 1'!$U$2="No","",IF('Round 1'!$U$2="YES",'Round 1'!AK60))</f>
        <v/>
      </c>
      <c r="H60" s="279"/>
      <c r="I60" s="282"/>
      <c r="J60" s="227"/>
      <c r="K60" s="228">
        <f>IF(ISBLANK('Flight Groups'!C61),0,IF(H60=$H$2,H60*60-I60,IF(H60&gt;$H$2,($H$2*60)-(H60-$H$2)*60-I60,H60*60+I60)))</f>
        <v>0</v>
      </c>
      <c r="L60" s="218">
        <f t="shared" si="19"/>
        <v>0</v>
      </c>
      <c r="M60" s="218">
        <f t="shared" si="3"/>
        <v>0</v>
      </c>
      <c r="N60" s="229">
        <f t="shared" si="4"/>
        <v>1</v>
      </c>
      <c r="O60" s="230"/>
      <c r="P60" s="269">
        <v>56</v>
      </c>
      <c r="Q60" s="218" t="str">
        <f t="shared" ca="1" si="5"/>
        <v/>
      </c>
      <c r="R60" s="446" t="str">
        <f t="shared" si="6"/>
        <v/>
      </c>
      <c r="S60" s="40" t="str">
        <f t="shared" ca="1" si="2"/>
        <v/>
      </c>
      <c r="T60" s="220">
        <f>RANK(M60,$M$5:$M$64,0)+COUNTIF($M$5:M60,M60)-1</f>
        <v>56</v>
      </c>
      <c r="U60" s="221">
        <f t="shared" si="20"/>
        <v>0</v>
      </c>
      <c r="V60" s="222">
        <f t="shared" si="8"/>
        <v>0</v>
      </c>
      <c r="W60" s="222">
        <f t="shared" si="9"/>
        <v>0</v>
      </c>
      <c r="X60" s="222">
        <f t="shared" si="10"/>
        <v>0</v>
      </c>
      <c r="Y60" s="222">
        <f t="shared" si="11"/>
        <v>0</v>
      </c>
      <c r="Z60" s="222">
        <f t="shared" si="12"/>
        <v>0</v>
      </c>
      <c r="AA60" s="222">
        <f t="shared" si="13"/>
        <v>0</v>
      </c>
      <c r="AB60" s="222">
        <f t="shared" si="14"/>
        <v>0</v>
      </c>
      <c r="AC60" s="222">
        <f t="shared" si="15"/>
        <v>0</v>
      </c>
      <c r="AD60" s="222">
        <f t="shared" si="16"/>
        <v>0</v>
      </c>
      <c r="AE60" s="222">
        <f t="shared" ca="1" si="17"/>
        <v>0</v>
      </c>
    </row>
    <row r="61" spans="3:31" ht="19.5" customHeight="1">
      <c r="C61" s="223">
        <v>57</v>
      </c>
      <c r="D61" s="224" t="str">
        <f t="shared" si="18"/>
        <v/>
      </c>
      <c r="E61" s="226" t="str">
        <f>IF(ISBLANK('Flight Groups'!C62),"",'Flight Groups'!C62)</f>
        <v/>
      </c>
      <c r="F61" s="328"/>
      <c r="G61" s="331" t="str">
        <f>IF('Round 1'!$U$2="No","",IF('Round 1'!$U$2="YES",'Round 1'!AK61))</f>
        <v/>
      </c>
      <c r="H61" s="279"/>
      <c r="I61" s="282"/>
      <c r="J61" s="227"/>
      <c r="K61" s="228">
        <f>IF(ISBLANK('Flight Groups'!C62),0,IF(H61=$H$2,H61*60-I61,IF(H61&gt;$H$2,($H$2*60)-(H61-$H$2)*60-I61,H61*60+I61)))</f>
        <v>0</v>
      </c>
      <c r="L61" s="218">
        <f t="shared" si="19"/>
        <v>0</v>
      </c>
      <c r="M61" s="218">
        <f t="shared" si="3"/>
        <v>0</v>
      </c>
      <c r="N61" s="229">
        <f t="shared" si="4"/>
        <v>1</v>
      </c>
      <c r="O61" s="230"/>
      <c r="P61" s="269">
        <v>57</v>
      </c>
      <c r="Q61" s="218" t="str">
        <f t="shared" ca="1" si="5"/>
        <v/>
      </c>
      <c r="R61" s="446" t="str">
        <f t="shared" si="6"/>
        <v/>
      </c>
      <c r="S61" s="40" t="str">
        <f t="shared" ca="1" si="2"/>
        <v/>
      </c>
      <c r="T61" s="220">
        <f>RANK(M61,$M$5:$M$64,0)+COUNTIF($M$5:M61,M61)-1</f>
        <v>57</v>
      </c>
      <c r="U61" s="221">
        <f t="shared" si="20"/>
        <v>0</v>
      </c>
      <c r="V61" s="222">
        <f t="shared" si="8"/>
        <v>0</v>
      </c>
      <c r="W61" s="222">
        <f t="shared" si="9"/>
        <v>0</v>
      </c>
      <c r="X61" s="222">
        <f t="shared" si="10"/>
        <v>0</v>
      </c>
      <c r="Y61" s="222">
        <f t="shared" si="11"/>
        <v>0</v>
      </c>
      <c r="Z61" s="222">
        <f t="shared" si="12"/>
        <v>0</v>
      </c>
      <c r="AA61" s="222">
        <f t="shared" si="13"/>
        <v>0</v>
      </c>
      <c r="AB61" s="222">
        <f t="shared" si="14"/>
        <v>0</v>
      </c>
      <c r="AC61" s="222">
        <f t="shared" si="15"/>
        <v>0</v>
      </c>
      <c r="AD61" s="222">
        <f t="shared" si="16"/>
        <v>0</v>
      </c>
      <c r="AE61" s="222">
        <f t="shared" ca="1" si="17"/>
        <v>0</v>
      </c>
    </row>
    <row r="62" spans="3:31" ht="19.5" customHeight="1">
      <c r="C62" s="223">
        <v>58</v>
      </c>
      <c r="D62" s="224" t="str">
        <f t="shared" si="18"/>
        <v/>
      </c>
      <c r="E62" s="226" t="str">
        <f>IF(ISBLANK('Flight Groups'!C63),"",'Flight Groups'!C63)</f>
        <v/>
      </c>
      <c r="F62" s="328"/>
      <c r="G62" s="331" t="str">
        <f>IF('Round 1'!$U$2="No","",IF('Round 1'!$U$2="YES",'Round 1'!AK62))</f>
        <v/>
      </c>
      <c r="H62" s="279"/>
      <c r="I62" s="282"/>
      <c r="J62" s="227"/>
      <c r="K62" s="228">
        <f>IF(ISBLANK('Flight Groups'!C63),0,IF(H62=$H$2,H62*60-I62,IF(H62&gt;$H$2,($H$2*60)-(H62-$H$2)*60-I62,H62*60+I62)))</f>
        <v>0</v>
      </c>
      <c r="L62" s="218">
        <f t="shared" si="19"/>
        <v>0</v>
      </c>
      <c r="M62" s="218">
        <f t="shared" si="3"/>
        <v>0</v>
      </c>
      <c r="N62" s="229">
        <f t="shared" si="4"/>
        <v>1</v>
      </c>
      <c r="O62" s="231"/>
      <c r="P62" s="269">
        <v>58</v>
      </c>
      <c r="Q62" s="218" t="str">
        <f t="shared" ca="1" si="5"/>
        <v/>
      </c>
      <c r="R62" s="446" t="str">
        <f t="shared" si="6"/>
        <v/>
      </c>
      <c r="S62" s="40" t="str">
        <f t="shared" ca="1" si="2"/>
        <v/>
      </c>
      <c r="T62" s="220">
        <f>RANK(M62,$M$5:$M$64,0)+COUNTIF($M$5:M62,M62)-1</f>
        <v>58</v>
      </c>
      <c r="U62" s="221">
        <f t="shared" si="20"/>
        <v>0</v>
      </c>
      <c r="V62" s="222">
        <f t="shared" si="8"/>
        <v>0</v>
      </c>
      <c r="W62" s="222">
        <f t="shared" si="9"/>
        <v>0</v>
      </c>
      <c r="X62" s="222">
        <f t="shared" si="10"/>
        <v>0</v>
      </c>
      <c r="Y62" s="222">
        <f t="shared" si="11"/>
        <v>0</v>
      </c>
      <c r="Z62" s="222">
        <f t="shared" si="12"/>
        <v>0</v>
      </c>
      <c r="AA62" s="222">
        <f t="shared" si="13"/>
        <v>0</v>
      </c>
      <c r="AB62" s="222">
        <f t="shared" si="14"/>
        <v>0</v>
      </c>
      <c r="AC62" s="222">
        <f t="shared" si="15"/>
        <v>0</v>
      </c>
      <c r="AD62" s="222">
        <f t="shared" si="16"/>
        <v>0</v>
      </c>
      <c r="AE62" s="222">
        <f t="shared" ca="1" si="17"/>
        <v>0</v>
      </c>
    </row>
    <row r="63" spans="3:31" ht="19.5" customHeight="1">
      <c r="C63" s="223">
        <v>59</v>
      </c>
      <c r="D63" s="224" t="str">
        <f t="shared" si="18"/>
        <v/>
      </c>
      <c r="E63" s="226" t="str">
        <f>IF(ISBLANK('Flight Groups'!C64),"",'Flight Groups'!C64)</f>
        <v/>
      </c>
      <c r="F63" s="328"/>
      <c r="G63" s="331" t="str">
        <f>IF('Round 1'!$U$2="No","",IF('Round 1'!$U$2="YES",'Round 1'!AK63))</f>
        <v/>
      </c>
      <c r="H63" s="279"/>
      <c r="I63" s="282"/>
      <c r="J63" s="227"/>
      <c r="K63" s="228">
        <f>IF(ISBLANK('Flight Groups'!C64),0,IF(H63=$H$2,H63*60-I63,IF(H63&gt;$H$2,($H$2*60)-(H63-$H$2)*60-I63,H63*60+I63)))</f>
        <v>0</v>
      </c>
      <c r="L63" s="218">
        <f t="shared" si="19"/>
        <v>0</v>
      </c>
      <c r="M63" s="218">
        <f t="shared" si="3"/>
        <v>0</v>
      </c>
      <c r="N63" s="229">
        <f t="shared" si="4"/>
        <v>1</v>
      </c>
      <c r="O63" s="32"/>
      <c r="P63" s="269">
        <v>59</v>
      </c>
      <c r="Q63" s="218" t="str">
        <f t="shared" ca="1" si="5"/>
        <v/>
      </c>
      <c r="R63" s="446" t="str">
        <f t="shared" si="6"/>
        <v/>
      </c>
      <c r="S63" s="40" t="str">
        <f t="shared" ca="1" si="2"/>
        <v/>
      </c>
      <c r="T63" s="220">
        <f>RANK(M63,$M$5:$M$64,0)+COUNTIF($M$5:M63,M63)-1</f>
        <v>59</v>
      </c>
      <c r="U63" s="221">
        <f t="shared" si="20"/>
        <v>0</v>
      </c>
      <c r="V63" s="222">
        <f t="shared" si="8"/>
        <v>0</v>
      </c>
      <c r="W63" s="222">
        <f t="shared" si="9"/>
        <v>0</v>
      </c>
      <c r="X63" s="222">
        <f t="shared" si="10"/>
        <v>0</v>
      </c>
      <c r="Y63" s="222">
        <f t="shared" si="11"/>
        <v>0</v>
      </c>
      <c r="Z63" s="222">
        <f t="shared" si="12"/>
        <v>0</v>
      </c>
      <c r="AA63" s="222">
        <f t="shared" si="13"/>
        <v>0</v>
      </c>
      <c r="AB63" s="222">
        <f t="shared" si="14"/>
        <v>0</v>
      </c>
      <c r="AC63" s="222">
        <f t="shared" si="15"/>
        <v>0</v>
      </c>
      <c r="AD63" s="222">
        <f t="shared" si="16"/>
        <v>0</v>
      </c>
      <c r="AE63" s="222">
        <f t="shared" ca="1" si="17"/>
        <v>0</v>
      </c>
    </row>
    <row r="64" spans="3:31" ht="19.5" customHeight="1" thickBot="1">
      <c r="C64" s="233">
        <v>60</v>
      </c>
      <c r="D64" s="234" t="str">
        <f t="shared" si="18"/>
        <v/>
      </c>
      <c r="E64" s="236" t="str">
        <f>IF(ISBLANK('Flight Groups'!C65),"",'Flight Groups'!C65)</f>
        <v/>
      </c>
      <c r="F64" s="329"/>
      <c r="G64" s="332" t="str">
        <f>IF('Round 1'!$U$2="No","",IF('Round 1'!$U$2="YES",'Round 1'!AK64))</f>
        <v/>
      </c>
      <c r="H64" s="280"/>
      <c r="I64" s="325"/>
      <c r="J64" s="237"/>
      <c r="K64" s="238">
        <f>IF(ISBLANK('Flight Groups'!C65),0,IF(H64=$H$2,H64*60-I64,IF(H64&gt;$H$2,($H$2*60)-(H64-$H$2)*60-I64,H64*60+I64)))</f>
        <v>0</v>
      </c>
      <c r="L64" s="239">
        <f t="shared" si="19"/>
        <v>0</v>
      </c>
      <c r="M64" s="239">
        <f t="shared" si="3"/>
        <v>0</v>
      </c>
      <c r="N64" s="240">
        <f>+RANK(M64,$M$5:$M$64)</f>
        <v>1</v>
      </c>
      <c r="O64" s="232"/>
      <c r="P64" s="270">
        <v>60</v>
      </c>
      <c r="Q64" s="241" t="str">
        <f t="shared" ca="1" si="5"/>
        <v/>
      </c>
      <c r="R64" s="447" t="str">
        <f t="shared" si="6"/>
        <v/>
      </c>
      <c r="S64" s="40" t="str">
        <f t="shared" ca="1" si="2"/>
        <v/>
      </c>
      <c r="T64" s="220">
        <f>RANK(M64,$M$5:$M$64,0)+COUNTIF($M$5:M64,M64)-1</f>
        <v>60</v>
      </c>
      <c r="U64" s="221">
        <f t="shared" si="20"/>
        <v>0</v>
      </c>
      <c r="V64" s="222">
        <f t="shared" si="8"/>
        <v>0</v>
      </c>
      <c r="W64" s="222">
        <f t="shared" si="9"/>
        <v>0</v>
      </c>
      <c r="X64" s="222">
        <f t="shared" si="10"/>
        <v>0</v>
      </c>
      <c r="Y64" s="222">
        <f t="shared" si="11"/>
        <v>0</v>
      </c>
      <c r="Z64" s="222">
        <f t="shared" si="12"/>
        <v>0</v>
      </c>
      <c r="AA64" s="222">
        <f t="shared" si="13"/>
        <v>0</v>
      </c>
      <c r="AB64" s="222">
        <f t="shared" si="14"/>
        <v>0</v>
      </c>
      <c r="AC64" s="222">
        <f t="shared" si="15"/>
        <v>0</v>
      </c>
      <c r="AD64" s="222">
        <f t="shared" si="16"/>
        <v>0</v>
      </c>
      <c r="AE64" s="222">
        <f t="shared" ca="1" si="17"/>
        <v>0</v>
      </c>
    </row>
    <row r="65" spans="5:30" ht="15.75" customHeight="1">
      <c r="E65" s="230"/>
      <c r="F65" s="230"/>
      <c r="G65" s="230"/>
      <c r="H65" s="230"/>
      <c r="I65" s="230"/>
      <c r="J65" s="230"/>
      <c r="K65" s="230"/>
      <c r="L65" s="232"/>
      <c r="M65" s="232"/>
      <c r="N65" s="232"/>
      <c r="O65" s="232"/>
      <c r="P65" s="232"/>
      <c r="Q65" s="232"/>
      <c r="T65" s="220"/>
      <c r="U65" s="221"/>
      <c r="V65" s="222"/>
      <c r="W65" s="222"/>
      <c r="X65" s="222"/>
      <c r="Y65" s="222"/>
      <c r="Z65" s="222"/>
      <c r="AA65" s="222"/>
      <c r="AB65" s="222"/>
      <c r="AC65" s="222"/>
      <c r="AD65" s="222"/>
    </row>
    <row r="66" spans="5:30">
      <c r="E66" s="230"/>
      <c r="F66" s="230"/>
      <c r="G66" s="230"/>
      <c r="H66" s="230"/>
      <c r="I66" s="230"/>
      <c r="J66" s="230"/>
      <c r="K66" s="230"/>
      <c r="L66" s="230"/>
      <c r="M66" s="230"/>
      <c r="N66" s="230"/>
      <c r="O66" s="230"/>
      <c r="P66" s="230"/>
      <c r="Q66" s="230"/>
      <c r="T66" s="263"/>
    </row>
    <row r="67" spans="5:30">
      <c r="E67" s="230"/>
      <c r="F67" s="230"/>
      <c r="G67" s="230"/>
      <c r="H67" s="230"/>
      <c r="I67" s="230"/>
      <c r="J67" s="230"/>
      <c r="K67" s="230"/>
      <c r="L67" s="230"/>
      <c r="M67" s="230"/>
      <c r="N67" s="230"/>
      <c r="O67" s="230"/>
      <c r="P67" s="230"/>
      <c r="Q67" s="230"/>
      <c r="T67" s="263"/>
    </row>
    <row r="68" spans="5:30">
      <c r="E68" s="230"/>
      <c r="F68" s="230"/>
      <c r="G68" s="230"/>
      <c r="H68" s="230"/>
      <c r="I68" s="230"/>
      <c r="J68" s="230"/>
      <c r="K68" s="230"/>
      <c r="L68" s="232"/>
      <c r="M68" s="232"/>
      <c r="N68" s="232"/>
      <c r="O68" s="232"/>
      <c r="P68" s="232"/>
      <c r="Q68" s="232"/>
      <c r="T68" s="262"/>
    </row>
    <row r="69" spans="5:30">
      <c r="E69" s="230"/>
      <c r="F69" s="230"/>
      <c r="G69" s="230"/>
      <c r="H69" s="230"/>
      <c r="I69" s="230"/>
      <c r="J69" s="230"/>
      <c r="K69" s="230"/>
      <c r="L69" s="230"/>
      <c r="M69" s="230"/>
      <c r="N69" s="230"/>
      <c r="O69" s="230"/>
      <c r="P69" s="230"/>
      <c r="Q69" s="230"/>
      <c r="T69" s="263"/>
    </row>
    <row r="70" spans="5:30">
      <c r="E70" s="230"/>
      <c r="F70" s="230"/>
      <c r="G70" s="230"/>
      <c r="H70" s="230"/>
      <c r="I70" s="230"/>
      <c r="J70" s="230"/>
      <c r="K70" s="230"/>
      <c r="L70" s="230"/>
      <c r="M70" s="230"/>
      <c r="N70" s="230"/>
      <c r="O70" s="230"/>
      <c r="P70" s="230"/>
      <c r="Q70" s="230"/>
      <c r="T70" s="263"/>
    </row>
    <row r="71" spans="5:30">
      <c r="E71" s="230"/>
      <c r="F71" s="230"/>
      <c r="G71" s="230"/>
      <c r="H71" s="230"/>
      <c r="I71" s="230"/>
      <c r="J71" s="230"/>
      <c r="K71" s="230"/>
      <c r="L71" s="232"/>
      <c r="M71" s="232"/>
      <c r="N71" s="232"/>
      <c r="O71" s="232"/>
      <c r="P71" s="232"/>
      <c r="Q71" s="232"/>
      <c r="T71" s="262"/>
    </row>
    <row r="72" spans="5:30">
      <c r="E72" s="230"/>
      <c r="F72" s="230"/>
      <c r="G72" s="230"/>
      <c r="H72" s="230"/>
      <c r="I72" s="230"/>
      <c r="J72" s="230"/>
      <c r="K72" s="230"/>
      <c r="L72" s="230"/>
      <c r="M72" s="230"/>
      <c r="N72" s="230"/>
      <c r="O72" s="230"/>
      <c r="P72" s="230"/>
      <c r="Q72" s="230"/>
      <c r="T72" s="263"/>
    </row>
    <row r="73" spans="5:30">
      <c r="E73" s="230"/>
      <c r="F73" s="230"/>
      <c r="G73" s="230"/>
      <c r="H73" s="230"/>
      <c r="I73" s="230"/>
      <c r="J73" s="230"/>
      <c r="K73" s="230"/>
      <c r="L73" s="230"/>
      <c r="M73" s="230"/>
      <c r="N73" s="230"/>
      <c r="O73" s="230"/>
      <c r="P73" s="230"/>
      <c r="Q73" s="230"/>
      <c r="T73" s="263"/>
    </row>
    <row r="74" spans="5:30">
      <c r="E74" s="230"/>
      <c r="F74" s="230"/>
      <c r="G74" s="230"/>
      <c r="H74" s="230"/>
      <c r="I74" s="230"/>
      <c r="J74" s="230"/>
      <c r="K74" s="230"/>
      <c r="L74" s="232"/>
      <c r="M74" s="232"/>
      <c r="N74" s="232"/>
      <c r="O74" s="232"/>
      <c r="P74" s="232"/>
      <c r="Q74" s="232"/>
      <c r="T74" s="262"/>
    </row>
    <row r="75" spans="5:30">
      <c r="E75" s="230"/>
      <c r="F75" s="230"/>
      <c r="G75" s="230"/>
      <c r="H75" s="230"/>
      <c r="I75" s="230"/>
      <c r="J75" s="230"/>
      <c r="K75" s="230"/>
      <c r="L75" s="230"/>
      <c r="M75" s="230"/>
      <c r="N75" s="230"/>
      <c r="O75" s="230"/>
      <c r="P75" s="230"/>
      <c r="Q75" s="230"/>
      <c r="T75" s="263"/>
    </row>
    <row r="76" spans="5:30">
      <c r="E76" s="230"/>
      <c r="F76" s="230"/>
      <c r="G76" s="230"/>
      <c r="H76" s="230"/>
      <c r="I76" s="230"/>
      <c r="J76" s="230"/>
      <c r="K76" s="230"/>
      <c r="L76" s="230"/>
      <c r="M76" s="230"/>
      <c r="N76" s="230"/>
      <c r="O76" s="230"/>
      <c r="P76" s="230"/>
      <c r="Q76" s="230"/>
      <c r="T76" s="263"/>
    </row>
    <row r="77" spans="5:30">
      <c r="E77" s="230"/>
      <c r="F77" s="230"/>
      <c r="G77" s="230"/>
      <c r="H77" s="230"/>
      <c r="I77" s="230"/>
      <c r="J77" s="230"/>
      <c r="K77" s="230"/>
      <c r="L77" s="230"/>
      <c r="M77" s="230"/>
      <c r="N77" s="230"/>
      <c r="O77" s="230"/>
      <c r="P77" s="230"/>
      <c r="Q77" s="230"/>
      <c r="T77" s="263"/>
    </row>
  </sheetData>
  <sheetProtection sheet="1" objects="1" scenarios="1" selectLockedCells="1"/>
  <mergeCells count="1">
    <mergeCell ref="P4:R4"/>
  </mergeCells>
  <phoneticPr fontId="72" type="noConversion"/>
  <pageMargins left="0.25" right="0.25" top="0.5" bottom="0.5" header="0.51180555555555596" footer="0.51180555555555596"/>
  <pageSetup scale="80" firstPageNumber="0"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77"/>
  <sheetViews>
    <sheetView showGridLines="0" workbookViewId="0">
      <selection activeCell="K2" sqref="K2"/>
    </sheetView>
  </sheetViews>
  <sheetFormatPr defaultRowHeight="14.25"/>
  <cols>
    <col min="1" max="1" width="2.42578125" style="36" customWidth="1"/>
    <col min="2" max="2" width="7.7109375" style="249" customWidth="1"/>
    <col min="3" max="3" width="3.28515625" style="248" hidden="1" customWidth="1"/>
    <col min="4" max="4" width="5.7109375" style="248" customWidth="1"/>
    <col min="5" max="5" width="7.7109375" style="249" hidden="1" customWidth="1"/>
    <col min="6" max="7" width="15" style="249" hidden="1" customWidth="1"/>
    <col min="8" max="8" width="12.140625" style="249" hidden="1" customWidth="1"/>
    <col min="9" max="9" width="8.42578125" style="249" customWidth="1"/>
    <col min="10" max="10" width="20.7109375" style="249" customWidth="1"/>
    <col min="11" max="12" width="7.7109375" style="249" customWidth="1"/>
    <col min="13" max="13" width="9.7109375" style="249" customWidth="1"/>
    <col min="14" max="14" width="13.140625" style="249" customWidth="1"/>
    <col min="15" max="15" width="13.42578125" style="249" customWidth="1"/>
    <col min="16" max="16" width="13.5703125" style="249" customWidth="1"/>
    <col min="17" max="17" width="7.140625" style="249" customWidth="1"/>
    <col min="18" max="18" width="7.7109375" style="249" customWidth="1"/>
    <col min="19" max="19" width="6.42578125" style="249" customWidth="1"/>
    <col min="20" max="20" width="20.7109375" style="249" customWidth="1"/>
    <col min="21" max="21" width="9.7109375" style="249" customWidth="1"/>
    <col min="22" max="22" width="3.7109375" style="40" customWidth="1"/>
    <col min="23" max="23" width="9.140625" style="252" hidden="1" customWidth="1"/>
    <col min="24" max="24" width="9.140625" style="253" hidden="1" customWidth="1"/>
    <col min="25" max="25" width="10.85546875" style="253" hidden="1" customWidth="1"/>
    <col min="26" max="30" width="9.140625" style="253" hidden="1" customWidth="1"/>
    <col min="31" max="33" width="9.140625" style="254" hidden="1" customWidth="1"/>
    <col min="34" max="34" width="9.140625" style="222" hidden="1" customWidth="1"/>
    <col min="35" max="35" width="9.140625" style="222"/>
    <col min="36" max="36" width="9.140625" style="185"/>
    <col min="37" max="16384" width="9.140625" style="36"/>
  </cols>
  <sheetData>
    <row r="1" spans="2:37" ht="25.5">
      <c r="B1" s="249" t="s">
        <v>91</v>
      </c>
      <c r="F1" s="250"/>
      <c r="G1" s="250"/>
      <c r="H1" s="250"/>
      <c r="J1" s="250" t="s">
        <v>50</v>
      </c>
      <c r="K1" s="250"/>
      <c r="U1" s="387"/>
      <c r="AA1" s="222"/>
    </row>
    <row r="2" spans="2:37" ht="19.5" customHeight="1">
      <c r="E2" s="36"/>
      <c r="F2" s="300"/>
      <c r="G2" s="267"/>
      <c r="H2" s="255"/>
      <c r="J2" s="255" t="s">
        <v>38</v>
      </c>
      <c r="K2" s="388">
        <v>10</v>
      </c>
      <c r="L2" s="256" t="s">
        <v>39</v>
      </c>
      <c r="M2" s="257"/>
      <c r="N2" s="299"/>
      <c r="T2" s="448" t="s">
        <v>106</v>
      </c>
      <c r="U2" s="249" t="s">
        <v>143</v>
      </c>
      <c r="X2" s="292"/>
      <c r="AA2" s="222"/>
    </row>
    <row r="3" spans="2:37" ht="15" customHeight="1" thickBot="1">
      <c r="E3" s="36"/>
      <c r="F3" s="259"/>
      <c r="G3" s="251"/>
      <c r="H3" s="259"/>
      <c r="I3" s="259"/>
      <c r="J3" s="318"/>
      <c r="K3" s="401"/>
      <c r="L3" s="1"/>
      <c r="M3" s="260"/>
      <c r="N3" s="40"/>
      <c r="P3" s="40"/>
      <c r="Q3" s="40"/>
      <c r="R3" s="40"/>
      <c r="S3" s="40"/>
      <c r="T3" s="40"/>
      <c r="X3" s="293"/>
      <c r="AE3" s="253"/>
      <c r="AF3" s="253"/>
      <c r="AG3" s="253"/>
      <c r="AI3" s="458"/>
      <c r="AJ3" s="459"/>
      <c r="AK3" s="459"/>
    </row>
    <row r="4" spans="2:37" ht="45" customHeight="1" thickBot="1">
      <c r="B4" s="306" t="s">
        <v>99</v>
      </c>
      <c r="C4" s="179" t="s">
        <v>29</v>
      </c>
      <c r="D4" s="37" t="s">
        <v>29</v>
      </c>
      <c r="E4" s="297" t="s">
        <v>97</v>
      </c>
      <c r="F4" s="44" t="s">
        <v>96</v>
      </c>
      <c r="G4" s="297" t="s">
        <v>98</v>
      </c>
      <c r="H4" s="298" t="s">
        <v>98</v>
      </c>
      <c r="I4" s="38" t="s">
        <v>41</v>
      </c>
      <c r="J4" s="338" t="s">
        <v>30</v>
      </c>
      <c r="K4" s="30" t="s">
        <v>42</v>
      </c>
      <c r="L4" s="30" t="s">
        <v>43</v>
      </c>
      <c r="M4" s="30" t="s">
        <v>44</v>
      </c>
      <c r="N4" s="31" t="s">
        <v>45</v>
      </c>
      <c r="O4" s="31" t="s">
        <v>46</v>
      </c>
      <c r="P4" s="38" t="s">
        <v>47</v>
      </c>
      <c r="Q4" s="38" t="s">
        <v>48</v>
      </c>
      <c r="R4" s="39"/>
      <c r="S4" s="454" t="s">
        <v>102</v>
      </c>
      <c r="T4" s="455"/>
      <c r="U4" s="456"/>
      <c r="W4" s="183" t="s">
        <v>77</v>
      </c>
      <c r="X4" s="284" t="s">
        <v>78</v>
      </c>
      <c r="Y4" s="182" t="s">
        <v>80</v>
      </c>
      <c r="Z4" s="181"/>
      <c r="AA4" s="181"/>
      <c r="AB4" s="181"/>
      <c r="AC4" s="181"/>
      <c r="AD4" s="181"/>
      <c r="AE4" s="181"/>
      <c r="AF4" s="181"/>
      <c r="AG4" s="181"/>
      <c r="AH4" s="182" t="s">
        <v>79</v>
      </c>
      <c r="AI4" s="182"/>
      <c r="AJ4" s="182"/>
      <c r="AK4" s="295"/>
    </row>
    <row r="5" spans="2:37" ht="19.5" customHeight="1">
      <c r="B5" s="303" t="s">
        <v>33</v>
      </c>
      <c r="C5" s="210">
        <v>1</v>
      </c>
      <c r="D5" s="211" t="str">
        <f t="shared" ref="D5:D36" si="0">IF(E5="","",(INDEX($C$5:$C$64,MATCH(J5,$E$5:$E$64,0))))</f>
        <v/>
      </c>
      <c r="E5" s="212" t="str">
        <f>IF(ISBLANK('Flight Groups'!C6),"",('Flight Groups'!C6))</f>
        <v/>
      </c>
      <c r="F5" s="296">
        <f>IF(E5="",0,(SUM('Final Scores'!AA7:AB7)))</f>
        <v>0</v>
      </c>
      <c r="G5" s="296" t="str">
        <f>IF(E5="","",(RANK(H5,$H$5:$H$64,0)+COUNTIF($H$5:H5,H5)-1))</f>
        <v/>
      </c>
      <c r="H5" s="296">
        <f>RANK(F5,$F$5:$F$64,0)+COUNTIF($F$5:F5,F5)-1</f>
        <v>1</v>
      </c>
      <c r="I5" s="327"/>
      <c r="J5" s="330" t="str">
        <f ca="1">IF(E5="","",IF('Round 2'!$Q$2=TRUE,(OFFSET($E$5,MATCH(SMALL($G$5:$G$64,ROW()-ROW($E$5)+1),$G$5:$G$64,0)-1,0)),""))</f>
        <v/>
      </c>
      <c r="K5" s="278"/>
      <c r="L5" s="281"/>
      <c r="M5" s="214"/>
      <c r="N5" s="215">
        <f>IF(ISBLANK('Flight Groups'!C6),0,IF(K5=$K$2,K5*60-L5,IF(K5&gt;$K$2,($K$2*60)-(K5-$K$2)*60-L5,K5*60+L5)))</f>
        <v>0</v>
      </c>
      <c r="O5" s="216">
        <f t="shared" ref="O5:O36" si="1">IF(N5=0,0,IF(I5="A",Y5,IF(I5="B",AA5,IF(I5="C",AC5,IF(I5="d",AE5,AG5)))))</f>
        <v>0</v>
      </c>
      <c r="P5" s="216">
        <f>IF(N5=0,0,IF(K5&gt;=$K$2+1,O5,(SUM(M5+O5))))</f>
        <v>0</v>
      </c>
      <c r="Q5" s="217">
        <f>+RANK(P5,$P$5:$P$64)</f>
        <v>1</v>
      </c>
      <c r="R5" s="218"/>
      <c r="S5" s="268">
        <v>1</v>
      </c>
      <c r="T5" s="219" t="str">
        <f ca="1">IF(J5="","",OFFSET($J$5,MATCH(SMALL($W$5:$W$64,ROW()-ROW($T$5)+1),$W$5:$W$64,0)-1,0))</f>
        <v/>
      </c>
      <c r="U5" s="445" t="str">
        <f>IF($T$2="YES",((AH5)),"")</f>
        <v/>
      </c>
      <c r="V5" s="40" t="str">
        <f t="shared" ref="V5:V64" ca="1" si="2">IF(AH5=0,"",IF(COUNTIF(U:U,U5)&gt;1,"TIE",""))</f>
        <v/>
      </c>
      <c r="W5" s="220">
        <f>RANK(P5,$P$5:$P$64,0)+COUNTIF($P$5:P5,P5)-1</f>
        <v>1</v>
      </c>
      <c r="X5" s="222">
        <f t="shared" ref="X5:X36" si="3">IF(I5="A",N5,0)</f>
        <v>0</v>
      </c>
      <c r="Y5" s="222">
        <f>IF(X5=0,0,(X5/MAX($X$5:$X$64)*1000))</f>
        <v>0</v>
      </c>
      <c r="Z5" s="222">
        <f>IF(I5="B",N5,0)</f>
        <v>0</v>
      </c>
      <c r="AA5" s="222">
        <f>IF(Z5=0,0,(Z5/MAX($Z$5:$Z$64)*1000))</f>
        <v>0</v>
      </c>
      <c r="AB5" s="222">
        <f>IF(I5="C",N5,0)</f>
        <v>0</v>
      </c>
      <c r="AC5" s="222">
        <f>IF(AB5=0,0,(AB5/MAX($AB$5:$AB$64)*1000))</f>
        <v>0</v>
      </c>
      <c r="AD5" s="222">
        <f>IF(I5="D",N5,0)</f>
        <v>0</v>
      </c>
      <c r="AE5" s="222">
        <f>IF(AD5=0,0,(AD5/MAX($AD$5:$AD$64)*1000))</f>
        <v>0</v>
      </c>
      <c r="AF5" s="222">
        <f>IF(I5="E",N5,0)</f>
        <v>0</v>
      </c>
      <c r="AG5" s="222">
        <f>IF(AF5=0,0,(AF5/MAX($AF$5:$AF$64)*1000))</f>
        <v>0</v>
      </c>
      <c r="AH5" s="222">
        <f ca="1">(INDEX($P$5:$P$64,MATCH(T5,$J$5:$J$64,0)))</f>
        <v>0</v>
      </c>
      <c r="AK5" s="294"/>
    </row>
    <row r="6" spans="2:37" ht="19.5" customHeight="1">
      <c r="B6" s="304">
        <f>IF("a"="","",COUNTIF(I:I,"a")-COUNTIFS(I:I,"a",K:K,0))</f>
        <v>0</v>
      </c>
      <c r="C6" s="223">
        <v>2</v>
      </c>
      <c r="D6" s="224" t="str">
        <f t="shared" si="0"/>
        <v/>
      </c>
      <c r="E6" s="225" t="str">
        <f>IF(ISBLANK('Flight Groups'!C7),"",('Flight Groups'!C7))</f>
        <v/>
      </c>
      <c r="F6" s="301">
        <f>IF(E6="",0,(SUM('Final Scores'!AA8:AB8)))</f>
        <v>0</v>
      </c>
      <c r="G6" s="301" t="str">
        <f>IF(E6="","",(RANK(H6,$H$5:$H$64,0)+COUNTIF($H$5:H6,H6)-1))</f>
        <v/>
      </c>
      <c r="H6" s="301">
        <f>RANK(F6,$F$5:$F$64,0)+COUNTIF($F$5:F6,F6)-1</f>
        <v>2</v>
      </c>
      <c r="I6" s="328"/>
      <c r="J6" s="331" t="str">
        <f ca="1">IF(E6="","",IF('Round 2'!$Q$2=TRUE,(OFFSET($E$5,MATCH(SMALL($G$5:$G$64,ROW()-ROW($E$5)+1),$G$5:$G$64,0)-1,0)),""))</f>
        <v/>
      </c>
      <c r="K6" s="279"/>
      <c r="L6" s="282"/>
      <c r="M6" s="227"/>
      <c r="N6" s="228">
        <f>IF(ISBLANK('Flight Groups'!C7),0,IF(K6=$K$2,K6*60-L6,IF(K6&gt;$K$2,($K$2*60)-(K6-$K$2)*60-L6,K6*60+L6)))</f>
        <v>0</v>
      </c>
      <c r="O6" s="218">
        <f t="shared" si="1"/>
        <v>0</v>
      </c>
      <c r="P6" s="218">
        <f t="shared" ref="P6:P64" si="4">IF(N6=0,0,IF(K6&gt;=$K$2+1,O6,(SUM(M6+O6))))</f>
        <v>0</v>
      </c>
      <c r="Q6" s="229">
        <f t="shared" ref="Q6:Q63" si="5">+RANK(P6,$P$5:$P$64)</f>
        <v>1</v>
      </c>
      <c r="R6" s="218"/>
      <c r="S6" s="269">
        <v>2</v>
      </c>
      <c r="T6" s="218" t="str">
        <f ca="1">OFFSET($J$5,MATCH(SMALL($W$5:$W$64,ROW()-ROW($T$5)+1),$W$5:$W$64,0)-1,0)</f>
        <v/>
      </c>
      <c r="U6" s="446" t="str">
        <f t="shared" ref="U6:U64" si="6">IF($T$2="YES",((AH6)),"")</f>
        <v/>
      </c>
      <c r="V6" s="40" t="str">
        <f t="shared" ca="1" si="2"/>
        <v/>
      </c>
      <c r="W6" s="220">
        <f>RANK(P6,$P$5:$P$64,0)+COUNTIF($P$5:P6,P6)-1</f>
        <v>2</v>
      </c>
      <c r="X6" s="222">
        <f t="shared" si="3"/>
        <v>0</v>
      </c>
      <c r="Y6" s="222">
        <f t="shared" ref="Y6:Y64" si="7">IF(X6=0,0,(X6/MAX($X$5:$X$64)*1000))</f>
        <v>0</v>
      </c>
      <c r="Z6" s="222">
        <f t="shared" ref="Z6:Z64" si="8">IF(I6="B",N6,0)</f>
        <v>0</v>
      </c>
      <c r="AA6" s="222">
        <f t="shared" ref="AA6:AA64" si="9">IF(Z6=0,0,(Z6/MAX($Z$5:$Z$64)*1000))</f>
        <v>0</v>
      </c>
      <c r="AB6" s="222">
        <f t="shared" ref="AB6:AB64" si="10">IF(I6="C",N6,0)</f>
        <v>0</v>
      </c>
      <c r="AC6" s="222">
        <f t="shared" ref="AC6:AC64" si="11">IF(AB6=0,0,(AB6/MAX($AB$5:$AB$64)*1000))</f>
        <v>0</v>
      </c>
      <c r="AD6" s="222">
        <f t="shared" ref="AD6:AD64" si="12">IF(I6="D",N6,0)</f>
        <v>0</v>
      </c>
      <c r="AE6" s="222">
        <f t="shared" ref="AE6:AE64" si="13">IF(AD6=0,0,(AD6/MAX($AD$5:$AD$64)*1000))</f>
        <v>0</v>
      </c>
      <c r="AF6" s="222">
        <f t="shared" ref="AF6:AF64" si="14">IF(I6="E",N6,0)</f>
        <v>0</v>
      </c>
      <c r="AG6" s="222">
        <f t="shared" ref="AG6:AG64" si="15">IF(AF6=0,0,(AF6/MAX($AF$5:$AF$64)*1000))</f>
        <v>0</v>
      </c>
      <c r="AH6" s="222">
        <f t="shared" ref="AH6:AH64" ca="1" si="16">(INDEX($P$5:$P$64,MATCH(T6,$J$5:$J$64,0)))</f>
        <v>0</v>
      </c>
      <c r="AK6" s="294"/>
    </row>
    <row r="7" spans="2:37" ht="19.5" customHeight="1">
      <c r="B7" s="33"/>
      <c r="C7" s="223">
        <v>3</v>
      </c>
      <c r="D7" s="224" t="str">
        <f t="shared" si="0"/>
        <v/>
      </c>
      <c r="E7" s="225" t="str">
        <f>IF(ISBLANK('Flight Groups'!C8),"",('Flight Groups'!C8))</f>
        <v/>
      </c>
      <c r="F7" s="301">
        <f>IF(E7="",0,(SUM('Final Scores'!AA9:AB9)))</f>
        <v>0</v>
      </c>
      <c r="G7" s="301" t="str">
        <f>IF(E7="","",(RANK(H7,$H$5:$H$64,0)+COUNTIF($H$5:H7,H7)-1))</f>
        <v/>
      </c>
      <c r="H7" s="301">
        <f>RANK(F7,$F$5:$F$64,0)+COUNTIF($F$5:F7,F7)-1</f>
        <v>3</v>
      </c>
      <c r="I7" s="328"/>
      <c r="J7" s="331" t="str">
        <f ca="1">IF(E7="","",IF('Round 2'!$Q$2=TRUE,(OFFSET($E$5,MATCH(SMALL($G$5:$G$64,ROW()-ROW($E$5)+1),$G$5:$G$64,0)-1,0)),""))</f>
        <v/>
      </c>
      <c r="K7" s="279"/>
      <c r="L7" s="282"/>
      <c r="M7" s="227"/>
      <c r="N7" s="228">
        <f>IF(ISBLANK('Flight Groups'!C8),0,IF(K7=$K$2,K7*60-L7,IF(K7&gt;$K$2,($K$2*60)-(K7-$K$2)*60-L7,K7*60+L7)))</f>
        <v>0</v>
      </c>
      <c r="O7" s="218">
        <f t="shared" si="1"/>
        <v>0</v>
      </c>
      <c r="P7" s="218">
        <f t="shared" si="4"/>
        <v>0</v>
      </c>
      <c r="Q7" s="229">
        <f t="shared" si="5"/>
        <v>1</v>
      </c>
      <c r="R7" s="218"/>
      <c r="S7" s="269">
        <v>3</v>
      </c>
      <c r="T7" s="218" t="str">
        <f t="shared" ref="T7:T64" ca="1" si="17">OFFSET($J$5,MATCH(SMALL($W$5:$W$64,ROW()-ROW($T$5)+1),$W$5:$W$64,0)-1,0)</f>
        <v/>
      </c>
      <c r="U7" s="446" t="str">
        <f t="shared" si="6"/>
        <v/>
      </c>
      <c r="V7" s="40" t="str">
        <f t="shared" ca="1" si="2"/>
        <v/>
      </c>
      <c r="W7" s="220">
        <f>RANK(P7,$P$5:$P$64,0)+COUNTIF($P$5:P7,P7)-1</f>
        <v>3</v>
      </c>
      <c r="X7" s="222">
        <f t="shared" si="3"/>
        <v>0</v>
      </c>
      <c r="Y7" s="222">
        <f t="shared" si="7"/>
        <v>0</v>
      </c>
      <c r="Z7" s="222">
        <f t="shared" si="8"/>
        <v>0</v>
      </c>
      <c r="AA7" s="222">
        <f t="shared" si="9"/>
        <v>0</v>
      </c>
      <c r="AB7" s="222">
        <f t="shared" si="10"/>
        <v>0</v>
      </c>
      <c r="AC7" s="222">
        <f t="shared" si="11"/>
        <v>0</v>
      </c>
      <c r="AD7" s="222">
        <f t="shared" si="12"/>
        <v>0</v>
      </c>
      <c r="AE7" s="222">
        <f t="shared" si="13"/>
        <v>0</v>
      </c>
      <c r="AF7" s="222">
        <f t="shared" si="14"/>
        <v>0</v>
      </c>
      <c r="AG7" s="222">
        <f t="shared" si="15"/>
        <v>0</v>
      </c>
      <c r="AH7" s="222">
        <f t="shared" ca="1" si="16"/>
        <v>0</v>
      </c>
      <c r="AK7" s="294"/>
    </row>
    <row r="8" spans="2:37" ht="19.5" customHeight="1">
      <c r="B8" s="303" t="s">
        <v>34</v>
      </c>
      <c r="C8" s="223">
        <v>4</v>
      </c>
      <c r="D8" s="224" t="str">
        <f t="shared" si="0"/>
        <v/>
      </c>
      <c r="E8" s="225" t="str">
        <f>IF(ISBLANK('Flight Groups'!C9),"",('Flight Groups'!C9))</f>
        <v/>
      </c>
      <c r="F8" s="301">
        <f>IF(E8="",0,(SUM('Final Scores'!AA10:AB10)))</f>
        <v>0</v>
      </c>
      <c r="G8" s="301" t="str">
        <f>IF(E8="","",(RANK(H8,$H$5:$H$64,0)+COUNTIF($H$5:H8,H8)-1))</f>
        <v/>
      </c>
      <c r="H8" s="301">
        <f>RANK(F8,$F$5:$F$64,0)+COUNTIF($F$5:F8,F8)-1</f>
        <v>4</v>
      </c>
      <c r="I8" s="328"/>
      <c r="J8" s="331" t="str">
        <f ca="1">IF(E8="","",IF('Round 2'!$Q$2=TRUE,(OFFSET($E$5,MATCH(SMALL($G$5:$G$64,ROW()-ROW($E$5)+1),$G$5:$G$64,0)-1,0)),""))</f>
        <v/>
      </c>
      <c r="K8" s="279"/>
      <c r="L8" s="282"/>
      <c r="M8" s="227"/>
      <c r="N8" s="228">
        <f>IF(ISBLANK('Flight Groups'!C9),0,IF(K8=$K$2,K8*60-L8,IF(K8&gt;$K$2,($K$2*60)-(K8-$K$2)*60-L8,K8*60+L8)))</f>
        <v>0</v>
      </c>
      <c r="O8" s="218">
        <f t="shared" si="1"/>
        <v>0</v>
      </c>
      <c r="P8" s="218">
        <f t="shared" si="4"/>
        <v>0</v>
      </c>
      <c r="Q8" s="229">
        <f t="shared" si="5"/>
        <v>1</v>
      </c>
      <c r="R8" s="218"/>
      <c r="S8" s="269">
        <v>4</v>
      </c>
      <c r="T8" s="218" t="str">
        <f t="shared" ca="1" si="17"/>
        <v/>
      </c>
      <c r="U8" s="446" t="str">
        <f t="shared" si="6"/>
        <v/>
      </c>
      <c r="V8" s="40" t="str">
        <f t="shared" ca="1" si="2"/>
        <v/>
      </c>
      <c r="W8" s="220">
        <f>RANK(P8,$P$5:$P$64,0)+COUNTIF($P$5:P8,P8)-1</f>
        <v>4</v>
      </c>
      <c r="X8" s="222">
        <f t="shared" si="3"/>
        <v>0</v>
      </c>
      <c r="Y8" s="222">
        <f t="shared" si="7"/>
        <v>0</v>
      </c>
      <c r="Z8" s="222">
        <f t="shared" si="8"/>
        <v>0</v>
      </c>
      <c r="AA8" s="222">
        <f t="shared" si="9"/>
        <v>0</v>
      </c>
      <c r="AB8" s="222">
        <f t="shared" si="10"/>
        <v>0</v>
      </c>
      <c r="AC8" s="222">
        <f t="shared" si="11"/>
        <v>0</v>
      </c>
      <c r="AD8" s="222">
        <f t="shared" si="12"/>
        <v>0</v>
      </c>
      <c r="AE8" s="222">
        <f t="shared" si="13"/>
        <v>0</v>
      </c>
      <c r="AF8" s="222">
        <f t="shared" si="14"/>
        <v>0</v>
      </c>
      <c r="AG8" s="222">
        <f t="shared" si="15"/>
        <v>0</v>
      </c>
      <c r="AH8" s="222">
        <f t="shared" ca="1" si="16"/>
        <v>0</v>
      </c>
      <c r="AK8" s="294"/>
    </row>
    <row r="9" spans="2:37" ht="19.5" customHeight="1">
      <c r="B9" s="304">
        <f>IF("b"="","",COUNTIF(I:I,"b")-COUNTIFS(I:I,"b",K:K,0))</f>
        <v>0</v>
      </c>
      <c r="C9" s="223">
        <v>5</v>
      </c>
      <c r="D9" s="224" t="str">
        <f t="shared" si="0"/>
        <v/>
      </c>
      <c r="E9" s="225" t="str">
        <f>IF(ISBLANK('Flight Groups'!C10),"",('Flight Groups'!C10))</f>
        <v/>
      </c>
      <c r="F9" s="301">
        <f>IF(E9="",0,(SUM('Final Scores'!AA11:AB11)))</f>
        <v>0</v>
      </c>
      <c r="G9" s="301" t="str">
        <f>IF(E9="","",(RANK(H9,$H$5:$H$64,0)+COUNTIF($H$5:H9,H9)-1))</f>
        <v/>
      </c>
      <c r="H9" s="301">
        <f>RANK(F9,$F$5:$F$64,0)+COUNTIF($F$5:F9,F9)-1</f>
        <v>5</v>
      </c>
      <c r="I9" s="328"/>
      <c r="J9" s="331" t="str">
        <f ca="1">IF(E9="","",IF('Round 2'!$Q$2=TRUE,(OFFSET($E$5,MATCH(SMALL($G$5:$G$64,ROW()-ROW($E$5)+1),$G$5:$G$64,0)-1,0)),""))</f>
        <v/>
      </c>
      <c r="K9" s="279"/>
      <c r="L9" s="282"/>
      <c r="M9" s="227"/>
      <c r="N9" s="228">
        <f>IF(ISBLANK('Flight Groups'!C10),0,IF(K9=$K$2,K9*60-L9,IF(K9&gt;$K$2,($K$2*60)-(K9-$K$2)*60-L9,K9*60+L9)))</f>
        <v>0</v>
      </c>
      <c r="O9" s="218">
        <f t="shared" si="1"/>
        <v>0</v>
      </c>
      <c r="P9" s="218">
        <f t="shared" si="4"/>
        <v>0</v>
      </c>
      <c r="Q9" s="229">
        <f t="shared" si="5"/>
        <v>1</v>
      </c>
      <c r="R9" s="218"/>
      <c r="S9" s="269">
        <v>5</v>
      </c>
      <c r="T9" s="218" t="str">
        <f t="shared" ca="1" si="17"/>
        <v/>
      </c>
      <c r="U9" s="446" t="str">
        <f t="shared" si="6"/>
        <v/>
      </c>
      <c r="V9" s="40" t="str">
        <f t="shared" ca="1" si="2"/>
        <v/>
      </c>
      <c r="W9" s="220">
        <f>RANK(P9,$P$5:$P$64,0)+COUNTIF($P$5:P9,P9)-1</f>
        <v>5</v>
      </c>
      <c r="X9" s="222">
        <f t="shared" si="3"/>
        <v>0</v>
      </c>
      <c r="Y9" s="222">
        <f t="shared" si="7"/>
        <v>0</v>
      </c>
      <c r="Z9" s="222">
        <f t="shared" si="8"/>
        <v>0</v>
      </c>
      <c r="AA9" s="222">
        <f t="shared" si="9"/>
        <v>0</v>
      </c>
      <c r="AB9" s="222">
        <f t="shared" si="10"/>
        <v>0</v>
      </c>
      <c r="AC9" s="222">
        <f t="shared" si="11"/>
        <v>0</v>
      </c>
      <c r="AD9" s="222">
        <f t="shared" si="12"/>
        <v>0</v>
      </c>
      <c r="AE9" s="222">
        <f t="shared" si="13"/>
        <v>0</v>
      </c>
      <c r="AF9" s="222">
        <f t="shared" si="14"/>
        <v>0</v>
      </c>
      <c r="AG9" s="222">
        <f t="shared" si="15"/>
        <v>0</v>
      </c>
      <c r="AH9" s="222">
        <f t="shared" ca="1" si="16"/>
        <v>0</v>
      </c>
      <c r="AK9" s="294"/>
    </row>
    <row r="10" spans="2:37" ht="19.5" customHeight="1">
      <c r="B10" s="33"/>
      <c r="C10" s="223">
        <v>6</v>
      </c>
      <c r="D10" s="224" t="str">
        <f t="shared" si="0"/>
        <v/>
      </c>
      <c r="E10" s="225" t="str">
        <f>IF(ISBLANK('Flight Groups'!C11),"",('Flight Groups'!C11))</f>
        <v/>
      </c>
      <c r="F10" s="301">
        <f>IF(E10="",0,(SUM('Final Scores'!AA12:AB12)))</f>
        <v>0</v>
      </c>
      <c r="G10" s="301" t="str">
        <f>IF(E10="","",(RANK(H10,$H$5:$H$64,0)+COUNTIF($H$5:H10,H10)-1))</f>
        <v/>
      </c>
      <c r="H10" s="301">
        <f>RANK(F10,$F$5:$F$64,0)+COUNTIF($F$5:F10,F10)-1</f>
        <v>6</v>
      </c>
      <c r="I10" s="328"/>
      <c r="J10" s="331" t="str">
        <f ca="1">IF(E10="","",IF('Round 2'!$Q$2=TRUE,(OFFSET($E$5,MATCH(SMALL($G$5:$G$64,ROW()-ROW($E$5)+1),$G$5:$G$64,0)-1,0)),""))</f>
        <v/>
      </c>
      <c r="K10" s="279"/>
      <c r="L10" s="282"/>
      <c r="M10" s="227"/>
      <c r="N10" s="228">
        <f>IF(ISBLANK('Flight Groups'!C11),0,IF(K10=$K$2,K10*60-L10,IF(K10&gt;$K$2,($K$2*60)-(K10-$K$2)*60-L10,K10*60+L10)))</f>
        <v>0</v>
      </c>
      <c r="O10" s="218">
        <f t="shared" si="1"/>
        <v>0</v>
      </c>
      <c r="P10" s="218">
        <f t="shared" si="4"/>
        <v>0</v>
      </c>
      <c r="Q10" s="229">
        <f t="shared" si="5"/>
        <v>1</v>
      </c>
      <c r="R10" s="218"/>
      <c r="S10" s="269">
        <v>6</v>
      </c>
      <c r="T10" s="218" t="str">
        <f t="shared" ca="1" si="17"/>
        <v/>
      </c>
      <c r="U10" s="446" t="str">
        <f t="shared" si="6"/>
        <v/>
      </c>
      <c r="V10" s="40" t="str">
        <f t="shared" ca="1" si="2"/>
        <v/>
      </c>
      <c r="W10" s="220">
        <f>RANK(P10,$P$5:$P$64,0)+COUNTIF($P$5:P10,P10)-1</f>
        <v>6</v>
      </c>
      <c r="X10" s="222">
        <f t="shared" si="3"/>
        <v>0</v>
      </c>
      <c r="Y10" s="222">
        <f t="shared" si="7"/>
        <v>0</v>
      </c>
      <c r="Z10" s="222">
        <f t="shared" si="8"/>
        <v>0</v>
      </c>
      <c r="AA10" s="222">
        <f t="shared" si="9"/>
        <v>0</v>
      </c>
      <c r="AB10" s="222">
        <f t="shared" si="10"/>
        <v>0</v>
      </c>
      <c r="AC10" s="222">
        <f t="shared" si="11"/>
        <v>0</v>
      </c>
      <c r="AD10" s="222">
        <f t="shared" si="12"/>
        <v>0</v>
      </c>
      <c r="AE10" s="222">
        <f t="shared" si="13"/>
        <v>0</v>
      </c>
      <c r="AF10" s="222">
        <f t="shared" si="14"/>
        <v>0</v>
      </c>
      <c r="AG10" s="222">
        <f t="shared" si="15"/>
        <v>0</v>
      </c>
      <c r="AH10" s="222">
        <f t="shared" ca="1" si="16"/>
        <v>0</v>
      </c>
      <c r="AK10" s="294"/>
    </row>
    <row r="11" spans="2:37" ht="19.5" customHeight="1">
      <c r="B11" s="303" t="s">
        <v>35</v>
      </c>
      <c r="C11" s="223">
        <v>7</v>
      </c>
      <c r="D11" s="224" t="str">
        <f t="shared" si="0"/>
        <v/>
      </c>
      <c r="E11" s="225" t="str">
        <f>IF(ISBLANK('Flight Groups'!C12),"",('Flight Groups'!C12))</f>
        <v/>
      </c>
      <c r="F11" s="301">
        <f>IF(E11="",0,(SUM('Final Scores'!AA13:AB13)))</f>
        <v>0</v>
      </c>
      <c r="G11" s="301" t="str">
        <f>IF(E11="","",(RANK(H11,$H$5:$H$64,0)+COUNTIF($H$5:H11,H11)-1))</f>
        <v/>
      </c>
      <c r="H11" s="301">
        <f>RANK(F11,$F$5:$F$64,0)+COUNTIF($F$5:F11,F11)-1</f>
        <v>7</v>
      </c>
      <c r="I11" s="328"/>
      <c r="J11" s="331" t="str">
        <f ca="1">IF(E11="","",IF('Round 2'!$Q$2=TRUE,(OFFSET($E$5,MATCH(SMALL($G$5:$G$64,ROW()-ROW($E$5)+1),$G$5:$G$64,0)-1,0)),""))</f>
        <v/>
      </c>
      <c r="K11" s="279"/>
      <c r="L11" s="282"/>
      <c r="M11" s="227"/>
      <c r="N11" s="228">
        <f>IF(ISBLANK('Flight Groups'!C12),0,IF(K11=$K$2,K11*60-L11,IF(K11&gt;$K$2,($K$2*60)-(K11-$K$2)*60-L11,K11*60+L11)))</f>
        <v>0</v>
      </c>
      <c r="O11" s="218">
        <f t="shared" si="1"/>
        <v>0</v>
      </c>
      <c r="P11" s="218">
        <f t="shared" si="4"/>
        <v>0</v>
      </c>
      <c r="Q11" s="229">
        <f t="shared" si="5"/>
        <v>1</v>
      </c>
      <c r="R11" s="218"/>
      <c r="S11" s="269">
        <v>7</v>
      </c>
      <c r="T11" s="218" t="str">
        <f t="shared" ca="1" si="17"/>
        <v/>
      </c>
      <c r="U11" s="446" t="str">
        <f t="shared" si="6"/>
        <v/>
      </c>
      <c r="V11" s="40" t="str">
        <f t="shared" ca="1" si="2"/>
        <v/>
      </c>
      <c r="W11" s="220">
        <f>RANK(P11,$P$5:$P$64,0)+COUNTIF($P$5:P11,P11)-1</f>
        <v>7</v>
      </c>
      <c r="X11" s="222">
        <f t="shared" si="3"/>
        <v>0</v>
      </c>
      <c r="Y11" s="222">
        <f t="shared" si="7"/>
        <v>0</v>
      </c>
      <c r="Z11" s="222">
        <f t="shared" si="8"/>
        <v>0</v>
      </c>
      <c r="AA11" s="222">
        <f t="shared" si="9"/>
        <v>0</v>
      </c>
      <c r="AB11" s="222">
        <f t="shared" si="10"/>
        <v>0</v>
      </c>
      <c r="AC11" s="222">
        <f t="shared" si="11"/>
        <v>0</v>
      </c>
      <c r="AD11" s="222">
        <f t="shared" si="12"/>
        <v>0</v>
      </c>
      <c r="AE11" s="222">
        <f t="shared" si="13"/>
        <v>0</v>
      </c>
      <c r="AF11" s="222">
        <f t="shared" si="14"/>
        <v>0</v>
      </c>
      <c r="AG11" s="222">
        <f t="shared" si="15"/>
        <v>0</v>
      </c>
      <c r="AH11" s="222">
        <f t="shared" ca="1" si="16"/>
        <v>0</v>
      </c>
      <c r="AK11" s="294"/>
    </row>
    <row r="12" spans="2:37" ht="19.5" customHeight="1">
      <c r="B12" s="304">
        <f>IF("c"="","",COUNTIF(I:I,"c")-COUNTIFS(I:I,"c",K:K,0))</f>
        <v>0</v>
      </c>
      <c r="C12" s="223">
        <v>8</v>
      </c>
      <c r="D12" s="224" t="str">
        <f t="shared" si="0"/>
        <v/>
      </c>
      <c r="E12" s="225" t="str">
        <f>IF(ISBLANK('Flight Groups'!C13),"",('Flight Groups'!C13))</f>
        <v/>
      </c>
      <c r="F12" s="301">
        <f>IF(E12="",0,(SUM('Final Scores'!AA14:AB14)))</f>
        <v>0</v>
      </c>
      <c r="G12" s="301" t="str">
        <f>IF(E12="","",(RANK(H12,$H$5:$H$64,0)+COUNTIF($H$5:H12,H12)-1))</f>
        <v/>
      </c>
      <c r="H12" s="301">
        <f>RANK(F12,$F$5:$F$64,0)+COUNTIF($F$5:F12,F12)-1</f>
        <v>8</v>
      </c>
      <c r="I12" s="328"/>
      <c r="J12" s="331" t="str">
        <f ca="1">IF(E12="","",IF('Round 2'!$Q$2=TRUE,(OFFSET($E$5,MATCH(SMALL($G$5:$G$64,ROW()-ROW($E$5)+1),$G$5:$G$64,0)-1,0)),""))</f>
        <v/>
      </c>
      <c r="K12" s="279"/>
      <c r="L12" s="282"/>
      <c r="M12" s="227"/>
      <c r="N12" s="228">
        <f>IF(ISBLANK('Flight Groups'!C13),0,IF(K12=$K$2,K12*60-L12,IF(K12&gt;$K$2,($K$2*60)-(K12-$K$2)*60-L12,K12*60+L12)))</f>
        <v>0</v>
      </c>
      <c r="O12" s="218">
        <f t="shared" si="1"/>
        <v>0</v>
      </c>
      <c r="P12" s="218">
        <f t="shared" si="4"/>
        <v>0</v>
      </c>
      <c r="Q12" s="229">
        <f t="shared" si="5"/>
        <v>1</v>
      </c>
      <c r="R12" s="218"/>
      <c r="S12" s="269">
        <v>8</v>
      </c>
      <c r="T12" s="218" t="str">
        <f t="shared" ca="1" si="17"/>
        <v/>
      </c>
      <c r="U12" s="446" t="str">
        <f t="shared" si="6"/>
        <v/>
      </c>
      <c r="V12" s="40" t="str">
        <f t="shared" ca="1" si="2"/>
        <v/>
      </c>
      <c r="W12" s="220">
        <f>RANK(P12,$P$5:$P$64,0)+COUNTIF($P$5:P12,P12)-1</f>
        <v>8</v>
      </c>
      <c r="X12" s="222">
        <f t="shared" si="3"/>
        <v>0</v>
      </c>
      <c r="Y12" s="222">
        <f t="shared" si="7"/>
        <v>0</v>
      </c>
      <c r="Z12" s="222">
        <f t="shared" si="8"/>
        <v>0</v>
      </c>
      <c r="AA12" s="222">
        <f t="shared" si="9"/>
        <v>0</v>
      </c>
      <c r="AB12" s="222">
        <f t="shared" si="10"/>
        <v>0</v>
      </c>
      <c r="AC12" s="222">
        <f t="shared" si="11"/>
        <v>0</v>
      </c>
      <c r="AD12" s="222">
        <f t="shared" si="12"/>
        <v>0</v>
      </c>
      <c r="AE12" s="222">
        <f t="shared" si="13"/>
        <v>0</v>
      </c>
      <c r="AF12" s="222">
        <f t="shared" si="14"/>
        <v>0</v>
      </c>
      <c r="AG12" s="222">
        <f t="shared" si="15"/>
        <v>0</v>
      </c>
      <c r="AH12" s="222">
        <f t="shared" ca="1" si="16"/>
        <v>0</v>
      </c>
      <c r="AK12" s="294"/>
    </row>
    <row r="13" spans="2:37" ht="19.5" customHeight="1">
      <c r="B13" s="33"/>
      <c r="C13" s="223">
        <v>9</v>
      </c>
      <c r="D13" s="224" t="str">
        <f t="shared" si="0"/>
        <v/>
      </c>
      <c r="E13" s="225" t="str">
        <f>IF(ISBLANK('Flight Groups'!C14),"",('Flight Groups'!C14))</f>
        <v/>
      </c>
      <c r="F13" s="301">
        <f>IF(E13="",0,(SUM('Final Scores'!AA15:AB15)))</f>
        <v>0</v>
      </c>
      <c r="G13" s="301" t="str">
        <f>IF(E13="","",(RANK(H13,$H$5:$H$64,0)+COUNTIF($H$5:H13,H13)-1))</f>
        <v/>
      </c>
      <c r="H13" s="301">
        <f>RANK(F13,$F$5:$F$64,0)+COUNTIF($F$5:F13,F13)-1</f>
        <v>9</v>
      </c>
      <c r="I13" s="328"/>
      <c r="J13" s="331" t="str">
        <f ca="1">IF(E13="","",IF('Round 2'!$Q$2=TRUE,(OFFSET($E$5,MATCH(SMALL($G$5:$G$64,ROW()-ROW($E$5)+1),$G$5:$G$64,0)-1,0)),""))</f>
        <v/>
      </c>
      <c r="K13" s="279"/>
      <c r="L13" s="282"/>
      <c r="M13" s="227"/>
      <c r="N13" s="228">
        <f>IF(ISBLANK('Flight Groups'!C14),0,IF(K13=$K$2,K13*60-L13,IF(K13&gt;$K$2,($K$2*60)-(K13-$K$2)*60-L13,K13*60+L13)))</f>
        <v>0</v>
      </c>
      <c r="O13" s="218">
        <f t="shared" si="1"/>
        <v>0</v>
      </c>
      <c r="P13" s="218">
        <f t="shared" si="4"/>
        <v>0</v>
      </c>
      <c r="Q13" s="229">
        <f t="shared" si="5"/>
        <v>1</v>
      </c>
      <c r="R13" s="218"/>
      <c r="S13" s="269">
        <v>9</v>
      </c>
      <c r="T13" s="218" t="str">
        <f t="shared" ca="1" si="17"/>
        <v/>
      </c>
      <c r="U13" s="446" t="str">
        <f t="shared" si="6"/>
        <v/>
      </c>
      <c r="V13" s="40" t="str">
        <f t="shared" ca="1" si="2"/>
        <v/>
      </c>
      <c r="W13" s="220">
        <f>RANK(P13,$P$5:$P$64,0)+COUNTIF($P$5:P13,P13)-1</f>
        <v>9</v>
      </c>
      <c r="X13" s="222">
        <f t="shared" si="3"/>
        <v>0</v>
      </c>
      <c r="Y13" s="222">
        <f t="shared" si="7"/>
        <v>0</v>
      </c>
      <c r="Z13" s="222">
        <f t="shared" si="8"/>
        <v>0</v>
      </c>
      <c r="AA13" s="222">
        <f t="shared" si="9"/>
        <v>0</v>
      </c>
      <c r="AB13" s="222">
        <f t="shared" si="10"/>
        <v>0</v>
      </c>
      <c r="AC13" s="222">
        <f t="shared" si="11"/>
        <v>0</v>
      </c>
      <c r="AD13" s="222">
        <f t="shared" si="12"/>
        <v>0</v>
      </c>
      <c r="AE13" s="222">
        <f t="shared" si="13"/>
        <v>0</v>
      </c>
      <c r="AF13" s="222">
        <f t="shared" si="14"/>
        <v>0</v>
      </c>
      <c r="AG13" s="222">
        <f t="shared" si="15"/>
        <v>0</v>
      </c>
      <c r="AH13" s="222">
        <f t="shared" ca="1" si="16"/>
        <v>0</v>
      </c>
      <c r="AK13" s="294"/>
    </row>
    <row r="14" spans="2:37" ht="19.5" customHeight="1">
      <c r="B14" s="303" t="s">
        <v>36</v>
      </c>
      <c r="C14" s="223">
        <v>10</v>
      </c>
      <c r="D14" s="224" t="str">
        <f t="shared" si="0"/>
        <v/>
      </c>
      <c r="E14" s="225" t="str">
        <f>IF(ISBLANK('Flight Groups'!C15),"",('Flight Groups'!C15))</f>
        <v/>
      </c>
      <c r="F14" s="301">
        <f>IF(E14="",0,(SUM('Final Scores'!AA16:AB16)))</f>
        <v>0</v>
      </c>
      <c r="G14" s="301" t="str">
        <f>IF(E14="","",(RANK(H14,$H$5:$H$64,0)+COUNTIF($H$5:H14,H14)-1))</f>
        <v/>
      </c>
      <c r="H14" s="301">
        <f>RANK(F14,$F$5:$F$64,0)+COUNTIF($F$5:F14,F14)-1</f>
        <v>10</v>
      </c>
      <c r="I14" s="328"/>
      <c r="J14" s="331" t="str">
        <f ca="1">IF(E14="","",IF('Round 2'!$Q$2=TRUE,(OFFSET($E$5,MATCH(SMALL($G$5:$G$64,ROW()-ROW($E$5)+1),$G$5:$G$64,0)-1,0)),""))</f>
        <v/>
      </c>
      <c r="K14" s="279"/>
      <c r="L14" s="282"/>
      <c r="M14" s="227"/>
      <c r="N14" s="228">
        <f>IF(ISBLANK('Flight Groups'!C15),0,IF(K14=$K$2,K14*60-L14,IF(K14&gt;$K$2,($K$2*60)-(K14-$K$2)*60-L14,K14*60+L14)))</f>
        <v>0</v>
      </c>
      <c r="O14" s="218">
        <f t="shared" si="1"/>
        <v>0</v>
      </c>
      <c r="P14" s="218">
        <f t="shared" si="4"/>
        <v>0</v>
      </c>
      <c r="Q14" s="229">
        <f t="shared" si="5"/>
        <v>1</v>
      </c>
      <c r="R14" s="218"/>
      <c r="S14" s="269">
        <v>10</v>
      </c>
      <c r="T14" s="218" t="str">
        <f t="shared" ca="1" si="17"/>
        <v/>
      </c>
      <c r="U14" s="446" t="str">
        <f t="shared" si="6"/>
        <v/>
      </c>
      <c r="V14" s="40" t="str">
        <f t="shared" ca="1" si="2"/>
        <v/>
      </c>
      <c r="W14" s="220">
        <f>RANK(P14,$P$5:$P$64,0)+COUNTIF($P$5:P14,P14)-1</f>
        <v>10</v>
      </c>
      <c r="X14" s="222">
        <f t="shared" si="3"/>
        <v>0</v>
      </c>
      <c r="Y14" s="222">
        <f t="shared" si="7"/>
        <v>0</v>
      </c>
      <c r="Z14" s="222">
        <f t="shared" si="8"/>
        <v>0</v>
      </c>
      <c r="AA14" s="222">
        <f t="shared" si="9"/>
        <v>0</v>
      </c>
      <c r="AB14" s="222">
        <f t="shared" si="10"/>
        <v>0</v>
      </c>
      <c r="AC14" s="222">
        <f t="shared" si="11"/>
        <v>0</v>
      </c>
      <c r="AD14" s="222">
        <f t="shared" si="12"/>
        <v>0</v>
      </c>
      <c r="AE14" s="222">
        <f t="shared" si="13"/>
        <v>0</v>
      </c>
      <c r="AF14" s="222">
        <f t="shared" si="14"/>
        <v>0</v>
      </c>
      <c r="AG14" s="222">
        <f t="shared" si="15"/>
        <v>0</v>
      </c>
      <c r="AH14" s="222">
        <f t="shared" ca="1" si="16"/>
        <v>0</v>
      </c>
      <c r="AK14" s="294"/>
    </row>
    <row r="15" spans="2:37" ht="19.5" customHeight="1">
      <c r="B15" s="304">
        <f>IF("d"="","",COUNTIF(I:I,"d")-COUNTIFS(I:I,"d",K:K,0))</f>
        <v>0</v>
      </c>
      <c r="C15" s="223">
        <v>11</v>
      </c>
      <c r="D15" s="224" t="str">
        <f t="shared" si="0"/>
        <v/>
      </c>
      <c r="E15" s="225" t="str">
        <f>IF(ISBLANK('Flight Groups'!C16),"",('Flight Groups'!C16))</f>
        <v/>
      </c>
      <c r="F15" s="301">
        <f>IF(E15="",0,(SUM('Final Scores'!AA17:AB17)))</f>
        <v>0</v>
      </c>
      <c r="G15" s="301" t="str">
        <f>IF(E15="","",(RANK(H15,$H$5:$H$64,0)+COUNTIF($H$5:H15,H15)-1))</f>
        <v/>
      </c>
      <c r="H15" s="301">
        <f>RANK(F15,$F$5:$F$64,0)+COUNTIF($F$5:F15,F15)-1</f>
        <v>11</v>
      </c>
      <c r="I15" s="328"/>
      <c r="J15" s="331" t="str">
        <f ca="1">IF(E15="","",IF('Round 2'!$Q$2=TRUE,(OFFSET($E$5,MATCH(SMALL($G$5:$G$64,ROW()-ROW($E$5)+1),$G$5:$G$64,0)-1,0)),""))</f>
        <v/>
      </c>
      <c r="K15" s="279"/>
      <c r="L15" s="282"/>
      <c r="M15" s="227"/>
      <c r="N15" s="228">
        <f>IF(ISBLANK('Flight Groups'!C16),0,IF(K15=$K$2,K15*60-L15,IF(K15&gt;$K$2,($K$2*60)-(K15-$K$2)*60-L15,K15*60+L15)))</f>
        <v>0</v>
      </c>
      <c r="O15" s="218">
        <f t="shared" si="1"/>
        <v>0</v>
      </c>
      <c r="P15" s="218">
        <f t="shared" si="4"/>
        <v>0</v>
      </c>
      <c r="Q15" s="229">
        <f t="shared" si="5"/>
        <v>1</v>
      </c>
      <c r="R15" s="218"/>
      <c r="S15" s="269">
        <v>11</v>
      </c>
      <c r="T15" s="218" t="str">
        <f t="shared" ca="1" si="17"/>
        <v/>
      </c>
      <c r="U15" s="446" t="str">
        <f t="shared" si="6"/>
        <v/>
      </c>
      <c r="V15" s="40" t="str">
        <f t="shared" ca="1" si="2"/>
        <v/>
      </c>
      <c r="W15" s="220">
        <f>RANK(P15,$P$5:$P$64,0)+COUNTIF($P$5:P15,P15)-1</f>
        <v>11</v>
      </c>
      <c r="X15" s="222">
        <f t="shared" si="3"/>
        <v>0</v>
      </c>
      <c r="Y15" s="222">
        <f t="shared" si="7"/>
        <v>0</v>
      </c>
      <c r="Z15" s="222">
        <f t="shared" si="8"/>
        <v>0</v>
      </c>
      <c r="AA15" s="222">
        <f t="shared" si="9"/>
        <v>0</v>
      </c>
      <c r="AB15" s="222">
        <f t="shared" si="10"/>
        <v>0</v>
      </c>
      <c r="AC15" s="222">
        <f t="shared" si="11"/>
        <v>0</v>
      </c>
      <c r="AD15" s="222">
        <f t="shared" si="12"/>
        <v>0</v>
      </c>
      <c r="AE15" s="222">
        <f t="shared" si="13"/>
        <v>0</v>
      </c>
      <c r="AF15" s="222">
        <f t="shared" si="14"/>
        <v>0</v>
      </c>
      <c r="AG15" s="222">
        <f t="shared" si="15"/>
        <v>0</v>
      </c>
      <c r="AH15" s="222">
        <f t="shared" ca="1" si="16"/>
        <v>0</v>
      </c>
      <c r="AK15" s="294"/>
    </row>
    <row r="16" spans="2:37" ht="19.5" customHeight="1">
      <c r="B16" s="33"/>
      <c r="C16" s="223">
        <v>12</v>
      </c>
      <c r="D16" s="224" t="str">
        <f t="shared" si="0"/>
        <v/>
      </c>
      <c r="E16" s="225" t="str">
        <f>IF(ISBLANK('Flight Groups'!C17),"",('Flight Groups'!C17))</f>
        <v/>
      </c>
      <c r="F16" s="301">
        <f>IF(E16="",0,(SUM('Final Scores'!AA18:AB18)))</f>
        <v>0</v>
      </c>
      <c r="G16" s="301" t="str">
        <f>IF(E16="","",(RANK(H16,$H$5:$H$64,0)+COUNTIF($H$5:H16,H16)-1))</f>
        <v/>
      </c>
      <c r="H16" s="301">
        <f>RANK(F16,$F$5:$F$64,0)+COUNTIF($F$5:F16,F16)-1</f>
        <v>12</v>
      </c>
      <c r="I16" s="328"/>
      <c r="J16" s="331" t="str">
        <f ca="1">IF(E16="","",IF('Round 2'!$Q$2=TRUE,(OFFSET($E$5,MATCH(SMALL($G$5:$G$64,ROW()-ROW($E$5)+1),$G$5:$G$64,0)-1,0)),""))</f>
        <v/>
      </c>
      <c r="K16" s="279"/>
      <c r="L16" s="282"/>
      <c r="M16" s="227"/>
      <c r="N16" s="228">
        <f>IF(ISBLANK('Flight Groups'!C17),0,IF(K16=$K$2,K16*60-L16,IF(K16&gt;$K$2,($K$2*60)-(K16-$K$2)*60-L16,K16*60+L16)))</f>
        <v>0</v>
      </c>
      <c r="O16" s="218">
        <f t="shared" si="1"/>
        <v>0</v>
      </c>
      <c r="P16" s="218">
        <f t="shared" si="4"/>
        <v>0</v>
      </c>
      <c r="Q16" s="229">
        <f t="shared" si="5"/>
        <v>1</v>
      </c>
      <c r="R16" s="218"/>
      <c r="S16" s="269">
        <v>12</v>
      </c>
      <c r="T16" s="218" t="str">
        <f t="shared" ca="1" si="17"/>
        <v/>
      </c>
      <c r="U16" s="446" t="str">
        <f t="shared" si="6"/>
        <v/>
      </c>
      <c r="V16" s="40" t="str">
        <f t="shared" ca="1" si="2"/>
        <v/>
      </c>
      <c r="W16" s="220">
        <f>RANK(P16,$P$5:$P$64,0)+COUNTIF($P$5:P16,P16)-1</f>
        <v>12</v>
      </c>
      <c r="X16" s="222">
        <f t="shared" si="3"/>
        <v>0</v>
      </c>
      <c r="Y16" s="222">
        <f t="shared" si="7"/>
        <v>0</v>
      </c>
      <c r="Z16" s="222">
        <f t="shared" si="8"/>
        <v>0</v>
      </c>
      <c r="AA16" s="222">
        <f t="shared" si="9"/>
        <v>0</v>
      </c>
      <c r="AB16" s="222">
        <f t="shared" si="10"/>
        <v>0</v>
      </c>
      <c r="AC16" s="222">
        <f t="shared" si="11"/>
        <v>0</v>
      </c>
      <c r="AD16" s="222">
        <f t="shared" si="12"/>
        <v>0</v>
      </c>
      <c r="AE16" s="222">
        <f t="shared" si="13"/>
        <v>0</v>
      </c>
      <c r="AF16" s="222">
        <f t="shared" si="14"/>
        <v>0</v>
      </c>
      <c r="AG16" s="222">
        <f t="shared" si="15"/>
        <v>0</v>
      </c>
      <c r="AH16" s="222">
        <f t="shared" ca="1" si="16"/>
        <v>0</v>
      </c>
      <c r="AK16" s="294"/>
    </row>
    <row r="17" spans="2:37" ht="19.5" customHeight="1">
      <c r="B17" s="303" t="s">
        <v>76</v>
      </c>
      <c r="C17" s="223">
        <v>13</v>
      </c>
      <c r="D17" s="224" t="str">
        <f t="shared" si="0"/>
        <v/>
      </c>
      <c r="E17" s="225" t="str">
        <f>IF(ISBLANK('Flight Groups'!C18),"",('Flight Groups'!C18))</f>
        <v/>
      </c>
      <c r="F17" s="301">
        <f>IF(E17="",0,(SUM('Final Scores'!AA19:AB19)))</f>
        <v>0</v>
      </c>
      <c r="G17" s="301" t="str">
        <f>IF(E17="","",(RANK(H17,$H$5:$H$64,0)+COUNTIF($H$5:H17,H17)-1))</f>
        <v/>
      </c>
      <c r="H17" s="301">
        <f>RANK(F17,$F$5:$F$64,0)+COUNTIF($F$5:F17,F17)-1</f>
        <v>13</v>
      </c>
      <c r="I17" s="328"/>
      <c r="J17" s="331" t="str">
        <f ca="1">IF(E17="","",IF('Round 2'!$Q$2=TRUE,(OFFSET($E$5,MATCH(SMALL($G$5:$G$64,ROW()-ROW($E$5)+1),$G$5:$G$64,0)-1,0)),""))</f>
        <v/>
      </c>
      <c r="K17" s="279"/>
      <c r="L17" s="282"/>
      <c r="M17" s="227"/>
      <c r="N17" s="228">
        <f>IF(ISBLANK('Flight Groups'!C18),0,IF(K17=$K$2,K17*60-L17,IF(K17&gt;$K$2,($K$2*60)-(K17-$K$2)*60-L17,K17*60+L17)))</f>
        <v>0</v>
      </c>
      <c r="O17" s="218">
        <f t="shared" si="1"/>
        <v>0</v>
      </c>
      <c r="P17" s="218">
        <f t="shared" si="4"/>
        <v>0</v>
      </c>
      <c r="Q17" s="229">
        <f t="shared" si="5"/>
        <v>1</v>
      </c>
      <c r="R17" s="218"/>
      <c r="S17" s="269">
        <v>13</v>
      </c>
      <c r="T17" s="218" t="str">
        <f t="shared" ca="1" si="17"/>
        <v/>
      </c>
      <c r="U17" s="446" t="str">
        <f t="shared" si="6"/>
        <v/>
      </c>
      <c r="V17" s="40" t="str">
        <f t="shared" ca="1" si="2"/>
        <v/>
      </c>
      <c r="W17" s="220">
        <f>RANK(P17,$P$5:$P$64,0)+COUNTIF($P$5:P17,P17)-1</f>
        <v>13</v>
      </c>
      <c r="X17" s="222">
        <f t="shared" si="3"/>
        <v>0</v>
      </c>
      <c r="Y17" s="222">
        <f t="shared" si="7"/>
        <v>0</v>
      </c>
      <c r="Z17" s="222">
        <f t="shared" si="8"/>
        <v>0</v>
      </c>
      <c r="AA17" s="222">
        <f t="shared" si="9"/>
        <v>0</v>
      </c>
      <c r="AB17" s="222">
        <f t="shared" si="10"/>
        <v>0</v>
      </c>
      <c r="AC17" s="222">
        <f t="shared" si="11"/>
        <v>0</v>
      </c>
      <c r="AD17" s="222">
        <f t="shared" si="12"/>
        <v>0</v>
      </c>
      <c r="AE17" s="222">
        <f t="shared" si="13"/>
        <v>0</v>
      </c>
      <c r="AF17" s="222">
        <f t="shared" si="14"/>
        <v>0</v>
      </c>
      <c r="AG17" s="222">
        <f t="shared" si="15"/>
        <v>0</v>
      </c>
      <c r="AH17" s="222">
        <f t="shared" ca="1" si="16"/>
        <v>0</v>
      </c>
      <c r="AK17" s="294"/>
    </row>
    <row r="18" spans="2:37" ht="19.5" customHeight="1">
      <c r="B18" s="305">
        <f>IF("e"="","",COUNTIF(I:I,"e")-COUNTIFS(I:I,"e",K:K,0))</f>
        <v>0</v>
      </c>
      <c r="C18" s="223">
        <v>14</v>
      </c>
      <c r="D18" s="224" t="str">
        <f t="shared" si="0"/>
        <v/>
      </c>
      <c r="E18" s="225" t="str">
        <f>IF(ISBLANK('Flight Groups'!C19),"",('Flight Groups'!C19))</f>
        <v/>
      </c>
      <c r="F18" s="301">
        <f>IF(E18="",0,(SUM('Final Scores'!AA20:AB20)))</f>
        <v>0</v>
      </c>
      <c r="G18" s="301" t="str">
        <f>IF(E18="","",(RANK(H18,$H$5:$H$64,0)+COUNTIF($H$5:H18,H18)-1))</f>
        <v/>
      </c>
      <c r="H18" s="301">
        <f>RANK(F18,$F$5:$F$64,0)+COUNTIF($F$5:F18,F18)-1</f>
        <v>14</v>
      </c>
      <c r="I18" s="328"/>
      <c r="J18" s="331" t="str">
        <f ca="1">IF(E18="","",IF('Round 2'!$Q$2=TRUE,(OFFSET($E$5,MATCH(SMALL($G$5:$G$64,ROW()-ROW($E$5)+1),$G$5:$G$64,0)-1,0)),""))</f>
        <v/>
      </c>
      <c r="K18" s="279"/>
      <c r="L18" s="282"/>
      <c r="M18" s="227"/>
      <c r="N18" s="228">
        <f>IF(ISBLANK('Flight Groups'!C19),0,IF(K18=$K$2,K18*60-L18,IF(K18&gt;$K$2,($K$2*60)-(K18-$K$2)*60-L18,K18*60+L18)))</f>
        <v>0</v>
      </c>
      <c r="O18" s="218">
        <f t="shared" si="1"/>
        <v>0</v>
      </c>
      <c r="P18" s="218">
        <f t="shared" si="4"/>
        <v>0</v>
      </c>
      <c r="Q18" s="229">
        <f t="shared" si="5"/>
        <v>1</v>
      </c>
      <c r="R18" s="218"/>
      <c r="S18" s="269">
        <v>14</v>
      </c>
      <c r="T18" s="218" t="str">
        <f t="shared" ca="1" si="17"/>
        <v/>
      </c>
      <c r="U18" s="446" t="str">
        <f t="shared" si="6"/>
        <v/>
      </c>
      <c r="V18" s="40" t="str">
        <f t="shared" ca="1" si="2"/>
        <v/>
      </c>
      <c r="W18" s="220">
        <f>RANK(P18,$P$5:$P$64,0)+COUNTIF($P$5:P18,P18)-1</f>
        <v>14</v>
      </c>
      <c r="X18" s="222">
        <f t="shared" si="3"/>
        <v>0</v>
      </c>
      <c r="Y18" s="222">
        <f t="shared" si="7"/>
        <v>0</v>
      </c>
      <c r="Z18" s="222">
        <f t="shared" si="8"/>
        <v>0</v>
      </c>
      <c r="AA18" s="222">
        <f t="shared" si="9"/>
        <v>0</v>
      </c>
      <c r="AB18" s="222">
        <f t="shared" si="10"/>
        <v>0</v>
      </c>
      <c r="AC18" s="222">
        <f t="shared" si="11"/>
        <v>0</v>
      </c>
      <c r="AD18" s="222">
        <f t="shared" si="12"/>
        <v>0</v>
      </c>
      <c r="AE18" s="222">
        <f t="shared" si="13"/>
        <v>0</v>
      </c>
      <c r="AF18" s="222">
        <f t="shared" si="14"/>
        <v>0</v>
      </c>
      <c r="AG18" s="222">
        <f t="shared" si="15"/>
        <v>0</v>
      </c>
      <c r="AH18" s="222">
        <f t="shared" ca="1" si="16"/>
        <v>0</v>
      </c>
      <c r="AK18" s="294"/>
    </row>
    <row r="19" spans="2:37" ht="19.5" customHeight="1">
      <c r="C19" s="223">
        <v>15</v>
      </c>
      <c r="D19" s="224" t="str">
        <f t="shared" si="0"/>
        <v/>
      </c>
      <c r="E19" s="225" t="str">
        <f>IF(ISBLANK('Flight Groups'!C20),"",('Flight Groups'!C20))</f>
        <v/>
      </c>
      <c r="F19" s="301">
        <f>IF(E19="",0,(SUM('Final Scores'!AA21:AB21)))</f>
        <v>0</v>
      </c>
      <c r="G19" s="301" t="str">
        <f>IF(E19="","",(RANK(H19,$H$5:$H$64,0)+COUNTIF($H$5:H19,H19)-1))</f>
        <v/>
      </c>
      <c r="H19" s="301">
        <f>RANK(F19,$F$5:$F$64,0)+COUNTIF($F$5:F19,F19)-1</f>
        <v>15</v>
      </c>
      <c r="I19" s="328"/>
      <c r="J19" s="331" t="str">
        <f ca="1">IF(E19="","",IF('Round 2'!$Q$2=TRUE,(OFFSET($E$5,MATCH(SMALL($G$5:$G$64,ROW()-ROW($E$5)+1),$G$5:$G$64,0)-1,0)),""))</f>
        <v/>
      </c>
      <c r="K19" s="279"/>
      <c r="L19" s="282"/>
      <c r="M19" s="227"/>
      <c r="N19" s="228">
        <f>IF(ISBLANK('Flight Groups'!C20),0,IF(K19=$K$2,K19*60-L19,IF(K19&gt;$K$2,($K$2*60)-(K19-$K$2)*60-L19,K19*60+L19)))</f>
        <v>0</v>
      </c>
      <c r="O19" s="218">
        <f t="shared" si="1"/>
        <v>0</v>
      </c>
      <c r="P19" s="218">
        <f t="shared" si="4"/>
        <v>0</v>
      </c>
      <c r="Q19" s="229">
        <f t="shared" si="5"/>
        <v>1</v>
      </c>
      <c r="R19" s="218"/>
      <c r="S19" s="269">
        <v>15</v>
      </c>
      <c r="T19" s="218" t="str">
        <f t="shared" ca="1" si="17"/>
        <v/>
      </c>
      <c r="U19" s="446" t="str">
        <f t="shared" si="6"/>
        <v/>
      </c>
      <c r="V19" s="40" t="str">
        <f t="shared" ca="1" si="2"/>
        <v/>
      </c>
      <c r="W19" s="220">
        <f>RANK(P19,$P$5:$P$64,0)+COUNTIF($P$5:P19,P19)-1</f>
        <v>15</v>
      </c>
      <c r="X19" s="222">
        <f t="shared" si="3"/>
        <v>0</v>
      </c>
      <c r="Y19" s="222">
        <f t="shared" si="7"/>
        <v>0</v>
      </c>
      <c r="Z19" s="222">
        <f t="shared" si="8"/>
        <v>0</v>
      </c>
      <c r="AA19" s="222">
        <f t="shared" si="9"/>
        <v>0</v>
      </c>
      <c r="AB19" s="222">
        <f t="shared" si="10"/>
        <v>0</v>
      </c>
      <c r="AC19" s="222">
        <f t="shared" si="11"/>
        <v>0</v>
      </c>
      <c r="AD19" s="222">
        <f t="shared" si="12"/>
        <v>0</v>
      </c>
      <c r="AE19" s="222">
        <f t="shared" si="13"/>
        <v>0</v>
      </c>
      <c r="AF19" s="222">
        <f t="shared" si="14"/>
        <v>0</v>
      </c>
      <c r="AG19" s="222">
        <f t="shared" si="15"/>
        <v>0</v>
      </c>
      <c r="AH19" s="222">
        <f t="shared" ca="1" si="16"/>
        <v>0</v>
      </c>
      <c r="AK19" s="294"/>
    </row>
    <row r="20" spans="2:37" ht="19.5" customHeight="1">
      <c r="C20" s="223">
        <v>16</v>
      </c>
      <c r="D20" s="224" t="str">
        <f t="shared" si="0"/>
        <v/>
      </c>
      <c r="E20" s="225" t="str">
        <f>IF(ISBLANK('Flight Groups'!C21),"",('Flight Groups'!C21))</f>
        <v/>
      </c>
      <c r="F20" s="301">
        <f>IF(E20="",0,(SUM('Final Scores'!AA22:AB22)))</f>
        <v>0</v>
      </c>
      <c r="G20" s="301" t="str">
        <f>IF(E20="","",(RANK(H20,$H$5:$H$64,0)+COUNTIF($H$5:H20,H20)-1))</f>
        <v/>
      </c>
      <c r="H20" s="301">
        <f>RANK(F20,$F$5:$F$64,0)+COUNTIF($F$5:F20,F20)-1</f>
        <v>16</v>
      </c>
      <c r="I20" s="328"/>
      <c r="J20" s="331" t="str">
        <f ca="1">IF(E20="","",IF('Round 2'!$Q$2=TRUE,(OFFSET($E$5,MATCH(SMALL($G$5:$G$64,ROW()-ROW($E$5)+1),$G$5:$G$64,0)-1,0)),""))</f>
        <v/>
      </c>
      <c r="K20" s="279"/>
      <c r="L20" s="282"/>
      <c r="M20" s="227"/>
      <c r="N20" s="228">
        <f>IF(ISBLANK('Flight Groups'!C21),0,IF(K20=$K$2,K20*60-L20,IF(K20&gt;$K$2,($K$2*60)-(K20-$K$2)*60-L20,K20*60+L20)))</f>
        <v>0</v>
      </c>
      <c r="O20" s="218">
        <f t="shared" si="1"/>
        <v>0</v>
      </c>
      <c r="P20" s="218">
        <f t="shared" si="4"/>
        <v>0</v>
      </c>
      <c r="Q20" s="229">
        <f t="shared" si="5"/>
        <v>1</v>
      </c>
      <c r="R20" s="218"/>
      <c r="S20" s="269">
        <v>16</v>
      </c>
      <c r="T20" s="218" t="str">
        <f t="shared" ca="1" si="17"/>
        <v/>
      </c>
      <c r="U20" s="446" t="str">
        <f t="shared" si="6"/>
        <v/>
      </c>
      <c r="V20" s="40" t="str">
        <f t="shared" ca="1" si="2"/>
        <v/>
      </c>
      <c r="W20" s="220">
        <f>RANK(P20,$P$5:$P$64,0)+COUNTIF($P$5:P20,P20)-1</f>
        <v>16</v>
      </c>
      <c r="X20" s="222">
        <f t="shared" si="3"/>
        <v>0</v>
      </c>
      <c r="Y20" s="222">
        <f t="shared" si="7"/>
        <v>0</v>
      </c>
      <c r="Z20" s="222">
        <f t="shared" si="8"/>
        <v>0</v>
      </c>
      <c r="AA20" s="222">
        <f t="shared" si="9"/>
        <v>0</v>
      </c>
      <c r="AB20" s="222">
        <f t="shared" si="10"/>
        <v>0</v>
      </c>
      <c r="AC20" s="222">
        <f t="shared" si="11"/>
        <v>0</v>
      </c>
      <c r="AD20" s="222">
        <f t="shared" si="12"/>
        <v>0</v>
      </c>
      <c r="AE20" s="222">
        <f t="shared" si="13"/>
        <v>0</v>
      </c>
      <c r="AF20" s="222">
        <f t="shared" si="14"/>
        <v>0</v>
      </c>
      <c r="AG20" s="222">
        <f t="shared" si="15"/>
        <v>0</v>
      </c>
      <c r="AH20" s="222">
        <f t="shared" ca="1" si="16"/>
        <v>0</v>
      </c>
      <c r="AK20" s="294"/>
    </row>
    <row r="21" spans="2:37" ht="19.5" customHeight="1">
      <c r="C21" s="223">
        <v>17</v>
      </c>
      <c r="D21" s="224" t="str">
        <f t="shared" si="0"/>
        <v/>
      </c>
      <c r="E21" s="225" t="str">
        <f>IF(ISBLANK('Flight Groups'!C22),"",('Flight Groups'!C22))</f>
        <v/>
      </c>
      <c r="F21" s="301">
        <f>IF(E21="",0,(SUM('Final Scores'!AA23:AB23)))</f>
        <v>0</v>
      </c>
      <c r="G21" s="301" t="str">
        <f>IF(E21="","",(RANK(H21,$H$5:$H$64,0)+COUNTIF($H$5:H21,H21)-1))</f>
        <v/>
      </c>
      <c r="H21" s="301">
        <f>RANK(F21,$F$5:$F$64,0)+COUNTIF($F$5:F21,F21)-1</f>
        <v>17</v>
      </c>
      <c r="I21" s="328"/>
      <c r="J21" s="331" t="str">
        <f ca="1">IF(E21="","",IF('Round 2'!$Q$2=TRUE,(OFFSET($E$5,MATCH(SMALL($G$5:$G$64,ROW()-ROW($E$5)+1),$G$5:$G$64,0)-1,0)),""))</f>
        <v/>
      </c>
      <c r="K21" s="279"/>
      <c r="L21" s="282"/>
      <c r="M21" s="227"/>
      <c r="N21" s="228">
        <f>IF(ISBLANK('Flight Groups'!C22),0,IF(K21=$K$2,K21*60-L21,IF(K21&gt;$K$2,($K$2*60)-(K21-$K$2)*60-L21,K21*60+L21)))</f>
        <v>0</v>
      </c>
      <c r="O21" s="218">
        <f t="shared" si="1"/>
        <v>0</v>
      </c>
      <c r="P21" s="218">
        <f t="shared" si="4"/>
        <v>0</v>
      </c>
      <c r="Q21" s="229">
        <f t="shared" si="5"/>
        <v>1</v>
      </c>
      <c r="R21" s="218"/>
      <c r="S21" s="269">
        <v>17</v>
      </c>
      <c r="T21" s="218" t="str">
        <f t="shared" ca="1" si="17"/>
        <v/>
      </c>
      <c r="U21" s="446" t="str">
        <f t="shared" si="6"/>
        <v/>
      </c>
      <c r="V21" s="40" t="str">
        <f t="shared" ca="1" si="2"/>
        <v/>
      </c>
      <c r="W21" s="220">
        <f>RANK(P21,$P$5:$P$64,0)+COUNTIF($P$5:P21,P21)-1</f>
        <v>17</v>
      </c>
      <c r="X21" s="222">
        <f t="shared" si="3"/>
        <v>0</v>
      </c>
      <c r="Y21" s="222">
        <f t="shared" si="7"/>
        <v>0</v>
      </c>
      <c r="Z21" s="222">
        <f t="shared" si="8"/>
        <v>0</v>
      </c>
      <c r="AA21" s="222">
        <f t="shared" si="9"/>
        <v>0</v>
      </c>
      <c r="AB21" s="222">
        <f t="shared" si="10"/>
        <v>0</v>
      </c>
      <c r="AC21" s="222">
        <f t="shared" si="11"/>
        <v>0</v>
      </c>
      <c r="AD21" s="222">
        <f t="shared" si="12"/>
        <v>0</v>
      </c>
      <c r="AE21" s="222">
        <f t="shared" si="13"/>
        <v>0</v>
      </c>
      <c r="AF21" s="222">
        <f t="shared" si="14"/>
        <v>0</v>
      </c>
      <c r="AG21" s="222">
        <f t="shared" si="15"/>
        <v>0</v>
      </c>
      <c r="AH21" s="222">
        <f t="shared" ca="1" si="16"/>
        <v>0</v>
      </c>
      <c r="AK21" s="294"/>
    </row>
    <row r="22" spans="2:37" ht="19.5" customHeight="1">
      <c r="C22" s="223">
        <v>18</v>
      </c>
      <c r="D22" s="224" t="str">
        <f t="shared" si="0"/>
        <v/>
      </c>
      <c r="E22" s="225" t="str">
        <f>IF(ISBLANK('Flight Groups'!C23),"",('Flight Groups'!C23))</f>
        <v/>
      </c>
      <c r="F22" s="301">
        <f>IF(E22="",0,(SUM('Final Scores'!AA24:AB24)))</f>
        <v>0</v>
      </c>
      <c r="G22" s="301" t="str">
        <f>IF(E22="","",(RANK(H22,$H$5:$H$64,0)+COUNTIF($H$5:H22,H22)-1))</f>
        <v/>
      </c>
      <c r="H22" s="301">
        <f>RANK(F22,$F$5:$F$64,0)+COUNTIF($F$5:F22,F22)-1</f>
        <v>18</v>
      </c>
      <c r="I22" s="328"/>
      <c r="J22" s="331" t="str">
        <f ca="1">IF(E22="","",IF('Round 2'!$Q$2=TRUE,(OFFSET($E$5,MATCH(SMALL($G$5:$G$64,ROW()-ROW($E$5)+1),$G$5:$G$64,0)-1,0)),""))</f>
        <v/>
      </c>
      <c r="K22" s="279"/>
      <c r="L22" s="282"/>
      <c r="M22" s="227"/>
      <c r="N22" s="228">
        <f>IF(ISBLANK('Flight Groups'!C23),0,IF(K22=$K$2,K22*60-L22,IF(K22&gt;$K$2,($K$2*60)-(K22-$K$2)*60-L22,K22*60+L22)))</f>
        <v>0</v>
      </c>
      <c r="O22" s="218">
        <f t="shared" si="1"/>
        <v>0</v>
      </c>
      <c r="P22" s="218">
        <f t="shared" si="4"/>
        <v>0</v>
      </c>
      <c r="Q22" s="229">
        <f t="shared" si="5"/>
        <v>1</v>
      </c>
      <c r="R22" s="218"/>
      <c r="S22" s="269">
        <v>18</v>
      </c>
      <c r="T22" s="218" t="str">
        <f t="shared" ca="1" si="17"/>
        <v/>
      </c>
      <c r="U22" s="446" t="str">
        <f t="shared" si="6"/>
        <v/>
      </c>
      <c r="V22" s="40" t="str">
        <f t="shared" ca="1" si="2"/>
        <v/>
      </c>
      <c r="W22" s="220">
        <f>RANK(P22,$P$5:$P$64,0)+COUNTIF($P$5:P22,P22)-1</f>
        <v>18</v>
      </c>
      <c r="X22" s="222">
        <f t="shared" si="3"/>
        <v>0</v>
      </c>
      <c r="Y22" s="222">
        <f t="shared" si="7"/>
        <v>0</v>
      </c>
      <c r="Z22" s="222">
        <f t="shared" si="8"/>
        <v>0</v>
      </c>
      <c r="AA22" s="222">
        <f t="shared" si="9"/>
        <v>0</v>
      </c>
      <c r="AB22" s="222">
        <f t="shared" si="10"/>
        <v>0</v>
      </c>
      <c r="AC22" s="222">
        <f t="shared" si="11"/>
        <v>0</v>
      </c>
      <c r="AD22" s="222">
        <f t="shared" si="12"/>
        <v>0</v>
      </c>
      <c r="AE22" s="222">
        <f t="shared" si="13"/>
        <v>0</v>
      </c>
      <c r="AF22" s="222">
        <f t="shared" si="14"/>
        <v>0</v>
      </c>
      <c r="AG22" s="222">
        <f t="shared" si="15"/>
        <v>0</v>
      </c>
      <c r="AH22" s="222">
        <f t="shared" ca="1" si="16"/>
        <v>0</v>
      </c>
      <c r="AK22" s="294"/>
    </row>
    <row r="23" spans="2:37" ht="19.5" customHeight="1">
      <c r="C23" s="223">
        <v>19</v>
      </c>
      <c r="D23" s="224" t="str">
        <f t="shared" si="0"/>
        <v/>
      </c>
      <c r="E23" s="225" t="str">
        <f>IF(ISBLANK('Flight Groups'!C24),"",('Flight Groups'!C24))</f>
        <v/>
      </c>
      <c r="F23" s="301">
        <f>IF(E23="",0,(SUM('Final Scores'!AA25:AB25)))</f>
        <v>0</v>
      </c>
      <c r="G23" s="301" t="str">
        <f>IF(E23="","",(RANK(H23,$H$5:$H$64,0)+COUNTIF($H$5:H23,H23)-1))</f>
        <v/>
      </c>
      <c r="H23" s="301">
        <f>RANK(F23,$F$5:$F$64,0)+COUNTIF($F$5:F23,F23)-1</f>
        <v>19</v>
      </c>
      <c r="I23" s="328"/>
      <c r="J23" s="331" t="str">
        <f ca="1">IF(E23="","",IF('Round 2'!$Q$2=TRUE,(OFFSET($E$5,MATCH(SMALL($G$5:$G$64,ROW()-ROW($E$5)+1),$G$5:$G$64,0)-1,0)),""))</f>
        <v/>
      </c>
      <c r="K23" s="279"/>
      <c r="L23" s="282"/>
      <c r="M23" s="227"/>
      <c r="N23" s="228">
        <f>IF(ISBLANK('Flight Groups'!C24),0,IF(K23=$K$2,K23*60-L23,IF(K23&gt;$K$2,($K$2*60)-(K23-$K$2)*60-L23,K23*60+L23)))</f>
        <v>0</v>
      </c>
      <c r="O23" s="218">
        <f t="shared" si="1"/>
        <v>0</v>
      </c>
      <c r="P23" s="218">
        <f t="shared" si="4"/>
        <v>0</v>
      </c>
      <c r="Q23" s="229">
        <f t="shared" si="5"/>
        <v>1</v>
      </c>
      <c r="R23" s="218"/>
      <c r="S23" s="269">
        <v>19</v>
      </c>
      <c r="T23" s="218" t="str">
        <f t="shared" ca="1" si="17"/>
        <v/>
      </c>
      <c r="U23" s="446" t="str">
        <f t="shared" si="6"/>
        <v/>
      </c>
      <c r="V23" s="40" t="str">
        <f t="shared" ca="1" si="2"/>
        <v/>
      </c>
      <c r="W23" s="220">
        <f>RANK(P23,$P$5:$P$64,0)+COUNTIF($P$5:P23,P23)-1</f>
        <v>19</v>
      </c>
      <c r="X23" s="222">
        <f t="shared" si="3"/>
        <v>0</v>
      </c>
      <c r="Y23" s="222">
        <f t="shared" si="7"/>
        <v>0</v>
      </c>
      <c r="Z23" s="222">
        <f t="shared" si="8"/>
        <v>0</v>
      </c>
      <c r="AA23" s="222">
        <f t="shared" si="9"/>
        <v>0</v>
      </c>
      <c r="AB23" s="222">
        <f t="shared" si="10"/>
        <v>0</v>
      </c>
      <c r="AC23" s="222">
        <f t="shared" si="11"/>
        <v>0</v>
      </c>
      <c r="AD23" s="222">
        <f t="shared" si="12"/>
        <v>0</v>
      </c>
      <c r="AE23" s="222">
        <f t="shared" si="13"/>
        <v>0</v>
      </c>
      <c r="AF23" s="222">
        <f t="shared" si="14"/>
        <v>0</v>
      </c>
      <c r="AG23" s="222">
        <f t="shared" si="15"/>
        <v>0</v>
      </c>
      <c r="AH23" s="222">
        <f t="shared" ca="1" si="16"/>
        <v>0</v>
      </c>
      <c r="AK23" s="294"/>
    </row>
    <row r="24" spans="2:37" ht="19.5" customHeight="1">
      <c r="C24" s="223">
        <v>20</v>
      </c>
      <c r="D24" s="224" t="str">
        <f t="shared" si="0"/>
        <v/>
      </c>
      <c r="E24" s="225" t="str">
        <f>IF(ISBLANK('Flight Groups'!C25),"",('Flight Groups'!C25))</f>
        <v/>
      </c>
      <c r="F24" s="301">
        <f>IF(E24="",0,(SUM('Final Scores'!AA26:AB26)))</f>
        <v>0</v>
      </c>
      <c r="G24" s="301" t="str">
        <f>IF(E24="","",(RANK(H24,$H$5:$H$64,0)+COUNTIF($H$5:H24,H24)-1))</f>
        <v/>
      </c>
      <c r="H24" s="301">
        <f>RANK(F24,$F$5:$F$64,0)+COUNTIF($F$5:F24,F24)-1</f>
        <v>20</v>
      </c>
      <c r="I24" s="328"/>
      <c r="J24" s="331" t="str">
        <f ca="1">IF(E24="","",IF('Round 2'!$Q$2=TRUE,(OFFSET($E$5,MATCH(SMALL($G$5:$G$64,ROW()-ROW($E$5)+1),$G$5:$G$64,0)-1,0)),""))</f>
        <v/>
      </c>
      <c r="K24" s="279"/>
      <c r="L24" s="282"/>
      <c r="M24" s="227"/>
      <c r="N24" s="228">
        <f>IF(ISBLANK('Flight Groups'!C25),0,IF(K24=$K$2,K24*60-L24,IF(K24&gt;$K$2,($K$2*60)-(K24-$K$2)*60-L24,K24*60+L24)))</f>
        <v>0</v>
      </c>
      <c r="O24" s="218">
        <f t="shared" si="1"/>
        <v>0</v>
      </c>
      <c r="P24" s="218">
        <f t="shared" si="4"/>
        <v>0</v>
      </c>
      <c r="Q24" s="229">
        <f t="shared" si="5"/>
        <v>1</v>
      </c>
      <c r="R24" s="218"/>
      <c r="S24" s="269">
        <v>20</v>
      </c>
      <c r="T24" s="218" t="str">
        <f t="shared" ca="1" si="17"/>
        <v/>
      </c>
      <c r="U24" s="446" t="str">
        <f t="shared" si="6"/>
        <v/>
      </c>
      <c r="V24" s="40" t="str">
        <f t="shared" ca="1" si="2"/>
        <v/>
      </c>
      <c r="W24" s="220">
        <f>RANK(P24,$P$5:$P$64,0)+COUNTIF($P$5:P24,P24)-1</f>
        <v>20</v>
      </c>
      <c r="X24" s="222">
        <f t="shared" si="3"/>
        <v>0</v>
      </c>
      <c r="Y24" s="222">
        <f t="shared" si="7"/>
        <v>0</v>
      </c>
      <c r="Z24" s="222">
        <f t="shared" si="8"/>
        <v>0</v>
      </c>
      <c r="AA24" s="222">
        <f t="shared" si="9"/>
        <v>0</v>
      </c>
      <c r="AB24" s="222">
        <f t="shared" si="10"/>
        <v>0</v>
      </c>
      <c r="AC24" s="222">
        <f t="shared" si="11"/>
        <v>0</v>
      </c>
      <c r="AD24" s="222">
        <f t="shared" si="12"/>
        <v>0</v>
      </c>
      <c r="AE24" s="222">
        <f t="shared" si="13"/>
        <v>0</v>
      </c>
      <c r="AF24" s="222">
        <f t="shared" si="14"/>
        <v>0</v>
      </c>
      <c r="AG24" s="222">
        <f t="shared" si="15"/>
        <v>0</v>
      </c>
      <c r="AH24" s="222">
        <f t="shared" ca="1" si="16"/>
        <v>0</v>
      </c>
      <c r="AK24" s="294"/>
    </row>
    <row r="25" spans="2:37" ht="19.5" customHeight="1">
      <c r="C25" s="223">
        <v>21</v>
      </c>
      <c r="D25" s="224" t="str">
        <f t="shared" si="0"/>
        <v/>
      </c>
      <c r="E25" s="225" t="str">
        <f>IF(ISBLANK('Flight Groups'!C26),"",('Flight Groups'!C26))</f>
        <v/>
      </c>
      <c r="F25" s="301">
        <f>IF(E25="",0,(SUM('Final Scores'!AA27:AB27)))</f>
        <v>0</v>
      </c>
      <c r="G25" s="301" t="str">
        <f>IF(E25="","",(RANK(H25,$H$5:$H$64,0)+COUNTIF($H$5:H25,H25)-1))</f>
        <v/>
      </c>
      <c r="H25" s="301">
        <f>RANK(F25,$F$5:$F$64,0)+COUNTIF($F$5:F25,F25)-1</f>
        <v>21</v>
      </c>
      <c r="I25" s="328"/>
      <c r="J25" s="331" t="str">
        <f ca="1">IF(E25="","",IF('Round 2'!$Q$2=TRUE,(OFFSET($E$5,MATCH(SMALL($G$5:$G$64,ROW()-ROW($E$5)+1),$G$5:$G$64,0)-1,0)),""))</f>
        <v/>
      </c>
      <c r="K25" s="279"/>
      <c r="L25" s="282"/>
      <c r="M25" s="227"/>
      <c r="N25" s="228">
        <f>IF(ISBLANK('Flight Groups'!C26),0,IF(K25=$K$2,K25*60-L25,IF(K25&gt;$K$2,($K$2*60)-(K25-$K$2)*60-L25,K25*60+L25)))</f>
        <v>0</v>
      </c>
      <c r="O25" s="218">
        <f t="shared" si="1"/>
        <v>0</v>
      </c>
      <c r="P25" s="218">
        <f t="shared" si="4"/>
        <v>0</v>
      </c>
      <c r="Q25" s="229">
        <f t="shared" si="5"/>
        <v>1</v>
      </c>
      <c r="R25" s="218"/>
      <c r="S25" s="269">
        <v>21</v>
      </c>
      <c r="T25" s="218" t="str">
        <f t="shared" ca="1" si="17"/>
        <v/>
      </c>
      <c r="U25" s="446" t="str">
        <f t="shared" si="6"/>
        <v/>
      </c>
      <c r="V25" s="40" t="str">
        <f t="shared" ca="1" si="2"/>
        <v/>
      </c>
      <c r="W25" s="220">
        <f>RANK(P25,$P$5:$P$64,0)+COUNTIF($P$5:P25,P25)-1</f>
        <v>21</v>
      </c>
      <c r="X25" s="222">
        <f t="shared" si="3"/>
        <v>0</v>
      </c>
      <c r="Y25" s="222">
        <f t="shared" si="7"/>
        <v>0</v>
      </c>
      <c r="Z25" s="222">
        <f t="shared" si="8"/>
        <v>0</v>
      </c>
      <c r="AA25" s="222">
        <f t="shared" si="9"/>
        <v>0</v>
      </c>
      <c r="AB25" s="222">
        <f t="shared" si="10"/>
        <v>0</v>
      </c>
      <c r="AC25" s="222">
        <f t="shared" si="11"/>
        <v>0</v>
      </c>
      <c r="AD25" s="222">
        <f t="shared" si="12"/>
        <v>0</v>
      </c>
      <c r="AE25" s="222">
        <f t="shared" si="13"/>
        <v>0</v>
      </c>
      <c r="AF25" s="222">
        <f t="shared" si="14"/>
        <v>0</v>
      </c>
      <c r="AG25" s="222">
        <f t="shared" si="15"/>
        <v>0</v>
      </c>
      <c r="AH25" s="222">
        <f t="shared" ca="1" si="16"/>
        <v>0</v>
      </c>
      <c r="AK25" s="294"/>
    </row>
    <row r="26" spans="2:37" ht="19.5" customHeight="1">
      <c r="C26" s="223">
        <v>22</v>
      </c>
      <c r="D26" s="224" t="str">
        <f t="shared" si="0"/>
        <v/>
      </c>
      <c r="E26" s="225" t="str">
        <f>IF(ISBLANK('Flight Groups'!C27),"",('Flight Groups'!C27))</f>
        <v/>
      </c>
      <c r="F26" s="301">
        <f>IF(E26="",0,(SUM('Final Scores'!AA28:AB28)))</f>
        <v>0</v>
      </c>
      <c r="G26" s="301" t="str">
        <f>IF(E26="","",(RANK(H26,$H$5:$H$64,0)+COUNTIF($H$5:H26,H26)-1))</f>
        <v/>
      </c>
      <c r="H26" s="301">
        <f>RANK(F26,$F$5:$F$64,0)+COUNTIF($F$5:F26,F26)-1</f>
        <v>22</v>
      </c>
      <c r="I26" s="328"/>
      <c r="J26" s="331" t="str">
        <f ca="1">IF(E26="","",IF('Round 2'!$Q$2=TRUE,(OFFSET($E$5,MATCH(SMALL($G$5:$G$64,ROW()-ROW($E$5)+1),$G$5:$G$64,0)-1,0)),""))</f>
        <v/>
      </c>
      <c r="K26" s="279"/>
      <c r="L26" s="282"/>
      <c r="M26" s="227"/>
      <c r="N26" s="228">
        <f>IF(ISBLANK('Flight Groups'!C27),0,IF(K26=$K$2,K26*60-L26,IF(K26&gt;$K$2,($K$2*60)-(K26-$K$2)*60-L26,K26*60+L26)))</f>
        <v>0</v>
      </c>
      <c r="O26" s="218">
        <f t="shared" si="1"/>
        <v>0</v>
      </c>
      <c r="P26" s="218">
        <f t="shared" si="4"/>
        <v>0</v>
      </c>
      <c r="Q26" s="229">
        <f t="shared" si="5"/>
        <v>1</v>
      </c>
      <c r="R26" s="218"/>
      <c r="S26" s="269">
        <v>22</v>
      </c>
      <c r="T26" s="218" t="str">
        <f t="shared" ca="1" si="17"/>
        <v/>
      </c>
      <c r="U26" s="446" t="str">
        <f t="shared" si="6"/>
        <v/>
      </c>
      <c r="V26" s="40" t="str">
        <f t="shared" ca="1" si="2"/>
        <v/>
      </c>
      <c r="W26" s="220">
        <f>RANK(P26,$P$5:$P$64,0)+COUNTIF($P$5:P26,P26)-1</f>
        <v>22</v>
      </c>
      <c r="X26" s="222">
        <f t="shared" si="3"/>
        <v>0</v>
      </c>
      <c r="Y26" s="222">
        <f t="shared" si="7"/>
        <v>0</v>
      </c>
      <c r="Z26" s="222">
        <f t="shared" si="8"/>
        <v>0</v>
      </c>
      <c r="AA26" s="222">
        <f t="shared" si="9"/>
        <v>0</v>
      </c>
      <c r="AB26" s="222">
        <f t="shared" si="10"/>
        <v>0</v>
      </c>
      <c r="AC26" s="222">
        <f t="shared" si="11"/>
        <v>0</v>
      </c>
      <c r="AD26" s="222">
        <f t="shared" si="12"/>
        <v>0</v>
      </c>
      <c r="AE26" s="222">
        <f t="shared" si="13"/>
        <v>0</v>
      </c>
      <c r="AF26" s="222">
        <f t="shared" si="14"/>
        <v>0</v>
      </c>
      <c r="AG26" s="222">
        <f t="shared" si="15"/>
        <v>0</v>
      </c>
      <c r="AH26" s="222">
        <f t="shared" ca="1" si="16"/>
        <v>0</v>
      </c>
      <c r="AK26" s="294"/>
    </row>
    <row r="27" spans="2:37" ht="19.5" customHeight="1">
      <c r="C27" s="223">
        <v>23</v>
      </c>
      <c r="D27" s="224" t="str">
        <f t="shared" si="0"/>
        <v/>
      </c>
      <c r="E27" s="225" t="str">
        <f>IF(ISBLANK('Flight Groups'!C28),"",('Flight Groups'!C28))</f>
        <v/>
      </c>
      <c r="F27" s="301">
        <f>IF(E27="",0,(SUM('Final Scores'!AA29:AB29)))</f>
        <v>0</v>
      </c>
      <c r="G27" s="301" t="str">
        <f>IF(E27="","",(RANK(H27,$H$5:$H$64,0)+COUNTIF($H$5:H27,H27)-1))</f>
        <v/>
      </c>
      <c r="H27" s="301">
        <f>RANK(F27,$F$5:$F$64,0)+COUNTIF($F$5:F27,F27)-1</f>
        <v>23</v>
      </c>
      <c r="I27" s="328"/>
      <c r="J27" s="331" t="str">
        <f ca="1">IF(E27="","",IF('Round 2'!$Q$2=TRUE,(OFFSET($E$5,MATCH(SMALL($G$5:$G$64,ROW()-ROW($E$5)+1),$G$5:$G$64,0)-1,0)),""))</f>
        <v/>
      </c>
      <c r="K27" s="279"/>
      <c r="L27" s="282"/>
      <c r="M27" s="227"/>
      <c r="N27" s="228">
        <f>IF(ISBLANK('Flight Groups'!C28),0,IF(K27=$K$2,K27*60-L27,IF(K27&gt;$K$2,($K$2*60)-(K27-$K$2)*60-L27,K27*60+L27)))</f>
        <v>0</v>
      </c>
      <c r="O27" s="218">
        <f t="shared" si="1"/>
        <v>0</v>
      </c>
      <c r="P27" s="218">
        <f t="shared" si="4"/>
        <v>0</v>
      </c>
      <c r="Q27" s="229">
        <f t="shared" si="5"/>
        <v>1</v>
      </c>
      <c r="R27" s="218"/>
      <c r="S27" s="269">
        <v>23</v>
      </c>
      <c r="T27" s="218" t="str">
        <f t="shared" ca="1" si="17"/>
        <v/>
      </c>
      <c r="U27" s="446" t="str">
        <f t="shared" si="6"/>
        <v/>
      </c>
      <c r="V27" s="40" t="str">
        <f t="shared" ca="1" si="2"/>
        <v/>
      </c>
      <c r="W27" s="220">
        <f>RANK(P27,$P$5:$P$64,0)+COUNTIF($P$5:P27,P27)-1</f>
        <v>23</v>
      </c>
      <c r="X27" s="222">
        <f t="shared" si="3"/>
        <v>0</v>
      </c>
      <c r="Y27" s="222">
        <f t="shared" si="7"/>
        <v>0</v>
      </c>
      <c r="Z27" s="222">
        <f t="shared" si="8"/>
        <v>0</v>
      </c>
      <c r="AA27" s="222">
        <f t="shared" si="9"/>
        <v>0</v>
      </c>
      <c r="AB27" s="222">
        <f t="shared" si="10"/>
        <v>0</v>
      </c>
      <c r="AC27" s="222">
        <f t="shared" si="11"/>
        <v>0</v>
      </c>
      <c r="AD27" s="222">
        <f t="shared" si="12"/>
        <v>0</v>
      </c>
      <c r="AE27" s="222">
        <f t="shared" si="13"/>
        <v>0</v>
      </c>
      <c r="AF27" s="222">
        <f t="shared" si="14"/>
        <v>0</v>
      </c>
      <c r="AG27" s="222">
        <f t="shared" si="15"/>
        <v>0</v>
      </c>
      <c r="AH27" s="222">
        <f t="shared" ca="1" si="16"/>
        <v>0</v>
      </c>
      <c r="AK27" s="294"/>
    </row>
    <row r="28" spans="2:37" ht="19.5" customHeight="1">
      <c r="C28" s="223">
        <v>24</v>
      </c>
      <c r="D28" s="224" t="str">
        <f t="shared" si="0"/>
        <v/>
      </c>
      <c r="E28" s="225" t="str">
        <f>IF(ISBLANK('Flight Groups'!C29),"",('Flight Groups'!C29))</f>
        <v/>
      </c>
      <c r="F28" s="301">
        <f>IF(E28="",0,(SUM('Final Scores'!AA30:AB30)))</f>
        <v>0</v>
      </c>
      <c r="G28" s="301" t="str">
        <f>IF(E28="","",(RANK(H28,$H$5:$H$64,0)+COUNTIF($H$5:H28,H28)-1))</f>
        <v/>
      </c>
      <c r="H28" s="301">
        <f>RANK(F28,$F$5:$F$64,0)+COUNTIF($F$5:F28,F28)-1</f>
        <v>24</v>
      </c>
      <c r="I28" s="328"/>
      <c r="J28" s="331" t="str">
        <f ca="1">IF(E28="","",IF('Round 2'!$Q$2=TRUE,(OFFSET($E$5,MATCH(SMALL($G$5:$G$64,ROW()-ROW($E$5)+1),$G$5:$G$64,0)-1,0)),""))</f>
        <v/>
      </c>
      <c r="K28" s="279"/>
      <c r="L28" s="282"/>
      <c r="M28" s="227"/>
      <c r="N28" s="228">
        <f>IF(ISBLANK('Flight Groups'!C29),0,IF(K28=$K$2,K28*60-L28,IF(K28&gt;$K$2,($K$2*60)-(K28-$K$2)*60-L28,K28*60+L28)))</f>
        <v>0</v>
      </c>
      <c r="O28" s="218">
        <f t="shared" si="1"/>
        <v>0</v>
      </c>
      <c r="P28" s="218">
        <f t="shared" si="4"/>
        <v>0</v>
      </c>
      <c r="Q28" s="229">
        <f t="shared" si="5"/>
        <v>1</v>
      </c>
      <c r="R28" s="218"/>
      <c r="S28" s="269">
        <v>24</v>
      </c>
      <c r="T28" s="218" t="str">
        <f t="shared" ca="1" si="17"/>
        <v/>
      </c>
      <c r="U28" s="446" t="str">
        <f t="shared" si="6"/>
        <v/>
      </c>
      <c r="V28" s="40" t="str">
        <f t="shared" ca="1" si="2"/>
        <v/>
      </c>
      <c r="W28" s="220">
        <f>RANK(P28,$P$5:$P$64,0)+COUNTIF($P$5:P28,P28)-1</f>
        <v>24</v>
      </c>
      <c r="X28" s="222">
        <f t="shared" si="3"/>
        <v>0</v>
      </c>
      <c r="Y28" s="222">
        <f t="shared" si="7"/>
        <v>0</v>
      </c>
      <c r="Z28" s="222">
        <f t="shared" si="8"/>
        <v>0</v>
      </c>
      <c r="AA28" s="222">
        <f t="shared" si="9"/>
        <v>0</v>
      </c>
      <c r="AB28" s="222">
        <f t="shared" si="10"/>
        <v>0</v>
      </c>
      <c r="AC28" s="222">
        <f t="shared" si="11"/>
        <v>0</v>
      </c>
      <c r="AD28" s="222">
        <f t="shared" si="12"/>
        <v>0</v>
      </c>
      <c r="AE28" s="222">
        <f t="shared" si="13"/>
        <v>0</v>
      </c>
      <c r="AF28" s="222">
        <f t="shared" si="14"/>
        <v>0</v>
      </c>
      <c r="AG28" s="222">
        <f t="shared" si="15"/>
        <v>0</v>
      </c>
      <c r="AH28" s="222">
        <f t="shared" ca="1" si="16"/>
        <v>0</v>
      </c>
      <c r="AK28" s="294"/>
    </row>
    <row r="29" spans="2:37" ht="19.5" customHeight="1">
      <c r="C29" s="223">
        <v>25</v>
      </c>
      <c r="D29" s="224" t="str">
        <f t="shared" si="0"/>
        <v/>
      </c>
      <c r="E29" s="225" t="str">
        <f>IF(ISBLANK('Flight Groups'!C30),"",('Flight Groups'!C30))</f>
        <v/>
      </c>
      <c r="F29" s="301">
        <f>IF(E29="",0,(SUM('Final Scores'!AA31:AB31)))</f>
        <v>0</v>
      </c>
      <c r="G29" s="301" t="str">
        <f>IF(E29="","",(RANK(H29,$H$5:$H$64,0)+COUNTIF($H$5:H29,H29)-1))</f>
        <v/>
      </c>
      <c r="H29" s="301">
        <f>RANK(F29,$F$5:$F$64,0)+COUNTIF($F$5:F29,F29)-1</f>
        <v>25</v>
      </c>
      <c r="I29" s="328"/>
      <c r="J29" s="331" t="str">
        <f ca="1">IF(E29="","",IF('Round 2'!$Q$2=TRUE,(OFFSET($E$5,MATCH(SMALL($G$5:$G$64,ROW()-ROW($E$5)+1),$G$5:$G$64,0)-1,0)),""))</f>
        <v/>
      </c>
      <c r="K29" s="279"/>
      <c r="L29" s="282"/>
      <c r="M29" s="227"/>
      <c r="N29" s="228">
        <f>IF(ISBLANK('Flight Groups'!C30),0,IF(K29=$K$2,K29*60-L29,IF(K29&gt;$K$2,($K$2*60)-(K29-$K$2)*60-L29,K29*60+L29)))</f>
        <v>0</v>
      </c>
      <c r="O29" s="218">
        <f t="shared" si="1"/>
        <v>0</v>
      </c>
      <c r="P29" s="218">
        <f t="shared" si="4"/>
        <v>0</v>
      </c>
      <c r="Q29" s="229">
        <f t="shared" si="5"/>
        <v>1</v>
      </c>
      <c r="R29" s="218"/>
      <c r="S29" s="269">
        <v>25</v>
      </c>
      <c r="T29" s="218" t="str">
        <f t="shared" ca="1" si="17"/>
        <v/>
      </c>
      <c r="U29" s="446" t="str">
        <f t="shared" si="6"/>
        <v/>
      </c>
      <c r="V29" s="40" t="str">
        <f t="shared" ca="1" si="2"/>
        <v/>
      </c>
      <c r="W29" s="220">
        <f>RANK(P29,$P$5:$P$64,0)+COUNTIF($P$5:P29,P29)-1</f>
        <v>25</v>
      </c>
      <c r="X29" s="222">
        <f t="shared" si="3"/>
        <v>0</v>
      </c>
      <c r="Y29" s="222">
        <f t="shared" si="7"/>
        <v>0</v>
      </c>
      <c r="Z29" s="222">
        <f t="shared" si="8"/>
        <v>0</v>
      </c>
      <c r="AA29" s="222">
        <f t="shared" si="9"/>
        <v>0</v>
      </c>
      <c r="AB29" s="222">
        <f t="shared" si="10"/>
        <v>0</v>
      </c>
      <c r="AC29" s="222">
        <f t="shared" si="11"/>
        <v>0</v>
      </c>
      <c r="AD29" s="222">
        <f t="shared" si="12"/>
        <v>0</v>
      </c>
      <c r="AE29" s="222">
        <f t="shared" si="13"/>
        <v>0</v>
      </c>
      <c r="AF29" s="222">
        <f t="shared" si="14"/>
        <v>0</v>
      </c>
      <c r="AG29" s="222">
        <f t="shared" si="15"/>
        <v>0</v>
      </c>
      <c r="AH29" s="222">
        <f t="shared" ca="1" si="16"/>
        <v>0</v>
      </c>
      <c r="AK29" s="294"/>
    </row>
    <row r="30" spans="2:37" ht="19.5" customHeight="1">
      <c r="C30" s="223">
        <v>26</v>
      </c>
      <c r="D30" s="224" t="str">
        <f t="shared" si="0"/>
        <v/>
      </c>
      <c r="E30" s="225" t="str">
        <f>IF(ISBLANK('Flight Groups'!C31),"",('Flight Groups'!C31))</f>
        <v/>
      </c>
      <c r="F30" s="301">
        <f>IF(E30="",0,(SUM('Final Scores'!AA32:AB32)))</f>
        <v>0</v>
      </c>
      <c r="G30" s="301" t="str">
        <f>IF(E30="","",(RANK(H30,$H$5:$H$64,0)+COUNTIF($H$5:H30,H30)-1))</f>
        <v/>
      </c>
      <c r="H30" s="301">
        <f>RANK(F30,$F$5:$F$64,0)+COUNTIF($F$5:F30,F30)-1</f>
        <v>26</v>
      </c>
      <c r="I30" s="328"/>
      <c r="J30" s="331" t="str">
        <f ca="1">IF(E30="","",IF('Round 2'!$Q$2=TRUE,(OFFSET($E$5,MATCH(SMALL($G$5:$G$64,ROW()-ROW($E$5)+1),$G$5:$G$64,0)-1,0)),""))</f>
        <v/>
      </c>
      <c r="K30" s="279"/>
      <c r="L30" s="282"/>
      <c r="M30" s="227"/>
      <c r="N30" s="228">
        <f>IF(ISBLANK('Flight Groups'!C31),0,IF(K30=$K$2,K30*60-L30,IF(K30&gt;$K$2,($K$2*60)-(K30-$K$2)*60-L30,K30*60+L30)))</f>
        <v>0</v>
      </c>
      <c r="O30" s="218">
        <f t="shared" si="1"/>
        <v>0</v>
      </c>
      <c r="P30" s="218">
        <f t="shared" si="4"/>
        <v>0</v>
      </c>
      <c r="Q30" s="229">
        <f t="shared" si="5"/>
        <v>1</v>
      </c>
      <c r="R30" s="218"/>
      <c r="S30" s="269">
        <v>26</v>
      </c>
      <c r="T30" s="218" t="str">
        <f t="shared" ca="1" si="17"/>
        <v/>
      </c>
      <c r="U30" s="446" t="str">
        <f t="shared" si="6"/>
        <v/>
      </c>
      <c r="V30" s="40" t="str">
        <f t="shared" ca="1" si="2"/>
        <v/>
      </c>
      <c r="W30" s="220">
        <f>RANK(P30,$P$5:$P$64,0)+COUNTIF($P$5:P30,P30)-1</f>
        <v>26</v>
      </c>
      <c r="X30" s="222">
        <f t="shared" si="3"/>
        <v>0</v>
      </c>
      <c r="Y30" s="222">
        <f t="shared" si="7"/>
        <v>0</v>
      </c>
      <c r="Z30" s="222">
        <f t="shared" si="8"/>
        <v>0</v>
      </c>
      <c r="AA30" s="222">
        <f t="shared" si="9"/>
        <v>0</v>
      </c>
      <c r="AB30" s="222">
        <f t="shared" si="10"/>
        <v>0</v>
      </c>
      <c r="AC30" s="222">
        <f t="shared" si="11"/>
        <v>0</v>
      </c>
      <c r="AD30" s="222">
        <f t="shared" si="12"/>
        <v>0</v>
      </c>
      <c r="AE30" s="222">
        <f t="shared" si="13"/>
        <v>0</v>
      </c>
      <c r="AF30" s="222">
        <f t="shared" si="14"/>
        <v>0</v>
      </c>
      <c r="AG30" s="222">
        <f t="shared" si="15"/>
        <v>0</v>
      </c>
      <c r="AH30" s="222">
        <f t="shared" ca="1" si="16"/>
        <v>0</v>
      </c>
      <c r="AK30" s="294"/>
    </row>
    <row r="31" spans="2:37" ht="19.5" customHeight="1">
      <c r="C31" s="223">
        <v>27</v>
      </c>
      <c r="D31" s="224" t="str">
        <f t="shared" si="0"/>
        <v/>
      </c>
      <c r="E31" s="225" t="str">
        <f>IF(ISBLANK('Flight Groups'!C32),"",('Flight Groups'!C32))</f>
        <v/>
      </c>
      <c r="F31" s="301">
        <f>IF(E31="",0,(SUM('Final Scores'!AA33:AB33)))</f>
        <v>0</v>
      </c>
      <c r="G31" s="301" t="str">
        <f>IF(E31="","",(RANK(H31,$H$5:$H$64,0)+COUNTIF($H$5:H31,H31)-1))</f>
        <v/>
      </c>
      <c r="H31" s="301">
        <f>RANK(F31,$F$5:$F$64,0)+COUNTIF($F$5:F31,F31)-1</f>
        <v>27</v>
      </c>
      <c r="I31" s="328"/>
      <c r="J31" s="331" t="str">
        <f ca="1">IF(E31="","",IF('Round 2'!$Q$2=TRUE,(OFFSET($E$5,MATCH(SMALL($G$5:$G$64,ROW()-ROW($E$5)+1),$G$5:$G$64,0)-1,0)),""))</f>
        <v/>
      </c>
      <c r="K31" s="279"/>
      <c r="L31" s="282"/>
      <c r="M31" s="227"/>
      <c r="N31" s="228">
        <f>IF(ISBLANK('Flight Groups'!C32),0,IF(K31=$K$2,K31*60-L31,IF(K31&gt;$K$2,($K$2*60)-(K31-$K$2)*60-L31,K31*60+L31)))</f>
        <v>0</v>
      </c>
      <c r="O31" s="218">
        <f t="shared" si="1"/>
        <v>0</v>
      </c>
      <c r="P31" s="218">
        <f t="shared" si="4"/>
        <v>0</v>
      </c>
      <c r="Q31" s="229">
        <f t="shared" si="5"/>
        <v>1</v>
      </c>
      <c r="R31" s="218"/>
      <c r="S31" s="269">
        <v>27</v>
      </c>
      <c r="T31" s="218" t="str">
        <f t="shared" ca="1" si="17"/>
        <v/>
      </c>
      <c r="U31" s="446" t="str">
        <f t="shared" si="6"/>
        <v/>
      </c>
      <c r="V31" s="40" t="str">
        <f t="shared" ca="1" si="2"/>
        <v/>
      </c>
      <c r="W31" s="220">
        <f>RANK(P31,$P$5:$P$64,0)+COUNTIF($P$5:P31,P31)-1</f>
        <v>27</v>
      </c>
      <c r="X31" s="222">
        <f t="shared" si="3"/>
        <v>0</v>
      </c>
      <c r="Y31" s="222">
        <f t="shared" si="7"/>
        <v>0</v>
      </c>
      <c r="Z31" s="222">
        <f t="shared" si="8"/>
        <v>0</v>
      </c>
      <c r="AA31" s="222">
        <f t="shared" si="9"/>
        <v>0</v>
      </c>
      <c r="AB31" s="222">
        <f t="shared" si="10"/>
        <v>0</v>
      </c>
      <c r="AC31" s="222">
        <f t="shared" si="11"/>
        <v>0</v>
      </c>
      <c r="AD31" s="222">
        <f t="shared" si="12"/>
        <v>0</v>
      </c>
      <c r="AE31" s="222">
        <f t="shared" si="13"/>
        <v>0</v>
      </c>
      <c r="AF31" s="222">
        <f t="shared" si="14"/>
        <v>0</v>
      </c>
      <c r="AG31" s="222">
        <f t="shared" si="15"/>
        <v>0</v>
      </c>
      <c r="AH31" s="222">
        <f t="shared" ca="1" si="16"/>
        <v>0</v>
      </c>
      <c r="AK31" s="294"/>
    </row>
    <row r="32" spans="2:37" ht="19.5" customHeight="1">
      <c r="C32" s="223">
        <v>28</v>
      </c>
      <c r="D32" s="224" t="str">
        <f t="shared" si="0"/>
        <v/>
      </c>
      <c r="E32" s="225" t="str">
        <f>IF(ISBLANK('Flight Groups'!C33),"",('Flight Groups'!C33))</f>
        <v/>
      </c>
      <c r="F32" s="301">
        <f>IF(E32="",0,(SUM('Final Scores'!AA34:AB34)))</f>
        <v>0</v>
      </c>
      <c r="G32" s="301" t="str">
        <f>IF(E32="","",(RANK(H32,$H$5:$H$64,0)+COUNTIF($H$5:H32,H32)-1))</f>
        <v/>
      </c>
      <c r="H32" s="301">
        <f>RANK(F32,$F$5:$F$64,0)+COUNTIF($F$5:F32,F32)-1</f>
        <v>28</v>
      </c>
      <c r="I32" s="328"/>
      <c r="J32" s="331" t="str">
        <f ca="1">IF(E32="","",IF('Round 2'!$Q$2=TRUE,(OFFSET($E$5,MATCH(SMALL($G$5:$G$64,ROW()-ROW($E$5)+1),$G$5:$G$64,0)-1,0)),""))</f>
        <v/>
      </c>
      <c r="K32" s="279"/>
      <c r="L32" s="282"/>
      <c r="M32" s="227"/>
      <c r="N32" s="228">
        <f>IF(ISBLANK('Flight Groups'!C33),0,IF(K32=$K$2,K32*60-L32,IF(K32&gt;$K$2,($K$2*60)-(K32-$K$2)*60-L32,K32*60+L32)))</f>
        <v>0</v>
      </c>
      <c r="O32" s="218">
        <f t="shared" si="1"/>
        <v>0</v>
      </c>
      <c r="P32" s="218">
        <f t="shared" si="4"/>
        <v>0</v>
      </c>
      <c r="Q32" s="229">
        <f t="shared" si="5"/>
        <v>1</v>
      </c>
      <c r="R32" s="218"/>
      <c r="S32" s="269">
        <v>28</v>
      </c>
      <c r="T32" s="218" t="str">
        <f t="shared" ca="1" si="17"/>
        <v/>
      </c>
      <c r="U32" s="446" t="str">
        <f t="shared" si="6"/>
        <v/>
      </c>
      <c r="V32" s="40" t="str">
        <f t="shared" ca="1" si="2"/>
        <v/>
      </c>
      <c r="W32" s="220">
        <f>RANK(P32,$P$5:$P$64,0)+COUNTIF($P$5:P32,P32)-1</f>
        <v>28</v>
      </c>
      <c r="X32" s="222">
        <f t="shared" si="3"/>
        <v>0</v>
      </c>
      <c r="Y32" s="222">
        <f t="shared" si="7"/>
        <v>0</v>
      </c>
      <c r="Z32" s="222">
        <f t="shared" si="8"/>
        <v>0</v>
      </c>
      <c r="AA32" s="222">
        <f t="shared" si="9"/>
        <v>0</v>
      </c>
      <c r="AB32" s="222">
        <f t="shared" si="10"/>
        <v>0</v>
      </c>
      <c r="AC32" s="222">
        <f t="shared" si="11"/>
        <v>0</v>
      </c>
      <c r="AD32" s="222">
        <f t="shared" si="12"/>
        <v>0</v>
      </c>
      <c r="AE32" s="222">
        <f t="shared" si="13"/>
        <v>0</v>
      </c>
      <c r="AF32" s="222">
        <f t="shared" si="14"/>
        <v>0</v>
      </c>
      <c r="AG32" s="222">
        <f t="shared" si="15"/>
        <v>0</v>
      </c>
      <c r="AH32" s="222">
        <f t="shared" ca="1" si="16"/>
        <v>0</v>
      </c>
      <c r="AK32" s="294"/>
    </row>
    <row r="33" spans="3:37" ht="19.5" customHeight="1">
      <c r="C33" s="223">
        <v>29</v>
      </c>
      <c r="D33" s="224" t="str">
        <f t="shared" si="0"/>
        <v/>
      </c>
      <c r="E33" s="225" t="str">
        <f>IF(ISBLANK('Flight Groups'!C34),"",('Flight Groups'!C34))</f>
        <v/>
      </c>
      <c r="F33" s="301">
        <f>IF(E33="",0,(SUM('Final Scores'!AA35:AB35)))</f>
        <v>0</v>
      </c>
      <c r="G33" s="301" t="str">
        <f>IF(E33="","",(RANK(H33,$H$5:$H$64,0)+COUNTIF($H$5:H33,H33)-1))</f>
        <v/>
      </c>
      <c r="H33" s="301">
        <f>RANK(F33,$F$5:$F$64,0)+COUNTIF($F$5:F33,F33)-1</f>
        <v>29</v>
      </c>
      <c r="I33" s="328"/>
      <c r="J33" s="331" t="str">
        <f ca="1">IF(E33="","",IF('Round 2'!$Q$2=TRUE,(OFFSET($E$5,MATCH(SMALL($G$5:$G$64,ROW()-ROW($E$5)+1),$G$5:$G$64,0)-1,0)),""))</f>
        <v/>
      </c>
      <c r="K33" s="279"/>
      <c r="L33" s="282"/>
      <c r="M33" s="227"/>
      <c r="N33" s="228">
        <f>IF(ISBLANK('Flight Groups'!C34),0,IF(K33=$K$2,K33*60-L33,IF(K33&gt;$K$2,($K$2*60)-(K33-$K$2)*60-L33,K33*60+L33)))</f>
        <v>0</v>
      </c>
      <c r="O33" s="218">
        <f t="shared" si="1"/>
        <v>0</v>
      </c>
      <c r="P33" s="218">
        <f t="shared" si="4"/>
        <v>0</v>
      </c>
      <c r="Q33" s="229">
        <f t="shared" si="5"/>
        <v>1</v>
      </c>
      <c r="R33" s="218"/>
      <c r="S33" s="269">
        <v>29</v>
      </c>
      <c r="T33" s="218" t="str">
        <f t="shared" ca="1" si="17"/>
        <v/>
      </c>
      <c r="U33" s="446" t="str">
        <f t="shared" si="6"/>
        <v/>
      </c>
      <c r="V33" s="40" t="str">
        <f t="shared" ca="1" si="2"/>
        <v/>
      </c>
      <c r="W33" s="220">
        <f>RANK(P33,$P$5:$P$64,0)+COUNTIF($P$5:P33,P33)-1</f>
        <v>29</v>
      </c>
      <c r="X33" s="222">
        <f t="shared" si="3"/>
        <v>0</v>
      </c>
      <c r="Y33" s="222">
        <f t="shared" si="7"/>
        <v>0</v>
      </c>
      <c r="Z33" s="222">
        <f t="shared" si="8"/>
        <v>0</v>
      </c>
      <c r="AA33" s="222">
        <f t="shared" si="9"/>
        <v>0</v>
      </c>
      <c r="AB33" s="222">
        <f t="shared" si="10"/>
        <v>0</v>
      </c>
      <c r="AC33" s="222">
        <f t="shared" si="11"/>
        <v>0</v>
      </c>
      <c r="AD33" s="222">
        <f t="shared" si="12"/>
        <v>0</v>
      </c>
      <c r="AE33" s="222">
        <f t="shared" si="13"/>
        <v>0</v>
      </c>
      <c r="AF33" s="222">
        <f t="shared" si="14"/>
        <v>0</v>
      </c>
      <c r="AG33" s="222">
        <f t="shared" si="15"/>
        <v>0</v>
      </c>
      <c r="AH33" s="222">
        <f t="shared" ca="1" si="16"/>
        <v>0</v>
      </c>
      <c r="AK33" s="294"/>
    </row>
    <row r="34" spans="3:37" ht="19.5" customHeight="1">
      <c r="C34" s="223">
        <v>30</v>
      </c>
      <c r="D34" s="224" t="str">
        <f t="shared" si="0"/>
        <v/>
      </c>
      <c r="E34" s="225" t="str">
        <f>IF(ISBLANK('Flight Groups'!C35),"",('Flight Groups'!C35))</f>
        <v/>
      </c>
      <c r="F34" s="301">
        <f>IF(E34="",0,(SUM('Final Scores'!AA36:AB36)))</f>
        <v>0</v>
      </c>
      <c r="G34" s="301" t="str">
        <f>IF(E34="","",(RANK(H34,$H$5:$H$64,0)+COUNTIF($H$5:H34,H34)-1))</f>
        <v/>
      </c>
      <c r="H34" s="301">
        <f>RANK(F34,$F$5:$F$64,0)+COUNTIF($F$5:F34,F34)-1</f>
        <v>30</v>
      </c>
      <c r="I34" s="328"/>
      <c r="J34" s="331" t="str">
        <f ca="1">IF(E34="","",IF('Round 2'!$Q$2=TRUE,(OFFSET($E$5,MATCH(SMALL($G$5:$G$64,ROW()-ROW($E$5)+1),$G$5:$G$64,0)-1,0)),""))</f>
        <v/>
      </c>
      <c r="K34" s="279"/>
      <c r="L34" s="282"/>
      <c r="M34" s="227"/>
      <c r="N34" s="228">
        <f>IF(ISBLANK('Flight Groups'!C35),0,IF(K34=$K$2,K34*60-L34,IF(K34&gt;$K$2,($K$2*60)-(K34-$K$2)*60-L34,K34*60+L34)))</f>
        <v>0</v>
      </c>
      <c r="O34" s="218">
        <f t="shared" si="1"/>
        <v>0</v>
      </c>
      <c r="P34" s="218">
        <f t="shared" si="4"/>
        <v>0</v>
      </c>
      <c r="Q34" s="229">
        <f t="shared" si="5"/>
        <v>1</v>
      </c>
      <c r="R34" s="218"/>
      <c r="S34" s="269">
        <v>30</v>
      </c>
      <c r="T34" s="218" t="str">
        <f t="shared" ca="1" si="17"/>
        <v/>
      </c>
      <c r="U34" s="446" t="str">
        <f t="shared" si="6"/>
        <v/>
      </c>
      <c r="V34" s="40" t="str">
        <f t="shared" ca="1" si="2"/>
        <v/>
      </c>
      <c r="W34" s="220">
        <f>RANK(P34,$P$5:$P$64,0)+COUNTIF($P$5:P34,P34)-1</f>
        <v>30</v>
      </c>
      <c r="X34" s="222">
        <f t="shared" si="3"/>
        <v>0</v>
      </c>
      <c r="Y34" s="222">
        <f t="shared" si="7"/>
        <v>0</v>
      </c>
      <c r="Z34" s="222">
        <f t="shared" si="8"/>
        <v>0</v>
      </c>
      <c r="AA34" s="222">
        <f t="shared" si="9"/>
        <v>0</v>
      </c>
      <c r="AB34" s="222">
        <f t="shared" si="10"/>
        <v>0</v>
      </c>
      <c r="AC34" s="222">
        <f t="shared" si="11"/>
        <v>0</v>
      </c>
      <c r="AD34" s="222">
        <f t="shared" si="12"/>
        <v>0</v>
      </c>
      <c r="AE34" s="222">
        <f t="shared" si="13"/>
        <v>0</v>
      </c>
      <c r="AF34" s="222">
        <f t="shared" si="14"/>
        <v>0</v>
      </c>
      <c r="AG34" s="222">
        <f t="shared" si="15"/>
        <v>0</v>
      </c>
      <c r="AH34" s="222">
        <f t="shared" ca="1" si="16"/>
        <v>0</v>
      </c>
      <c r="AK34" s="294"/>
    </row>
    <row r="35" spans="3:37" ht="19.5" customHeight="1">
      <c r="C35" s="223">
        <v>31</v>
      </c>
      <c r="D35" s="224" t="str">
        <f t="shared" si="0"/>
        <v/>
      </c>
      <c r="E35" s="225" t="str">
        <f>IF(ISBLANK('Flight Groups'!C36),"",('Flight Groups'!C36))</f>
        <v/>
      </c>
      <c r="F35" s="301">
        <f>IF(E35="",0,(SUM('Final Scores'!AA37:AB37)))</f>
        <v>0</v>
      </c>
      <c r="G35" s="301" t="str">
        <f>IF(E35="","",(RANK(H35,$H$5:$H$64,0)+COUNTIF($H$5:H35,H35)-1))</f>
        <v/>
      </c>
      <c r="H35" s="301">
        <f>RANK(F35,$F$5:$F$64,0)+COUNTIF($F$5:F35,F35)-1</f>
        <v>31</v>
      </c>
      <c r="I35" s="328"/>
      <c r="J35" s="331" t="str">
        <f ca="1">IF(E35="","",IF('Round 2'!$Q$2=TRUE,(OFFSET($E$5,MATCH(SMALL($G$5:$G$64,ROW()-ROW($E$5)+1),$G$5:$G$64,0)-1,0)),""))</f>
        <v/>
      </c>
      <c r="K35" s="279"/>
      <c r="L35" s="282"/>
      <c r="M35" s="227"/>
      <c r="N35" s="228">
        <f>IF(ISBLANK('Flight Groups'!C36),0,IF(K35=$K$2,K35*60-L35,IF(K35&gt;$K$2,($K$2*60)-(K35-$K$2)*60-L35,K35*60+L35)))</f>
        <v>0</v>
      </c>
      <c r="O35" s="218">
        <f t="shared" si="1"/>
        <v>0</v>
      </c>
      <c r="P35" s="218">
        <f t="shared" si="4"/>
        <v>0</v>
      </c>
      <c r="Q35" s="229">
        <f t="shared" si="5"/>
        <v>1</v>
      </c>
      <c r="R35" s="218"/>
      <c r="S35" s="269">
        <v>31</v>
      </c>
      <c r="T35" s="218" t="str">
        <f t="shared" ca="1" si="17"/>
        <v/>
      </c>
      <c r="U35" s="446" t="str">
        <f t="shared" si="6"/>
        <v/>
      </c>
      <c r="V35" s="40" t="str">
        <f t="shared" ca="1" si="2"/>
        <v/>
      </c>
      <c r="W35" s="220">
        <f>RANK(P35,$P$5:$P$64,0)+COUNTIF($P$5:P35,P35)-1</f>
        <v>31</v>
      </c>
      <c r="X35" s="222">
        <f t="shared" si="3"/>
        <v>0</v>
      </c>
      <c r="Y35" s="222">
        <f t="shared" si="7"/>
        <v>0</v>
      </c>
      <c r="Z35" s="222">
        <f t="shared" si="8"/>
        <v>0</v>
      </c>
      <c r="AA35" s="222">
        <f t="shared" si="9"/>
        <v>0</v>
      </c>
      <c r="AB35" s="222">
        <f t="shared" si="10"/>
        <v>0</v>
      </c>
      <c r="AC35" s="222">
        <f t="shared" si="11"/>
        <v>0</v>
      </c>
      <c r="AD35" s="222">
        <f t="shared" si="12"/>
        <v>0</v>
      </c>
      <c r="AE35" s="222">
        <f t="shared" si="13"/>
        <v>0</v>
      </c>
      <c r="AF35" s="222">
        <f t="shared" si="14"/>
        <v>0</v>
      </c>
      <c r="AG35" s="222">
        <f t="shared" si="15"/>
        <v>0</v>
      </c>
      <c r="AH35" s="222">
        <f t="shared" ca="1" si="16"/>
        <v>0</v>
      </c>
      <c r="AK35" s="294"/>
    </row>
    <row r="36" spans="3:37" ht="19.5" customHeight="1">
      <c r="C36" s="223">
        <v>32</v>
      </c>
      <c r="D36" s="224" t="str">
        <f t="shared" si="0"/>
        <v/>
      </c>
      <c r="E36" s="225" t="str">
        <f>IF(ISBLANK('Flight Groups'!C37),"",('Flight Groups'!C37))</f>
        <v/>
      </c>
      <c r="F36" s="301">
        <f>IF(E36="",0,(SUM('Final Scores'!AA38:AB38)))</f>
        <v>0</v>
      </c>
      <c r="G36" s="301" t="str">
        <f>IF(E36="","",(RANK(H36,$H$5:$H$64,0)+COUNTIF($H$5:H36,H36)-1))</f>
        <v/>
      </c>
      <c r="H36" s="301">
        <f>RANK(F36,$F$5:$F$64,0)+COUNTIF($F$5:F36,F36)-1</f>
        <v>32</v>
      </c>
      <c r="I36" s="328"/>
      <c r="J36" s="331" t="str">
        <f ca="1">IF(E36="","",IF('Round 2'!$Q$2=TRUE,(OFFSET($E$5,MATCH(SMALL($G$5:$G$64,ROW()-ROW($E$5)+1),$G$5:$G$64,0)-1,0)),""))</f>
        <v/>
      </c>
      <c r="K36" s="279"/>
      <c r="L36" s="282"/>
      <c r="M36" s="227"/>
      <c r="N36" s="228">
        <f>IF(ISBLANK('Flight Groups'!C37),0,IF(K36=$K$2,K36*60-L36,IF(K36&gt;$K$2,($K$2*60)-(K36-$K$2)*60-L36,K36*60+L36)))</f>
        <v>0</v>
      </c>
      <c r="O36" s="218">
        <f t="shared" si="1"/>
        <v>0</v>
      </c>
      <c r="P36" s="218">
        <f t="shared" si="4"/>
        <v>0</v>
      </c>
      <c r="Q36" s="229">
        <f t="shared" si="5"/>
        <v>1</v>
      </c>
      <c r="R36" s="218"/>
      <c r="S36" s="269">
        <v>32</v>
      </c>
      <c r="T36" s="218" t="str">
        <f t="shared" ca="1" si="17"/>
        <v/>
      </c>
      <c r="U36" s="446" t="str">
        <f t="shared" si="6"/>
        <v/>
      </c>
      <c r="V36" s="40" t="str">
        <f t="shared" ca="1" si="2"/>
        <v/>
      </c>
      <c r="W36" s="220">
        <f>RANK(P36,$P$5:$P$64,0)+COUNTIF($P$5:P36,P36)-1</f>
        <v>32</v>
      </c>
      <c r="X36" s="222">
        <f t="shared" si="3"/>
        <v>0</v>
      </c>
      <c r="Y36" s="222">
        <f t="shared" si="7"/>
        <v>0</v>
      </c>
      <c r="Z36" s="222">
        <f t="shared" si="8"/>
        <v>0</v>
      </c>
      <c r="AA36" s="222">
        <f t="shared" si="9"/>
        <v>0</v>
      </c>
      <c r="AB36" s="222">
        <f t="shared" si="10"/>
        <v>0</v>
      </c>
      <c r="AC36" s="222">
        <f t="shared" si="11"/>
        <v>0</v>
      </c>
      <c r="AD36" s="222">
        <f t="shared" si="12"/>
        <v>0</v>
      </c>
      <c r="AE36" s="222">
        <f t="shared" si="13"/>
        <v>0</v>
      </c>
      <c r="AF36" s="222">
        <f t="shared" si="14"/>
        <v>0</v>
      </c>
      <c r="AG36" s="222">
        <f t="shared" si="15"/>
        <v>0</v>
      </c>
      <c r="AH36" s="222">
        <f t="shared" ca="1" si="16"/>
        <v>0</v>
      </c>
      <c r="AK36" s="294"/>
    </row>
    <row r="37" spans="3:37" ht="19.5" customHeight="1">
      <c r="C37" s="223">
        <v>33</v>
      </c>
      <c r="D37" s="224" t="str">
        <f t="shared" ref="D37:D64" si="18">IF(E37="","",(INDEX($C$5:$C$64,MATCH(J37,$E$5:$E$64,0))))</f>
        <v/>
      </c>
      <c r="E37" s="225" t="str">
        <f>IF(ISBLANK('Flight Groups'!C38),"",('Flight Groups'!C38))</f>
        <v/>
      </c>
      <c r="F37" s="301">
        <f>IF(E37="",0,(SUM('Final Scores'!AA39:AB39)))</f>
        <v>0</v>
      </c>
      <c r="G37" s="301" t="str">
        <f>IF(E37="","",(RANK(H37,$H$5:$H$64,0)+COUNTIF($H$5:H37,H37)-1))</f>
        <v/>
      </c>
      <c r="H37" s="301">
        <f>RANK(F37,$F$5:$F$64,0)+COUNTIF($F$5:F37,F37)-1</f>
        <v>33</v>
      </c>
      <c r="I37" s="328"/>
      <c r="J37" s="331" t="str">
        <f ca="1">IF(E37="","",IF('Round 2'!$Q$2=TRUE,(OFFSET($E$5,MATCH(SMALL($G$5:$G$64,ROW()-ROW($E$5)+1),$G$5:$G$64,0)-1,0)),""))</f>
        <v/>
      </c>
      <c r="K37" s="279"/>
      <c r="L37" s="282"/>
      <c r="M37" s="227"/>
      <c r="N37" s="228">
        <f>IF(ISBLANK('Flight Groups'!C38),0,IF(K37=$K$2,K37*60-L37,IF(K37&gt;$K$2,($K$2*60)-(K37-$K$2)*60-L37,K37*60+L37)))</f>
        <v>0</v>
      </c>
      <c r="O37" s="218">
        <f t="shared" ref="O37:O64" si="19">IF(N37=0,0,IF(I37="A",Y37,IF(I37="B",AA37,IF(I37="C",AC37,IF(I37="d",AE37,AG37)))))</f>
        <v>0</v>
      </c>
      <c r="P37" s="218">
        <f t="shared" si="4"/>
        <v>0</v>
      </c>
      <c r="Q37" s="229">
        <f t="shared" si="5"/>
        <v>1</v>
      </c>
      <c r="R37" s="230"/>
      <c r="S37" s="269">
        <v>33</v>
      </c>
      <c r="T37" s="218" t="str">
        <f t="shared" ca="1" si="17"/>
        <v/>
      </c>
      <c r="U37" s="446" t="str">
        <f t="shared" si="6"/>
        <v/>
      </c>
      <c r="V37" s="40" t="str">
        <f t="shared" ca="1" si="2"/>
        <v/>
      </c>
      <c r="W37" s="220">
        <f>RANK(P37,$P$5:$P$64,0)+COUNTIF($P$5:P37,P37)-1</f>
        <v>33</v>
      </c>
      <c r="X37" s="222">
        <f t="shared" ref="X37:X64" si="20">IF(I37="A",N37,0)</f>
        <v>0</v>
      </c>
      <c r="Y37" s="222">
        <f t="shared" si="7"/>
        <v>0</v>
      </c>
      <c r="Z37" s="222">
        <f t="shared" si="8"/>
        <v>0</v>
      </c>
      <c r="AA37" s="222">
        <f t="shared" si="9"/>
        <v>0</v>
      </c>
      <c r="AB37" s="222">
        <f t="shared" si="10"/>
        <v>0</v>
      </c>
      <c r="AC37" s="222">
        <f t="shared" si="11"/>
        <v>0</v>
      </c>
      <c r="AD37" s="222">
        <f t="shared" si="12"/>
        <v>0</v>
      </c>
      <c r="AE37" s="222">
        <f t="shared" si="13"/>
        <v>0</v>
      </c>
      <c r="AF37" s="222">
        <f t="shared" si="14"/>
        <v>0</v>
      </c>
      <c r="AG37" s="222">
        <f t="shared" si="15"/>
        <v>0</v>
      </c>
      <c r="AH37" s="222">
        <f t="shared" ca="1" si="16"/>
        <v>0</v>
      </c>
      <c r="AK37" s="294"/>
    </row>
    <row r="38" spans="3:37" ht="19.5" customHeight="1">
      <c r="C38" s="223">
        <v>34</v>
      </c>
      <c r="D38" s="224" t="str">
        <f t="shared" si="18"/>
        <v/>
      </c>
      <c r="E38" s="225" t="str">
        <f>IF(ISBLANK('Flight Groups'!C39),"",('Flight Groups'!C39))</f>
        <v/>
      </c>
      <c r="F38" s="301">
        <f>IF(E38="",0,(SUM('Final Scores'!AA40:AB40)))</f>
        <v>0</v>
      </c>
      <c r="G38" s="301" t="str">
        <f>IF(E38="","",(RANK(H38,$H$5:$H$64,0)+COUNTIF($H$5:H38,H38)-1))</f>
        <v/>
      </c>
      <c r="H38" s="301">
        <f>RANK(F38,$F$5:$F$64,0)+COUNTIF($F$5:F38,F38)-1</f>
        <v>34</v>
      </c>
      <c r="I38" s="328"/>
      <c r="J38" s="331" t="str">
        <f ca="1">IF(E38="","",IF('Round 2'!$Q$2=TRUE,(OFFSET($E$5,MATCH(SMALL($G$5:$G$64,ROW()-ROW($E$5)+1),$G$5:$G$64,0)-1,0)),""))</f>
        <v/>
      </c>
      <c r="K38" s="279"/>
      <c r="L38" s="282"/>
      <c r="M38" s="227"/>
      <c r="N38" s="228">
        <f>IF(ISBLANK('Flight Groups'!C39),0,IF(K38=$K$2,K38*60-L38,IF(K38&gt;$K$2,($K$2*60)-(K38-$K$2)*60-L38,K38*60+L38)))</f>
        <v>0</v>
      </c>
      <c r="O38" s="218">
        <f t="shared" si="19"/>
        <v>0</v>
      </c>
      <c r="P38" s="218">
        <f t="shared" si="4"/>
        <v>0</v>
      </c>
      <c r="Q38" s="229">
        <f t="shared" si="5"/>
        <v>1</v>
      </c>
      <c r="R38" s="230"/>
      <c r="S38" s="269">
        <v>34</v>
      </c>
      <c r="T38" s="218" t="str">
        <f t="shared" ca="1" si="17"/>
        <v/>
      </c>
      <c r="U38" s="446" t="str">
        <f t="shared" si="6"/>
        <v/>
      </c>
      <c r="V38" s="40" t="str">
        <f t="shared" ca="1" si="2"/>
        <v/>
      </c>
      <c r="W38" s="220">
        <f>RANK(P38,$P$5:$P$64,0)+COUNTIF($P$5:P38,P38)-1</f>
        <v>34</v>
      </c>
      <c r="X38" s="222">
        <f t="shared" si="20"/>
        <v>0</v>
      </c>
      <c r="Y38" s="222">
        <f t="shared" si="7"/>
        <v>0</v>
      </c>
      <c r="Z38" s="222">
        <f t="shared" si="8"/>
        <v>0</v>
      </c>
      <c r="AA38" s="222">
        <f t="shared" si="9"/>
        <v>0</v>
      </c>
      <c r="AB38" s="222">
        <f t="shared" si="10"/>
        <v>0</v>
      </c>
      <c r="AC38" s="222">
        <f t="shared" si="11"/>
        <v>0</v>
      </c>
      <c r="AD38" s="222">
        <f t="shared" si="12"/>
        <v>0</v>
      </c>
      <c r="AE38" s="222">
        <f t="shared" si="13"/>
        <v>0</v>
      </c>
      <c r="AF38" s="222">
        <f t="shared" si="14"/>
        <v>0</v>
      </c>
      <c r="AG38" s="222">
        <f t="shared" si="15"/>
        <v>0</v>
      </c>
      <c r="AH38" s="222">
        <f t="shared" ca="1" si="16"/>
        <v>0</v>
      </c>
      <c r="AK38" s="294"/>
    </row>
    <row r="39" spans="3:37" ht="19.5" customHeight="1">
      <c r="C39" s="223">
        <v>35</v>
      </c>
      <c r="D39" s="224" t="str">
        <f t="shared" si="18"/>
        <v/>
      </c>
      <c r="E39" s="225" t="str">
        <f>IF(ISBLANK('Flight Groups'!C40),"",('Flight Groups'!C40))</f>
        <v/>
      </c>
      <c r="F39" s="301">
        <f>IF(E39="",0,(SUM('Final Scores'!AA41:AB41)))</f>
        <v>0</v>
      </c>
      <c r="G39" s="301" t="str">
        <f>IF(E39="","",(RANK(H39,$H$5:$H$64,0)+COUNTIF($H$5:H39,H39)-1))</f>
        <v/>
      </c>
      <c r="H39" s="301">
        <f>RANK(F39,$F$5:$F$64,0)+COUNTIF($F$5:F39,F39)-1</f>
        <v>35</v>
      </c>
      <c r="I39" s="328"/>
      <c r="J39" s="331" t="str">
        <f ca="1">IF(E39="","",IF('Round 2'!$Q$2=TRUE,(OFFSET($E$5,MATCH(SMALL($G$5:$G$64,ROW()-ROW($E$5)+1),$G$5:$G$64,0)-1,0)),""))</f>
        <v/>
      </c>
      <c r="K39" s="279"/>
      <c r="L39" s="282"/>
      <c r="M39" s="227"/>
      <c r="N39" s="228">
        <f>IF(ISBLANK('Flight Groups'!C40),0,IF(K39=$K$2,K39*60-L39,IF(K39&gt;$K$2,($K$2*60)-(K39-$K$2)*60-L39,K39*60+L39)))</f>
        <v>0</v>
      </c>
      <c r="O39" s="218">
        <f t="shared" si="19"/>
        <v>0</v>
      </c>
      <c r="P39" s="218">
        <f t="shared" si="4"/>
        <v>0</v>
      </c>
      <c r="Q39" s="229">
        <f t="shared" si="5"/>
        <v>1</v>
      </c>
      <c r="R39" s="231"/>
      <c r="S39" s="269">
        <v>35</v>
      </c>
      <c r="T39" s="218" t="str">
        <f t="shared" ca="1" si="17"/>
        <v/>
      </c>
      <c r="U39" s="446" t="str">
        <f t="shared" si="6"/>
        <v/>
      </c>
      <c r="V39" s="40" t="str">
        <f t="shared" ca="1" si="2"/>
        <v/>
      </c>
      <c r="W39" s="220">
        <f>RANK(P39,$P$5:$P$64,0)+COUNTIF($P$5:P39,P39)-1</f>
        <v>35</v>
      </c>
      <c r="X39" s="222">
        <f t="shared" si="20"/>
        <v>0</v>
      </c>
      <c r="Y39" s="222">
        <f t="shared" si="7"/>
        <v>0</v>
      </c>
      <c r="Z39" s="222">
        <f t="shared" si="8"/>
        <v>0</v>
      </c>
      <c r="AA39" s="222">
        <f t="shared" si="9"/>
        <v>0</v>
      </c>
      <c r="AB39" s="222">
        <f t="shared" si="10"/>
        <v>0</v>
      </c>
      <c r="AC39" s="222">
        <f t="shared" si="11"/>
        <v>0</v>
      </c>
      <c r="AD39" s="222">
        <f t="shared" si="12"/>
        <v>0</v>
      </c>
      <c r="AE39" s="222">
        <f t="shared" si="13"/>
        <v>0</v>
      </c>
      <c r="AF39" s="222">
        <f t="shared" si="14"/>
        <v>0</v>
      </c>
      <c r="AG39" s="222">
        <f t="shared" si="15"/>
        <v>0</v>
      </c>
      <c r="AH39" s="222">
        <f t="shared" ca="1" si="16"/>
        <v>0</v>
      </c>
      <c r="AK39" s="294"/>
    </row>
    <row r="40" spans="3:37" ht="19.5" customHeight="1">
      <c r="C40" s="223">
        <v>36</v>
      </c>
      <c r="D40" s="224" t="str">
        <f t="shared" si="18"/>
        <v/>
      </c>
      <c r="E40" s="225" t="str">
        <f>IF(ISBLANK('Flight Groups'!C41),"",('Flight Groups'!C41))</f>
        <v/>
      </c>
      <c r="F40" s="301">
        <f>IF(E40="",0,(SUM('Final Scores'!AA42:AB42)))</f>
        <v>0</v>
      </c>
      <c r="G40" s="301" t="str">
        <f>IF(E40="","",(RANK(H40,$H$5:$H$64,0)+COUNTIF($H$5:H40,H40)-1))</f>
        <v/>
      </c>
      <c r="H40" s="301">
        <f>RANK(F40,$F$5:$F$64,0)+COUNTIF($F$5:F40,F40)-1</f>
        <v>36</v>
      </c>
      <c r="I40" s="328"/>
      <c r="J40" s="331" t="str">
        <f ca="1">IF(E40="","",IF('Round 2'!$Q$2=TRUE,(OFFSET($E$5,MATCH(SMALL($G$5:$G$64,ROW()-ROW($E$5)+1),$G$5:$G$64,0)-1,0)),""))</f>
        <v/>
      </c>
      <c r="K40" s="279"/>
      <c r="L40" s="282"/>
      <c r="M40" s="227"/>
      <c r="N40" s="228">
        <f>IF(ISBLANK('Flight Groups'!C41),0,IF(K40=$K$2,K40*60-L40,IF(K40&gt;$K$2,($K$2*60)-(K40-$K$2)*60-L40,K40*60+L40)))</f>
        <v>0</v>
      </c>
      <c r="O40" s="218">
        <f t="shared" si="19"/>
        <v>0</v>
      </c>
      <c r="P40" s="218">
        <f t="shared" si="4"/>
        <v>0</v>
      </c>
      <c r="Q40" s="229">
        <f t="shared" si="5"/>
        <v>1</v>
      </c>
      <c r="R40" s="32"/>
      <c r="S40" s="269">
        <v>36</v>
      </c>
      <c r="T40" s="218" t="str">
        <f t="shared" ca="1" si="17"/>
        <v/>
      </c>
      <c r="U40" s="446" t="str">
        <f t="shared" si="6"/>
        <v/>
      </c>
      <c r="V40" s="40" t="str">
        <f t="shared" ca="1" si="2"/>
        <v/>
      </c>
      <c r="W40" s="220">
        <f>RANK(P40,$P$5:$P$64,0)+COUNTIF($P$5:P40,P40)-1</f>
        <v>36</v>
      </c>
      <c r="X40" s="222">
        <f t="shared" si="20"/>
        <v>0</v>
      </c>
      <c r="Y40" s="222">
        <f t="shared" si="7"/>
        <v>0</v>
      </c>
      <c r="Z40" s="222">
        <f t="shared" si="8"/>
        <v>0</v>
      </c>
      <c r="AA40" s="222">
        <f t="shared" si="9"/>
        <v>0</v>
      </c>
      <c r="AB40" s="222">
        <f t="shared" si="10"/>
        <v>0</v>
      </c>
      <c r="AC40" s="222">
        <f t="shared" si="11"/>
        <v>0</v>
      </c>
      <c r="AD40" s="222">
        <f t="shared" si="12"/>
        <v>0</v>
      </c>
      <c r="AE40" s="222">
        <f t="shared" si="13"/>
        <v>0</v>
      </c>
      <c r="AF40" s="222">
        <f t="shared" si="14"/>
        <v>0</v>
      </c>
      <c r="AG40" s="222">
        <f t="shared" si="15"/>
        <v>0</v>
      </c>
      <c r="AH40" s="222">
        <f t="shared" ca="1" si="16"/>
        <v>0</v>
      </c>
      <c r="AK40" s="294"/>
    </row>
    <row r="41" spans="3:37" ht="19.5" customHeight="1">
      <c r="C41" s="223">
        <v>37</v>
      </c>
      <c r="D41" s="224" t="str">
        <f t="shared" si="18"/>
        <v/>
      </c>
      <c r="E41" s="225" t="str">
        <f>IF(ISBLANK('Flight Groups'!C42),"",('Flight Groups'!C42))</f>
        <v/>
      </c>
      <c r="F41" s="301">
        <f>IF(E41="",0,(SUM('Final Scores'!AA43:AB43)))</f>
        <v>0</v>
      </c>
      <c r="G41" s="301" t="str">
        <f>IF(E41="","",(RANK(H41,$H$5:$H$64,0)+COUNTIF($H$5:H41,H41)-1))</f>
        <v/>
      </c>
      <c r="H41" s="301">
        <f>RANK(F41,$F$5:$F$64,0)+COUNTIF($F$5:F41,F41)-1</f>
        <v>37</v>
      </c>
      <c r="I41" s="328"/>
      <c r="J41" s="331" t="str">
        <f ca="1">IF(E41="","",IF('Round 2'!$Q$2=TRUE,(OFFSET($E$5,MATCH(SMALL($G$5:$G$64,ROW()-ROW($E$5)+1),$G$5:$G$64,0)-1,0)),""))</f>
        <v/>
      </c>
      <c r="K41" s="279"/>
      <c r="L41" s="282"/>
      <c r="M41" s="227"/>
      <c r="N41" s="228">
        <f>IF(ISBLANK('Flight Groups'!C42),0,IF(K41=$K$2,K41*60-L41,IF(K41&gt;$K$2,($K$2*60)-(K41-$K$2)*60-L41,K41*60+L41)))</f>
        <v>0</v>
      </c>
      <c r="O41" s="218">
        <f t="shared" si="19"/>
        <v>0</v>
      </c>
      <c r="P41" s="218">
        <f t="shared" si="4"/>
        <v>0</v>
      </c>
      <c r="Q41" s="229">
        <f t="shared" si="5"/>
        <v>1</v>
      </c>
      <c r="R41" s="232"/>
      <c r="S41" s="269">
        <v>37</v>
      </c>
      <c r="T41" s="218" t="str">
        <f t="shared" ca="1" si="17"/>
        <v/>
      </c>
      <c r="U41" s="446" t="str">
        <f t="shared" si="6"/>
        <v/>
      </c>
      <c r="V41" s="40" t="str">
        <f t="shared" ca="1" si="2"/>
        <v/>
      </c>
      <c r="W41" s="220">
        <f>RANK(P41,$P$5:$P$64,0)+COUNTIF($P$5:P41,P41)-1</f>
        <v>37</v>
      </c>
      <c r="X41" s="222">
        <f t="shared" si="20"/>
        <v>0</v>
      </c>
      <c r="Y41" s="222">
        <f t="shared" si="7"/>
        <v>0</v>
      </c>
      <c r="Z41" s="222">
        <f t="shared" si="8"/>
        <v>0</v>
      </c>
      <c r="AA41" s="222">
        <f t="shared" si="9"/>
        <v>0</v>
      </c>
      <c r="AB41" s="222">
        <f t="shared" si="10"/>
        <v>0</v>
      </c>
      <c r="AC41" s="222">
        <f t="shared" si="11"/>
        <v>0</v>
      </c>
      <c r="AD41" s="222">
        <f t="shared" si="12"/>
        <v>0</v>
      </c>
      <c r="AE41" s="222">
        <f t="shared" si="13"/>
        <v>0</v>
      </c>
      <c r="AF41" s="222">
        <f t="shared" si="14"/>
        <v>0</v>
      </c>
      <c r="AG41" s="222">
        <f t="shared" si="15"/>
        <v>0</v>
      </c>
      <c r="AH41" s="222">
        <f t="shared" ca="1" si="16"/>
        <v>0</v>
      </c>
      <c r="AK41" s="294"/>
    </row>
    <row r="42" spans="3:37" ht="19.5" customHeight="1">
      <c r="C42" s="223">
        <v>38</v>
      </c>
      <c r="D42" s="224" t="str">
        <f t="shared" si="18"/>
        <v/>
      </c>
      <c r="E42" s="225" t="str">
        <f>IF(ISBLANK('Flight Groups'!C43),"",('Flight Groups'!C43))</f>
        <v/>
      </c>
      <c r="F42" s="301">
        <f>IF(E42="",0,(SUM('Final Scores'!AA44:AB44)))</f>
        <v>0</v>
      </c>
      <c r="G42" s="301" t="str">
        <f>IF(E42="","",(RANK(H42,$H$5:$H$64,0)+COUNTIF($H$5:H42,H42)-1))</f>
        <v/>
      </c>
      <c r="H42" s="301">
        <f>RANK(F42,$F$5:$F$64,0)+COUNTIF($F$5:F42,F42)-1</f>
        <v>38</v>
      </c>
      <c r="I42" s="328"/>
      <c r="J42" s="331" t="str">
        <f ca="1">IF(E42="","",IF('Round 2'!$Q$2=TRUE,(OFFSET($E$5,MATCH(SMALL($G$5:$G$64,ROW()-ROW($E$5)+1),$G$5:$G$64,0)-1,0)),""))</f>
        <v/>
      </c>
      <c r="K42" s="279"/>
      <c r="L42" s="282"/>
      <c r="M42" s="227"/>
      <c r="N42" s="228">
        <f>IF(ISBLANK('Flight Groups'!C43),0,IF(K42=$K$2,K42*60-L42,IF(K42&gt;$K$2,($K$2*60)-(K42-$K$2)*60-L42,K42*60+L42)))</f>
        <v>0</v>
      </c>
      <c r="O42" s="218">
        <f t="shared" si="19"/>
        <v>0</v>
      </c>
      <c r="P42" s="218">
        <f t="shared" si="4"/>
        <v>0</v>
      </c>
      <c r="Q42" s="229">
        <f t="shared" si="5"/>
        <v>1</v>
      </c>
      <c r="R42" s="232"/>
      <c r="S42" s="269">
        <v>38</v>
      </c>
      <c r="T42" s="218" t="str">
        <f t="shared" ca="1" si="17"/>
        <v/>
      </c>
      <c r="U42" s="446" t="str">
        <f t="shared" si="6"/>
        <v/>
      </c>
      <c r="V42" s="40" t="str">
        <f t="shared" ca="1" si="2"/>
        <v/>
      </c>
      <c r="W42" s="220">
        <f>RANK(P42,$P$5:$P$64,0)+COUNTIF($P$5:P42,P42)-1</f>
        <v>38</v>
      </c>
      <c r="X42" s="222">
        <f t="shared" si="20"/>
        <v>0</v>
      </c>
      <c r="Y42" s="222">
        <f t="shared" si="7"/>
        <v>0</v>
      </c>
      <c r="Z42" s="222">
        <f t="shared" si="8"/>
        <v>0</v>
      </c>
      <c r="AA42" s="222">
        <f t="shared" si="9"/>
        <v>0</v>
      </c>
      <c r="AB42" s="222">
        <f t="shared" si="10"/>
        <v>0</v>
      </c>
      <c r="AC42" s="222">
        <f t="shared" si="11"/>
        <v>0</v>
      </c>
      <c r="AD42" s="222">
        <f t="shared" si="12"/>
        <v>0</v>
      </c>
      <c r="AE42" s="222">
        <f t="shared" si="13"/>
        <v>0</v>
      </c>
      <c r="AF42" s="222">
        <f t="shared" si="14"/>
        <v>0</v>
      </c>
      <c r="AG42" s="222">
        <f t="shared" si="15"/>
        <v>0</v>
      </c>
      <c r="AH42" s="222">
        <f t="shared" ca="1" si="16"/>
        <v>0</v>
      </c>
      <c r="AK42" s="294"/>
    </row>
    <row r="43" spans="3:37" ht="19.5" customHeight="1">
      <c r="C43" s="223">
        <v>39</v>
      </c>
      <c r="D43" s="224" t="str">
        <f t="shared" si="18"/>
        <v/>
      </c>
      <c r="E43" s="225" t="str">
        <f>IF(ISBLANK('Flight Groups'!C44),"",('Flight Groups'!C44))</f>
        <v/>
      </c>
      <c r="F43" s="301">
        <f>IF(E43="",0,(SUM('Final Scores'!AA45:AB45)))</f>
        <v>0</v>
      </c>
      <c r="G43" s="301" t="str">
        <f>IF(E43="","",(RANK(H43,$H$5:$H$64,0)+COUNTIF($H$5:H43,H43)-1))</f>
        <v/>
      </c>
      <c r="H43" s="301">
        <f>RANK(F43,$F$5:$F$64,0)+COUNTIF($F$5:F43,F43)-1</f>
        <v>39</v>
      </c>
      <c r="I43" s="328"/>
      <c r="J43" s="331" t="str">
        <f ca="1">IF(E43="","",IF('Round 2'!$Q$2=TRUE,(OFFSET($E$5,MATCH(SMALL($G$5:$G$64,ROW()-ROW($E$5)+1),$G$5:$G$64,0)-1,0)),""))</f>
        <v/>
      </c>
      <c r="K43" s="279"/>
      <c r="L43" s="282"/>
      <c r="M43" s="227"/>
      <c r="N43" s="228">
        <f>IF(ISBLANK('Flight Groups'!C44),0,IF(K43=$K$2,K43*60-L43,IF(K43&gt;$K$2,($K$2*60)-(K43-$K$2)*60-L43,K43*60+L43)))</f>
        <v>0</v>
      </c>
      <c r="O43" s="218">
        <f t="shared" si="19"/>
        <v>0</v>
      </c>
      <c r="P43" s="218">
        <f t="shared" si="4"/>
        <v>0</v>
      </c>
      <c r="Q43" s="229">
        <f t="shared" si="5"/>
        <v>1</v>
      </c>
      <c r="R43" s="232"/>
      <c r="S43" s="269">
        <v>39</v>
      </c>
      <c r="T43" s="218" t="str">
        <f t="shared" ca="1" si="17"/>
        <v/>
      </c>
      <c r="U43" s="446" t="str">
        <f t="shared" si="6"/>
        <v/>
      </c>
      <c r="V43" s="40" t="str">
        <f t="shared" ca="1" si="2"/>
        <v/>
      </c>
      <c r="W43" s="220">
        <f>RANK(P43,$P$5:$P$64,0)+COUNTIF($P$5:P43,P43)-1</f>
        <v>39</v>
      </c>
      <c r="X43" s="222">
        <f t="shared" si="20"/>
        <v>0</v>
      </c>
      <c r="Y43" s="222">
        <f t="shared" si="7"/>
        <v>0</v>
      </c>
      <c r="Z43" s="222">
        <f t="shared" si="8"/>
        <v>0</v>
      </c>
      <c r="AA43" s="222">
        <f t="shared" si="9"/>
        <v>0</v>
      </c>
      <c r="AB43" s="222">
        <f t="shared" si="10"/>
        <v>0</v>
      </c>
      <c r="AC43" s="222">
        <f t="shared" si="11"/>
        <v>0</v>
      </c>
      <c r="AD43" s="222">
        <f t="shared" si="12"/>
        <v>0</v>
      </c>
      <c r="AE43" s="222">
        <f t="shared" si="13"/>
        <v>0</v>
      </c>
      <c r="AF43" s="222">
        <f t="shared" si="14"/>
        <v>0</v>
      </c>
      <c r="AG43" s="222">
        <f t="shared" si="15"/>
        <v>0</v>
      </c>
      <c r="AH43" s="222">
        <f t="shared" ca="1" si="16"/>
        <v>0</v>
      </c>
      <c r="AK43" s="294"/>
    </row>
    <row r="44" spans="3:37" ht="19.5" customHeight="1">
      <c r="C44" s="223">
        <v>40</v>
      </c>
      <c r="D44" s="224" t="str">
        <f t="shared" si="18"/>
        <v/>
      </c>
      <c r="E44" s="225" t="str">
        <f>IF(ISBLANK('Flight Groups'!C45),"",('Flight Groups'!C45))</f>
        <v/>
      </c>
      <c r="F44" s="301">
        <f>IF(E44="",0,(SUM('Final Scores'!AA46:AB46)))</f>
        <v>0</v>
      </c>
      <c r="G44" s="301" t="str">
        <f>IF(E44="","",(RANK(H44,$H$5:$H$64,0)+COUNTIF($H$5:H44,H44)-1))</f>
        <v/>
      </c>
      <c r="H44" s="301">
        <f>RANK(F44,$F$5:$F$64,0)+COUNTIF($F$5:F44,F44)-1</f>
        <v>40</v>
      </c>
      <c r="I44" s="328"/>
      <c r="J44" s="331" t="str">
        <f ca="1">IF(E44="","",IF('Round 2'!$Q$2=TRUE,(OFFSET($E$5,MATCH(SMALL($G$5:$G$64,ROW()-ROW($E$5)+1),$G$5:$G$64,0)-1,0)),""))</f>
        <v/>
      </c>
      <c r="K44" s="279"/>
      <c r="L44" s="282"/>
      <c r="M44" s="227"/>
      <c r="N44" s="228">
        <f>IF(ISBLANK('Flight Groups'!C45),0,IF(K44=$K$2,K44*60-L44,IF(K44&gt;$K$2,($K$2*60)-(K44-$K$2)*60-L44,K44*60+L44)))</f>
        <v>0</v>
      </c>
      <c r="O44" s="218">
        <f t="shared" si="19"/>
        <v>0</v>
      </c>
      <c r="P44" s="218">
        <f t="shared" si="4"/>
        <v>0</v>
      </c>
      <c r="Q44" s="229">
        <f t="shared" si="5"/>
        <v>1</v>
      </c>
      <c r="R44" s="232"/>
      <c r="S44" s="269">
        <v>40</v>
      </c>
      <c r="T44" s="218" t="str">
        <f t="shared" ca="1" si="17"/>
        <v/>
      </c>
      <c r="U44" s="446" t="str">
        <f t="shared" si="6"/>
        <v/>
      </c>
      <c r="V44" s="40" t="str">
        <f t="shared" ca="1" si="2"/>
        <v/>
      </c>
      <c r="W44" s="220">
        <f>RANK(P44,$P$5:$P$64,0)+COUNTIF($P$5:P44,P44)-1</f>
        <v>40</v>
      </c>
      <c r="X44" s="222">
        <f t="shared" si="20"/>
        <v>0</v>
      </c>
      <c r="Y44" s="222">
        <f t="shared" si="7"/>
        <v>0</v>
      </c>
      <c r="Z44" s="222">
        <f t="shared" si="8"/>
        <v>0</v>
      </c>
      <c r="AA44" s="222">
        <f t="shared" si="9"/>
        <v>0</v>
      </c>
      <c r="AB44" s="222">
        <f t="shared" si="10"/>
        <v>0</v>
      </c>
      <c r="AC44" s="222">
        <f t="shared" si="11"/>
        <v>0</v>
      </c>
      <c r="AD44" s="222">
        <f t="shared" si="12"/>
        <v>0</v>
      </c>
      <c r="AE44" s="222">
        <f t="shared" si="13"/>
        <v>0</v>
      </c>
      <c r="AF44" s="222">
        <f t="shared" si="14"/>
        <v>0</v>
      </c>
      <c r="AG44" s="222">
        <f t="shared" si="15"/>
        <v>0</v>
      </c>
      <c r="AH44" s="222">
        <f t="shared" ca="1" si="16"/>
        <v>0</v>
      </c>
      <c r="AK44" s="294"/>
    </row>
    <row r="45" spans="3:37" ht="19.5" customHeight="1">
      <c r="C45" s="223">
        <v>41</v>
      </c>
      <c r="D45" s="224" t="str">
        <f t="shared" si="18"/>
        <v/>
      </c>
      <c r="E45" s="225" t="str">
        <f>IF(ISBLANK('Flight Groups'!C46),"",('Flight Groups'!C46))</f>
        <v/>
      </c>
      <c r="F45" s="301">
        <f>IF(E45="",0,(SUM('Final Scores'!AA47:AB47)))</f>
        <v>0</v>
      </c>
      <c r="G45" s="301" t="str">
        <f>IF(E45="","",(RANK(H45,$H$5:$H$64,0)+COUNTIF($H$5:H45,H45)-1))</f>
        <v/>
      </c>
      <c r="H45" s="301">
        <f>RANK(F45,$F$5:$F$64,0)+COUNTIF($F$5:F45,F45)-1</f>
        <v>41</v>
      </c>
      <c r="I45" s="328"/>
      <c r="J45" s="331" t="str">
        <f ca="1">IF(E45="","",IF('Round 2'!$Q$2=TRUE,(OFFSET($E$5,MATCH(SMALL($G$5:$G$64,ROW()-ROW($E$5)+1),$G$5:$G$64,0)-1,0)),""))</f>
        <v/>
      </c>
      <c r="K45" s="279"/>
      <c r="L45" s="282"/>
      <c r="M45" s="227"/>
      <c r="N45" s="228">
        <f>IF(ISBLANK('Flight Groups'!C46),0,IF(K45=$K$2,K45*60-L45,IF(K45&gt;$K$2,($K$2*60)-(K45-$K$2)*60-L45,K45*60+L45)))</f>
        <v>0</v>
      </c>
      <c r="O45" s="218">
        <f t="shared" si="19"/>
        <v>0</v>
      </c>
      <c r="P45" s="218">
        <f t="shared" si="4"/>
        <v>0</v>
      </c>
      <c r="Q45" s="229">
        <f t="shared" si="5"/>
        <v>1</v>
      </c>
      <c r="R45" s="232"/>
      <c r="S45" s="269">
        <v>41</v>
      </c>
      <c r="T45" s="218" t="str">
        <f t="shared" ca="1" si="17"/>
        <v/>
      </c>
      <c r="U45" s="446" t="str">
        <f t="shared" si="6"/>
        <v/>
      </c>
      <c r="V45" s="40" t="str">
        <f t="shared" ca="1" si="2"/>
        <v/>
      </c>
      <c r="W45" s="220">
        <f>RANK(P45,$P$5:$P$64,0)+COUNTIF($P$5:P45,P45)-1</f>
        <v>41</v>
      </c>
      <c r="X45" s="222">
        <f t="shared" si="20"/>
        <v>0</v>
      </c>
      <c r="Y45" s="222">
        <f t="shared" si="7"/>
        <v>0</v>
      </c>
      <c r="Z45" s="222">
        <f t="shared" si="8"/>
        <v>0</v>
      </c>
      <c r="AA45" s="222">
        <f t="shared" si="9"/>
        <v>0</v>
      </c>
      <c r="AB45" s="222">
        <f t="shared" si="10"/>
        <v>0</v>
      </c>
      <c r="AC45" s="222">
        <f t="shared" si="11"/>
        <v>0</v>
      </c>
      <c r="AD45" s="222">
        <f t="shared" si="12"/>
        <v>0</v>
      </c>
      <c r="AE45" s="222">
        <f t="shared" si="13"/>
        <v>0</v>
      </c>
      <c r="AF45" s="222">
        <f t="shared" si="14"/>
        <v>0</v>
      </c>
      <c r="AG45" s="222">
        <f t="shared" si="15"/>
        <v>0</v>
      </c>
      <c r="AH45" s="222">
        <f t="shared" ca="1" si="16"/>
        <v>0</v>
      </c>
      <c r="AK45" s="294"/>
    </row>
    <row r="46" spans="3:37" ht="19.5" customHeight="1">
      <c r="C46" s="223">
        <v>42</v>
      </c>
      <c r="D46" s="224" t="str">
        <f t="shared" si="18"/>
        <v/>
      </c>
      <c r="E46" s="225" t="str">
        <f>IF(ISBLANK('Flight Groups'!C47),"",('Flight Groups'!C47))</f>
        <v/>
      </c>
      <c r="F46" s="301">
        <f>IF(E46="",0,(SUM('Final Scores'!AA48:AB48)))</f>
        <v>0</v>
      </c>
      <c r="G46" s="301" t="str">
        <f>IF(E46="","",(RANK(H46,$H$5:$H$64,0)+COUNTIF($H$5:H46,H46)-1))</f>
        <v/>
      </c>
      <c r="H46" s="301">
        <f>RANK(F46,$F$5:$F$64,0)+COUNTIF($F$5:F46,F46)-1</f>
        <v>42</v>
      </c>
      <c r="I46" s="328"/>
      <c r="J46" s="331" t="str">
        <f ca="1">IF(E46="","",IF('Round 2'!$Q$2=TRUE,(OFFSET($E$5,MATCH(SMALL($G$5:$G$64,ROW()-ROW($E$5)+1),$G$5:$G$64,0)-1,0)),""))</f>
        <v/>
      </c>
      <c r="K46" s="279"/>
      <c r="L46" s="282"/>
      <c r="M46" s="227"/>
      <c r="N46" s="228">
        <f>IF(ISBLANK('Flight Groups'!C47),0,IF(K46=$K$2,K46*60-L46,IF(K46&gt;$K$2,($K$2*60)-(K46-$K$2)*60-L46,K46*60+L46)))</f>
        <v>0</v>
      </c>
      <c r="O46" s="218">
        <f t="shared" si="19"/>
        <v>0</v>
      </c>
      <c r="P46" s="218">
        <f t="shared" si="4"/>
        <v>0</v>
      </c>
      <c r="Q46" s="229">
        <f t="shared" si="5"/>
        <v>1</v>
      </c>
      <c r="R46" s="232"/>
      <c r="S46" s="269">
        <v>42</v>
      </c>
      <c r="T46" s="218" t="str">
        <f t="shared" ca="1" si="17"/>
        <v/>
      </c>
      <c r="U46" s="446" t="str">
        <f t="shared" si="6"/>
        <v/>
      </c>
      <c r="V46" s="40" t="str">
        <f t="shared" ca="1" si="2"/>
        <v/>
      </c>
      <c r="W46" s="220">
        <f>RANK(P46,$P$5:$P$64,0)+COUNTIF($P$5:P46,P46)-1</f>
        <v>42</v>
      </c>
      <c r="X46" s="222">
        <f t="shared" si="20"/>
        <v>0</v>
      </c>
      <c r="Y46" s="222">
        <f t="shared" si="7"/>
        <v>0</v>
      </c>
      <c r="Z46" s="222">
        <f t="shared" si="8"/>
        <v>0</v>
      </c>
      <c r="AA46" s="222">
        <f t="shared" si="9"/>
        <v>0</v>
      </c>
      <c r="AB46" s="222">
        <f t="shared" si="10"/>
        <v>0</v>
      </c>
      <c r="AC46" s="222">
        <f t="shared" si="11"/>
        <v>0</v>
      </c>
      <c r="AD46" s="222">
        <f t="shared" si="12"/>
        <v>0</v>
      </c>
      <c r="AE46" s="222">
        <f t="shared" si="13"/>
        <v>0</v>
      </c>
      <c r="AF46" s="222">
        <f t="shared" si="14"/>
        <v>0</v>
      </c>
      <c r="AG46" s="222">
        <f t="shared" si="15"/>
        <v>0</v>
      </c>
      <c r="AH46" s="222">
        <f t="shared" ca="1" si="16"/>
        <v>0</v>
      </c>
      <c r="AK46" s="294"/>
    </row>
    <row r="47" spans="3:37" ht="19.5" customHeight="1">
      <c r="C47" s="223">
        <v>43</v>
      </c>
      <c r="D47" s="224" t="str">
        <f t="shared" si="18"/>
        <v/>
      </c>
      <c r="E47" s="225" t="str">
        <f>IF(ISBLANK('Flight Groups'!C48),"",('Flight Groups'!C48))</f>
        <v/>
      </c>
      <c r="F47" s="301">
        <f>IF(E47="",0,(SUM('Final Scores'!AA49:AB49)))</f>
        <v>0</v>
      </c>
      <c r="G47" s="301" t="str">
        <f>IF(E47="","",(RANK(H47,$H$5:$H$64,0)+COUNTIF($H$5:H47,H47)-1))</f>
        <v/>
      </c>
      <c r="H47" s="301">
        <f>RANK(F47,$F$5:$F$64,0)+COUNTIF($F$5:F47,F47)-1</f>
        <v>43</v>
      </c>
      <c r="I47" s="328"/>
      <c r="J47" s="331" t="str">
        <f ca="1">IF(E47="","",IF('Round 2'!$Q$2=TRUE,(OFFSET($E$5,MATCH(SMALL($G$5:$G$64,ROW()-ROW($E$5)+1),$G$5:$G$64,0)-1,0)),""))</f>
        <v/>
      </c>
      <c r="K47" s="279"/>
      <c r="L47" s="282"/>
      <c r="M47" s="227"/>
      <c r="N47" s="228">
        <f>IF(ISBLANK('Flight Groups'!C48),0,IF(K47=$K$2,K47*60-L47,IF(K47&gt;$K$2,($K$2*60)-(K47-$K$2)*60-L47,K47*60+L47)))</f>
        <v>0</v>
      </c>
      <c r="O47" s="218">
        <f t="shared" si="19"/>
        <v>0</v>
      </c>
      <c r="P47" s="218">
        <f t="shared" si="4"/>
        <v>0</v>
      </c>
      <c r="Q47" s="229">
        <f t="shared" si="5"/>
        <v>1</v>
      </c>
      <c r="R47" s="232"/>
      <c r="S47" s="269">
        <v>43</v>
      </c>
      <c r="T47" s="218" t="str">
        <f t="shared" ca="1" si="17"/>
        <v/>
      </c>
      <c r="U47" s="446" t="str">
        <f t="shared" si="6"/>
        <v/>
      </c>
      <c r="V47" s="40" t="str">
        <f t="shared" ca="1" si="2"/>
        <v/>
      </c>
      <c r="W47" s="220">
        <f>RANK(P47,$P$5:$P$64,0)+COUNTIF($P$5:P47,P47)-1</f>
        <v>43</v>
      </c>
      <c r="X47" s="222">
        <f t="shared" si="20"/>
        <v>0</v>
      </c>
      <c r="Y47" s="222">
        <f t="shared" si="7"/>
        <v>0</v>
      </c>
      <c r="Z47" s="222">
        <f t="shared" si="8"/>
        <v>0</v>
      </c>
      <c r="AA47" s="222">
        <f t="shared" si="9"/>
        <v>0</v>
      </c>
      <c r="AB47" s="222">
        <f t="shared" si="10"/>
        <v>0</v>
      </c>
      <c r="AC47" s="222">
        <f t="shared" si="11"/>
        <v>0</v>
      </c>
      <c r="AD47" s="222">
        <f t="shared" si="12"/>
        <v>0</v>
      </c>
      <c r="AE47" s="222">
        <f t="shared" si="13"/>
        <v>0</v>
      </c>
      <c r="AF47" s="222">
        <f t="shared" si="14"/>
        <v>0</v>
      </c>
      <c r="AG47" s="222">
        <f t="shared" si="15"/>
        <v>0</v>
      </c>
      <c r="AH47" s="222">
        <f t="shared" ca="1" si="16"/>
        <v>0</v>
      </c>
      <c r="AK47" s="294"/>
    </row>
    <row r="48" spans="3:37" ht="19.5" customHeight="1">
      <c r="C48" s="223">
        <v>44</v>
      </c>
      <c r="D48" s="224" t="str">
        <f t="shared" si="18"/>
        <v/>
      </c>
      <c r="E48" s="225" t="str">
        <f>IF(ISBLANK('Flight Groups'!C49),"",('Flight Groups'!C49))</f>
        <v/>
      </c>
      <c r="F48" s="301">
        <f>IF(E48="",0,(SUM('Final Scores'!AA50:AB50)))</f>
        <v>0</v>
      </c>
      <c r="G48" s="301" t="str">
        <f>IF(E48="","",(RANK(H48,$H$5:$H$64,0)+COUNTIF($H$5:H48,H48)-1))</f>
        <v/>
      </c>
      <c r="H48" s="301">
        <f>RANK(F48,$F$5:$F$64,0)+COUNTIF($F$5:F48,F48)-1</f>
        <v>44</v>
      </c>
      <c r="I48" s="328"/>
      <c r="J48" s="331" t="str">
        <f ca="1">IF(E48="","",IF('Round 2'!$Q$2=TRUE,(OFFSET($E$5,MATCH(SMALL($G$5:$G$64,ROW()-ROW($E$5)+1),$G$5:$G$64,0)-1,0)),""))</f>
        <v/>
      </c>
      <c r="K48" s="279"/>
      <c r="L48" s="282"/>
      <c r="M48" s="227"/>
      <c r="N48" s="228">
        <f>IF(ISBLANK('Flight Groups'!C49),0,IF(K48=$K$2,K48*60-L48,IF(K48&gt;$K$2,($K$2*60)-(K48-$K$2)*60-L48,K48*60+L48)))</f>
        <v>0</v>
      </c>
      <c r="O48" s="218">
        <f t="shared" si="19"/>
        <v>0</v>
      </c>
      <c r="P48" s="218">
        <f t="shared" si="4"/>
        <v>0</v>
      </c>
      <c r="Q48" s="229">
        <f t="shared" si="5"/>
        <v>1</v>
      </c>
      <c r="R48" s="230"/>
      <c r="S48" s="269">
        <v>44</v>
      </c>
      <c r="T48" s="218" t="str">
        <f t="shared" ca="1" si="17"/>
        <v/>
      </c>
      <c r="U48" s="446" t="str">
        <f t="shared" si="6"/>
        <v/>
      </c>
      <c r="V48" s="40" t="str">
        <f t="shared" ca="1" si="2"/>
        <v/>
      </c>
      <c r="W48" s="220">
        <f>RANK(P48,$P$5:$P$64,0)+COUNTIF($P$5:P48,P48)-1</f>
        <v>44</v>
      </c>
      <c r="X48" s="222">
        <f t="shared" si="20"/>
        <v>0</v>
      </c>
      <c r="Y48" s="222">
        <f t="shared" si="7"/>
        <v>0</v>
      </c>
      <c r="Z48" s="222">
        <f t="shared" si="8"/>
        <v>0</v>
      </c>
      <c r="AA48" s="222">
        <f t="shared" si="9"/>
        <v>0</v>
      </c>
      <c r="AB48" s="222">
        <f t="shared" si="10"/>
        <v>0</v>
      </c>
      <c r="AC48" s="222">
        <f t="shared" si="11"/>
        <v>0</v>
      </c>
      <c r="AD48" s="222">
        <f t="shared" si="12"/>
        <v>0</v>
      </c>
      <c r="AE48" s="222">
        <f t="shared" si="13"/>
        <v>0</v>
      </c>
      <c r="AF48" s="222">
        <f t="shared" si="14"/>
        <v>0</v>
      </c>
      <c r="AG48" s="222">
        <f t="shared" si="15"/>
        <v>0</v>
      </c>
      <c r="AH48" s="222">
        <f t="shared" ca="1" si="16"/>
        <v>0</v>
      </c>
      <c r="AK48" s="294"/>
    </row>
    <row r="49" spans="3:37" ht="19.5" customHeight="1">
      <c r="C49" s="223">
        <v>45</v>
      </c>
      <c r="D49" s="224" t="str">
        <f t="shared" si="18"/>
        <v/>
      </c>
      <c r="E49" s="225" t="str">
        <f>IF(ISBLANK('Flight Groups'!C50),"",('Flight Groups'!C50))</f>
        <v/>
      </c>
      <c r="F49" s="301">
        <f>IF(E49="",0,(SUM('Final Scores'!AA51:AB51)))</f>
        <v>0</v>
      </c>
      <c r="G49" s="301" t="str">
        <f>IF(E49="","",(RANK(H49,$H$5:$H$64,0)+COUNTIF($H$5:H49,H49)-1))</f>
        <v/>
      </c>
      <c r="H49" s="301">
        <f>RANK(F49,$F$5:$F$64,0)+COUNTIF($F$5:F49,F49)-1</f>
        <v>45</v>
      </c>
      <c r="I49" s="328"/>
      <c r="J49" s="331" t="str">
        <f ca="1">IF(E49="","",IF('Round 2'!$Q$2=TRUE,(OFFSET($E$5,MATCH(SMALL($G$5:$G$64,ROW()-ROW($E$5)+1),$G$5:$G$64,0)-1,0)),""))</f>
        <v/>
      </c>
      <c r="K49" s="279"/>
      <c r="L49" s="282"/>
      <c r="M49" s="227"/>
      <c r="N49" s="228">
        <f>IF(ISBLANK('Flight Groups'!C50),0,IF(K49=$K$2,K49*60-L49,IF(K49&gt;$K$2,($K$2*60)-(K49-$K$2)*60-L49,K49*60+L49)))</f>
        <v>0</v>
      </c>
      <c r="O49" s="218">
        <f t="shared" si="19"/>
        <v>0</v>
      </c>
      <c r="P49" s="218">
        <f t="shared" si="4"/>
        <v>0</v>
      </c>
      <c r="Q49" s="229">
        <f t="shared" si="5"/>
        <v>1</v>
      </c>
      <c r="R49" s="230"/>
      <c r="S49" s="269">
        <v>45</v>
      </c>
      <c r="T49" s="218" t="str">
        <f t="shared" ca="1" si="17"/>
        <v/>
      </c>
      <c r="U49" s="446" t="str">
        <f t="shared" si="6"/>
        <v/>
      </c>
      <c r="V49" s="40" t="str">
        <f t="shared" ca="1" si="2"/>
        <v/>
      </c>
      <c r="W49" s="220">
        <f>RANK(P49,$P$5:$P$64,0)+COUNTIF($P$5:P49,P49)-1</f>
        <v>45</v>
      </c>
      <c r="X49" s="222">
        <f t="shared" si="20"/>
        <v>0</v>
      </c>
      <c r="Y49" s="222">
        <f t="shared" si="7"/>
        <v>0</v>
      </c>
      <c r="Z49" s="222">
        <f t="shared" si="8"/>
        <v>0</v>
      </c>
      <c r="AA49" s="222">
        <f t="shared" si="9"/>
        <v>0</v>
      </c>
      <c r="AB49" s="222">
        <f t="shared" si="10"/>
        <v>0</v>
      </c>
      <c r="AC49" s="222">
        <f t="shared" si="11"/>
        <v>0</v>
      </c>
      <c r="AD49" s="222">
        <f t="shared" si="12"/>
        <v>0</v>
      </c>
      <c r="AE49" s="222">
        <f t="shared" si="13"/>
        <v>0</v>
      </c>
      <c r="AF49" s="222">
        <f t="shared" si="14"/>
        <v>0</v>
      </c>
      <c r="AG49" s="222">
        <f t="shared" si="15"/>
        <v>0</v>
      </c>
      <c r="AH49" s="222">
        <f t="shared" ca="1" si="16"/>
        <v>0</v>
      </c>
      <c r="AK49" s="294"/>
    </row>
    <row r="50" spans="3:37" ht="19.5" customHeight="1">
      <c r="C50" s="223">
        <v>46</v>
      </c>
      <c r="D50" s="224" t="str">
        <f t="shared" si="18"/>
        <v/>
      </c>
      <c r="E50" s="225" t="str">
        <f>IF(ISBLANK('Flight Groups'!C51),"",('Flight Groups'!C51))</f>
        <v/>
      </c>
      <c r="F50" s="301">
        <f>IF(E50="",0,(SUM('Final Scores'!AA52:AB52)))</f>
        <v>0</v>
      </c>
      <c r="G50" s="301" t="str">
        <f>IF(E50="","",(RANK(H50,$H$5:$H$64,0)+COUNTIF($H$5:H50,H50)-1))</f>
        <v/>
      </c>
      <c r="H50" s="301">
        <f>RANK(F50,$F$5:$F$64,0)+COUNTIF($F$5:F50,F50)-1</f>
        <v>46</v>
      </c>
      <c r="I50" s="328"/>
      <c r="J50" s="331" t="str">
        <f ca="1">IF(E50="","",IF('Round 2'!$Q$2=TRUE,(OFFSET($E$5,MATCH(SMALL($G$5:$G$64,ROW()-ROW($E$5)+1),$G$5:$G$64,0)-1,0)),""))</f>
        <v/>
      </c>
      <c r="K50" s="279"/>
      <c r="L50" s="282"/>
      <c r="M50" s="227"/>
      <c r="N50" s="228">
        <f>IF(ISBLANK('Flight Groups'!C51),0,IF(K50=$K$2,K50*60-L50,IF(K50&gt;$K$2,($K$2*60)-(K50-$K$2)*60-L50,K50*60+L50)))</f>
        <v>0</v>
      </c>
      <c r="O50" s="218">
        <f t="shared" si="19"/>
        <v>0</v>
      </c>
      <c r="P50" s="218">
        <f t="shared" si="4"/>
        <v>0</v>
      </c>
      <c r="Q50" s="229">
        <f t="shared" si="5"/>
        <v>1</v>
      </c>
      <c r="R50" s="232"/>
      <c r="S50" s="269">
        <v>46</v>
      </c>
      <c r="T50" s="218" t="str">
        <f t="shared" ca="1" si="17"/>
        <v/>
      </c>
      <c r="U50" s="446" t="str">
        <f t="shared" si="6"/>
        <v/>
      </c>
      <c r="V50" s="40" t="str">
        <f t="shared" ca="1" si="2"/>
        <v/>
      </c>
      <c r="W50" s="220">
        <f>RANK(P50,$P$5:$P$64,0)+COUNTIF($P$5:P50,P50)-1</f>
        <v>46</v>
      </c>
      <c r="X50" s="222">
        <f t="shared" si="20"/>
        <v>0</v>
      </c>
      <c r="Y50" s="222">
        <f t="shared" si="7"/>
        <v>0</v>
      </c>
      <c r="Z50" s="222">
        <f t="shared" si="8"/>
        <v>0</v>
      </c>
      <c r="AA50" s="222">
        <f t="shared" si="9"/>
        <v>0</v>
      </c>
      <c r="AB50" s="222">
        <f t="shared" si="10"/>
        <v>0</v>
      </c>
      <c r="AC50" s="222">
        <f t="shared" si="11"/>
        <v>0</v>
      </c>
      <c r="AD50" s="222">
        <f t="shared" si="12"/>
        <v>0</v>
      </c>
      <c r="AE50" s="222">
        <f t="shared" si="13"/>
        <v>0</v>
      </c>
      <c r="AF50" s="222">
        <f t="shared" si="14"/>
        <v>0</v>
      </c>
      <c r="AG50" s="222">
        <f t="shared" si="15"/>
        <v>0</v>
      </c>
      <c r="AH50" s="222">
        <f t="shared" ca="1" si="16"/>
        <v>0</v>
      </c>
      <c r="AK50" s="294"/>
    </row>
    <row r="51" spans="3:37" ht="19.5" customHeight="1">
      <c r="C51" s="223">
        <v>47</v>
      </c>
      <c r="D51" s="224" t="str">
        <f t="shared" si="18"/>
        <v/>
      </c>
      <c r="E51" s="225" t="str">
        <f>IF(ISBLANK('Flight Groups'!C52),"",('Flight Groups'!C52))</f>
        <v/>
      </c>
      <c r="F51" s="301">
        <f>IF(E51="",0,(SUM('Final Scores'!AA53:AB53)))</f>
        <v>0</v>
      </c>
      <c r="G51" s="301" t="str">
        <f>IF(E51="","",(RANK(H51,$H$5:$H$64,0)+COUNTIF($H$5:H51,H51)-1))</f>
        <v/>
      </c>
      <c r="H51" s="301">
        <f>RANK(F51,$F$5:$F$64,0)+COUNTIF($F$5:F51,F51)-1</f>
        <v>47</v>
      </c>
      <c r="I51" s="328"/>
      <c r="J51" s="331" t="str">
        <f ca="1">IF(E51="","",IF('Round 2'!$Q$2=TRUE,(OFFSET($E$5,MATCH(SMALL($G$5:$G$64,ROW()-ROW($E$5)+1),$G$5:$G$64,0)-1,0)),""))</f>
        <v/>
      </c>
      <c r="K51" s="279"/>
      <c r="L51" s="282"/>
      <c r="M51" s="227"/>
      <c r="N51" s="228">
        <f>IF(ISBLANK('Flight Groups'!C52),0,IF(K51=$K$2,K51*60-L51,IF(K51&gt;$K$2,($K$2*60)-(K51-$K$2)*60-L51,K51*60+L51)))</f>
        <v>0</v>
      </c>
      <c r="O51" s="218">
        <f t="shared" si="19"/>
        <v>0</v>
      </c>
      <c r="P51" s="218">
        <f t="shared" si="4"/>
        <v>0</v>
      </c>
      <c r="Q51" s="229">
        <f t="shared" si="5"/>
        <v>1</v>
      </c>
      <c r="R51" s="230"/>
      <c r="S51" s="269">
        <v>47</v>
      </c>
      <c r="T51" s="218" t="str">
        <f t="shared" ca="1" si="17"/>
        <v/>
      </c>
      <c r="U51" s="446" t="str">
        <f t="shared" si="6"/>
        <v/>
      </c>
      <c r="V51" s="40" t="str">
        <f t="shared" ca="1" si="2"/>
        <v/>
      </c>
      <c r="W51" s="220">
        <f>RANK(P51,$P$5:$P$64,0)+COUNTIF($P$5:P51,P51)-1</f>
        <v>47</v>
      </c>
      <c r="X51" s="222">
        <f t="shared" si="20"/>
        <v>0</v>
      </c>
      <c r="Y51" s="222">
        <f t="shared" si="7"/>
        <v>0</v>
      </c>
      <c r="Z51" s="222">
        <f t="shared" si="8"/>
        <v>0</v>
      </c>
      <c r="AA51" s="222">
        <f t="shared" si="9"/>
        <v>0</v>
      </c>
      <c r="AB51" s="222">
        <f t="shared" si="10"/>
        <v>0</v>
      </c>
      <c r="AC51" s="222">
        <f t="shared" si="11"/>
        <v>0</v>
      </c>
      <c r="AD51" s="222">
        <f t="shared" si="12"/>
        <v>0</v>
      </c>
      <c r="AE51" s="222">
        <f t="shared" si="13"/>
        <v>0</v>
      </c>
      <c r="AF51" s="222">
        <f t="shared" si="14"/>
        <v>0</v>
      </c>
      <c r="AG51" s="222">
        <f t="shared" si="15"/>
        <v>0</v>
      </c>
      <c r="AH51" s="222">
        <f t="shared" ca="1" si="16"/>
        <v>0</v>
      </c>
      <c r="AK51" s="294"/>
    </row>
    <row r="52" spans="3:37" ht="19.5" customHeight="1">
      <c r="C52" s="223">
        <v>48</v>
      </c>
      <c r="D52" s="224" t="str">
        <f t="shared" si="18"/>
        <v/>
      </c>
      <c r="E52" s="225" t="str">
        <f>IF(ISBLANK('Flight Groups'!C53),"",('Flight Groups'!C53))</f>
        <v/>
      </c>
      <c r="F52" s="301">
        <f>IF(E52="",0,(SUM('Final Scores'!AA54:AB54)))</f>
        <v>0</v>
      </c>
      <c r="G52" s="301" t="str">
        <f>IF(E52="","",(RANK(H52,$H$5:$H$64,0)+COUNTIF($H$5:H52,H52)-1))</f>
        <v/>
      </c>
      <c r="H52" s="301">
        <f>RANK(F52,$F$5:$F$64,0)+COUNTIF($F$5:F52,F52)-1</f>
        <v>48</v>
      </c>
      <c r="I52" s="328"/>
      <c r="J52" s="331" t="str">
        <f ca="1">IF(E52="","",IF('Round 2'!$Q$2=TRUE,(OFFSET($E$5,MATCH(SMALL($G$5:$G$64,ROW()-ROW($E$5)+1),$G$5:$G$64,0)-1,0)),""))</f>
        <v/>
      </c>
      <c r="K52" s="279"/>
      <c r="L52" s="282"/>
      <c r="M52" s="227"/>
      <c r="N52" s="228">
        <f>IF(ISBLANK('Flight Groups'!C53),0,IF(K52=$K$2,K52*60-L52,IF(K52&gt;$K$2,($K$2*60)-(K52-$K$2)*60-L52,K52*60+L52)))</f>
        <v>0</v>
      </c>
      <c r="O52" s="218">
        <f t="shared" si="19"/>
        <v>0</v>
      </c>
      <c r="P52" s="218">
        <f t="shared" si="4"/>
        <v>0</v>
      </c>
      <c r="Q52" s="229">
        <f t="shared" si="5"/>
        <v>1</v>
      </c>
      <c r="R52" s="230"/>
      <c r="S52" s="269">
        <v>48</v>
      </c>
      <c r="T52" s="218" t="str">
        <f t="shared" ca="1" si="17"/>
        <v/>
      </c>
      <c r="U52" s="446" t="str">
        <f t="shared" si="6"/>
        <v/>
      </c>
      <c r="V52" s="40" t="str">
        <f t="shared" ca="1" si="2"/>
        <v/>
      </c>
      <c r="W52" s="220">
        <f>RANK(P52,$P$5:$P$64,0)+COUNTIF($P$5:P52,P52)-1</f>
        <v>48</v>
      </c>
      <c r="X52" s="222">
        <f t="shared" si="20"/>
        <v>0</v>
      </c>
      <c r="Y52" s="222">
        <f t="shared" si="7"/>
        <v>0</v>
      </c>
      <c r="Z52" s="222">
        <f t="shared" si="8"/>
        <v>0</v>
      </c>
      <c r="AA52" s="222">
        <f t="shared" si="9"/>
        <v>0</v>
      </c>
      <c r="AB52" s="222">
        <f t="shared" si="10"/>
        <v>0</v>
      </c>
      <c r="AC52" s="222">
        <f t="shared" si="11"/>
        <v>0</v>
      </c>
      <c r="AD52" s="222">
        <f t="shared" si="12"/>
        <v>0</v>
      </c>
      <c r="AE52" s="222">
        <f t="shared" si="13"/>
        <v>0</v>
      </c>
      <c r="AF52" s="222">
        <f t="shared" si="14"/>
        <v>0</v>
      </c>
      <c r="AG52" s="222">
        <f t="shared" si="15"/>
        <v>0</v>
      </c>
      <c r="AH52" s="222">
        <f t="shared" ca="1" si="16"/>
        <v>0</v>
      </c>
      <c r="AK52" s="294"/>
    </row>
    <row r="53" spans="3:37" ht="19.5" customHeight="1">
      <c r="C53" s="223">
        <v>49</v>
      </c>
      <c r="D53" s="224" t="str">
        <f t="shared" si="18"/>
        <v/>
      </c>
      <c r="E53" s="225" t="str">
        <f>IF(ISBLANK('Flight Groups'!C54),"",('Flight Groups'!C54))</f>
        <v/>
      </c>
      <c r="F53" s="301">
        <f>IF(E53="",0,(SUM('Final Scores'!AA55:AB55)))</f>
        <v>0</v>
      </c>
      <c r="G53" s="301" t="str">
        <f>IF(E53="","",(RANK(H53,$H$5:$H$64,0)+COUNTIF($H$5:H53,H53)-1))</f>
        <v/>
      </c>
      <c r="H53" s="301">
        <f>RANK(F53,$F$5:$F$64,0)+COUNTIF($F$5:F53,F53)-1</f>
        <v>49</v>
      </c>
      <c r="I53" s="328"/>
      <c r="J53" s="331" t="str">
        <f ca="1">IF(E53="","",IF('Round 2'!$Q$2=TRUE,(OFFSET($E$5,MATCH(SMALL($G$5:$G$64,ROW()-ROW($E$5)+1),$G$5:$G$64,0)-1,0)),""))</f>
        <v/>
      </c>
      <c r="K53" s="279"/>
      <c r="L53" s="282"/>
      <c r="M53" s="227"/>
      <c r="N53" s="228">
        <f>IF(ISBLANK('Flight Groups'!C54),0,IF(K53=$K$2,K53*60-L53,IF(K53&gt;$K$2,($K$2*60)-(K53-$K$2)*60-L53,K53*60+L53)))</f>
        <v>0</v>
      </c>
      <c r="O53" s="218">
        <f t="shared" si="19"/>
        <v>0</v>
      </c>
      <c r="P53" s="218">
        <f t="shared" si="4"/>
        <v>0</v>
      </c>
      <c r="Q53" s="229">
        <f t="shared" si="5"/>
        <v>1</v>
      </c>
      <c r="R53" s="232"/>
      <c r="S53" s="269">
        <v>49</v>
      </c>
      <c r="T53" s="218" t="str">
        <f t="shared" ca="1" si="17"/>
        <v/>
      </c>
      <c r="U53" s="446" t="str">
        <f t="shared" si="6"/>
        <v/>
      </c>
      <c r="V53" s="40" t="str">
        <f t="shared" ca="1" si="2"/>
        <v/>
      </c>
      <c r="W53" s="220">
        <f>RANK(P53,$P$5:$P$64,0)+COUNTIF($P$5:P53,P53)-1</f>
        <v>49</v>
      </c>
      <c r="X53" s="222">
        <f t="shared" si="20"/>
        <v>0</v>
      </c>
      <c r="Y53" s="222">
        <f t="shared" si="7"/>
        <v>0</v>
      </c>
      <c r="Z53" s="222">
        <f t="shared" si="8"/>
        <v>0</v>
      </c>
      <c r="AA53" s="222">
        <f t="shared" si="9"/>
        <v>0</v>
      </c>
      <c r="AB53" s="222">
        <f t="shared" si="10"/>
        <v>0</v>
      </c>
      <c r="AC53" s="222">
        <f t="shared" si="11"/>
        <v>0</v>
      </c>
      <c r="AD53" s="222">
        <f t="shared" si="12"/>
        <v>0</v>
      </c>
      <c r="AE53" s="222">
        <f t="shared" si="13"/>
        <v>0</v>
      </c>
      <c r="AF53" s="222">
        <f t="shared" si="14"/>
        <v>0</v>
      </c>
      <c r="AG53" s="222">
        <f t="shared" si="15"/>
        <v>0</v>
      </c>
      <c r="AH53" s="222">
        <f t="shared" ca="1" si="16"/>
        <v>0</v>
      </c>
      <c r="AK53" s="294"/>
    </row>
    <row r="54" spans="3:37" ht="19.5" customHeight="1">
      <c r="C54" s="223">
        <v>50</v>
      </c>
      <c r="D54" s="224" t="str">
        <f t="shared" si="18"/>
        <v/>
      </c>
      <c r="E54" s="225" t="str">
        <f>IF(ISBLANK('Flight Groups'!C55),"",('Flight Groups'!C55))</f>
        <v/>
      </c>
      <c r="F54" s="301">
        <f>IF(E54="",0,(SUM('Final Scores'!AA56:AB56)))</f>
        <v>0</v>
      </c>
      <c r="G54" s="301" t="str">
        <f>IF(E54="","",(RANK(H54,$H$5:$H$64,0)+COUNTIF($H$5:H54,H54)-1))</f>
        <v/>
      </c>
      <c r="H54" s="301">
        <f>RANK(F54,$F$5:$F$64,0)+COUNTIF($F$5:F54,F54)-1</f>
        <v>50</v>
      </c>
      <c r="I54" s="328"/>
      <c r="J54" s="331" t="str">
        <f ca="1">IF(E54="","",IF('Round 2'!$Q$2=TRUE,(OFFSET($E$5,MATCH(SMALL($G$5:$G$64,ROW()-ROW($E$5)+1),$G$5:$G$64,0)-1,0)),""))</f>
        <v/>
      </c>
      <c r="K54" s="279"/>
      <c r="L54" s="282"/>
      <c r="M54" s="227"/>
      <c r="N54" s="228">
        <f>IF(ISBLANK('Flight Groups'!C55),0,IF(K54=$K$2,K54*60-L54,IF(K54&gt;$K$2,($K$2*60)-(K54-$K$2)*60-L54,K54*60+L54)))</f>
        <v>0</v>
      </c>
      <c r="O54" s="218">
        <f t="shared" si="19"/>
        <v>0</v>
      </c>
      <c r="P54" s="218">
        <f t="shared" si="4"/>
        <v>0</v>
      </c>
      <c r="Q54" s="229">
        <f t="shared" si="5"/>
        <v>1</v>
      </c>
      <c r="R54" s="230"/>
      <c r="S54" s="269">
        <v>50</v>
      </c>
      <c r="T54" s="218" t="str">
        <f t="shared" ca="1" si="17"/>
        <v/>
      </c>
      <c r="U54" s="446" t="str">
        <f t="shared" si="6"/>
        <v/>
      </c>
      <c r="V54" s="40" t="str">
        <f t="shared" ca="1" si="2"/>
        <v/>
      </c>
      <c r="W54" s="220">
        <f>RANK(P54,$P$5:$P$64,0)+COUNTIF($P$5:P54,P54)-1</f>
        <v>50</v>
      </c>
      <c r="X54" s="222">
        <f t="shared" si="20"/>
        <v>0</v>
      </c>
      <c r="Y54" s="222">
        <f t="shared" si="7"/>
        <v>0</v>
      </c>
      <c r="Z54" s="222">
        <f t="shared" si="8"/>
        <v>0</v>
      </c>
      <c r="AA54" s="222">
        <f t="shared" si="9"/>
        <v>0</v>
      </c>
      <c r="AB54" s="222">
        <f t="shared" si="10"/>
        <v>0</v>
      </c>
      <c r="AC54" s="222">
        <f t="shared" si="11"/>
        <v>0</v>
      </c>
      <c r="AD54" s="222">
        <f t="shared" si="12"/>
        <v>0</v>
      </c>
      <c r="AE54" s="222">
        <f t="shared" si="13"/>
        <v>0</v>
      </c>
      <c r="AF54" s="222">
        <f t="shared" si="14"/>
        <v>0</v>
      </c>
      <c r="AG54" s="222">
        <f t="shared" si="15"/>
        <v>0</v>
      </c>
      <c r="AH54" s="222">
        <f t="shared" ca="1" si="16"/>
        <v>0</v>
      </c>
      <c r="AK54" s="294"/>
    </row>
    <row r="55" spans="3:37" ht="19.5" customHeight="1">
      <c r="C55" s="223">
        <v>51</v>
      </c>
      <c r="D55" s="224" t="str">
        <f t="shared" si="18"/>
        <v/>
      </c>
      <c r="E55" s="225" t="str">
        <f>IF(ISBLANK('Flight Groups'!C56),"",('Flight Groups'!C56))</f>
        <v/>
      </c>
      <c r="F55" s="301">
        <f>IF(E55="",0,(SUM('Final Scores'!AA57:AB57)))</f>
        <v>0</v>
      </c>
      <c r="G55" s="301" t="str">
        <f>IF(E55="","",(RANK(H55,$H$5:$H$64,0)+COUNTIF($H$5:H55,H55)-1))</f>
        <v/>
      </c>
      <c r="H55" s="301">
        <f>RANK(F55,$F$5:$F$64,0)+COUNTIF($F$5:F55,F55)-1</f>
        <v>51</v>
      </c>
      <c r="I55" s="328"/>
      <c r="J55" s="331" t="str">
        <f ca="1">IF(E55="","",IF('Round 2'!$Q$2=TRUE,(OFFSET($E$5,MATCH(SMALL($G$5:$G$64,ROW()-ROW($E$5)+1),$G$5:$G$64,0)-1,0)),""))</f>
        <v/>
      </c>
      <c r="K55" s="279"/>
      <c r="L55" s="282"/>
      <c r="M55" s="227"/>
      <c r="N55" s="228">
        <f>IF(ISBLANK('Flight Groups'!C56),0,IF(K55=$K$2,K55*60-L55,IF(K55&gt;$K$2,($K$2*60)-(K55-$K$2)*60-L55,K55*60+L55)))</f>
        <v>0</v>
      </c>
      <c r="O55" s="218">
        <f t="shared" si="19"/>
        <v>0</v>
      </c>
      <c r="P55" s="218">
        <f t="shared" si="4"/>
        <v>0</v>
      </c>
      <c r="Q55" s="229">
        <f t="shared" si="5"/>
        <v>1</v>
      </c>
      <c r="R55" s="230"/>
      <c r="S55" s="269">
        <v>51</v>
      </c>
      <c r="T55" s="218" t="str">
        <f t="shared" ca="1" si="17"/>
        <v/>
      </c>
      <c r="U55" s="446" t="str">
        <f t="shared" si="6"/>
        <v/>
      </c>
      <c r="V55" s="40" t="str">
        <f t="shared" ca="1" si="2"/>
        <v/>
      </c>
      <c r="W55" s="220">
        <f>RANK(P55,$P$5:$P$64,0)+COUNTIF($P$5:P55,P55)-1</f>
        <v>51</v>
      </c>
      <c r="X55" s="222">
        <f t="shared" si="20"/>
        <v>0</v>
      </c>
      <c r="Y55" s="222">
        <f t="shared" si="7"/>
        <v>0</v>
      </c>
      <c r="Z55" s="222">
        <f t="shared" si="8"/>
        <v>0</v>
      </c>
      <c r="AA55" s="222">
        <f t="shared" si="9"/>
        <v>0</v>
      </c>
      <c r="AB55" s="222">
        <f t="shared" si="10"/>
        <v>0</v>
      </c>
      <c r="AC55" s="222">
        <f t="shared" si="11"/>
        <v>0</v>
      </c>
      <c r="AD55" s="222">
        <f t="shared" si="12"/>
        <v>0</v>
      </c>
      <c r="AE55" s="222">
        <f t="shared" si="13"/>
        <v>0</v>
      </c>
      <c r="AF55" s="222">
        <f t="shared" si="14"/>
        <v>0</v>
      </c>
      <c r="AG55" s="222">
        <f t="shared" si="15"/>
        <v>0</v>
      </c>
      <c r="AH55" s="222">
        <f t="shared" ca="1" si="16"/>
        <v>0</v>
      </c>
      <c r="AK55" s="294"/>
    </row>
    <row r="56" spans="3:37" ht="19.5" customHeight="1">
      <c r="C56" s="223">
        <v>52</v>
      </c>
      <c r="D56" s="224" t="str">
        <f t="shared" si="18"/>
        <v/>
      </c>
      <c r="E56" s="225" t="str">
        <f>IF(ISBLANK('Flight Groups'!C57),"",('Flight Groups'!C57))</f>
        <v/>
      </c>
      <c r="F56" s="301">
        <f>IF(E56="",0,(SUM('Final Scores'!AA58:AB58)))</f>
        <v>0</v>
      </c>
      <c r="G56" s="301" t="str">
        <f>IF(E56="","",(RANK(H56,$H$5:$H$64,0)+COUNTIF($H$5:H56,H56)-1))</f>
        <v/>
      </c>
      <c r="H56" s="301">
        <f>RANK(F56,$F$5:$F$64,0)+COUNTIF($F$5:F56,F56)-1</f>
        <v>52</v>
      </c>
      <c r="I56" s="328"/>
      <c r="J56" s="331" t="str">
        <f ca="1">IF(E56="","",IF('Round 2'!$Q$2=TRUE,(OFFSET($E$5,MATCH(SMALL($G$5:$G$64,ROW()-ROW($E$5)+1),$G$5:$G$64,0)-1,0)),""))</f>
        <v/>
      </c>
      <c r="K56" s="279"/>
      <c r="L56" s="282"/>
      <c r="M56" s="227"/>
      <c r="N56" s="228">
        <f>IF(ISBLANK('Flight Groups'!C57),0,IF(K56=$K$2,K56*60-L56,IF(K56&gt;$K$2,($K$2*60)-(K56-$K$2)*60-L56,K56*60+L56)))</f>
        <v>0</v>
      </c>
      <c r="O56" s="218">
        <f t="shared" si="19"/>
        <v>0</v>
      </c>
      <c r="P56" s="218">
        <f t="shared" si="4"/>
        <v>0</v>
      </c>
      <c r="Q56" s="229">
        <f t="shared" si="5"/>
        <v>1</v>
      </c>
      <c r="R56" s="232"/>
      <c r="S56" s="269">
        <v>52</v>
      </c>
      <c r="T56" s="218" t="str">
        <f t="shared" ca="1" si="17"/>
        <v/>
      </c>
      <c r="U56" s="446" t="str">
        <f t="shared" si="6"/>
        <v/>
      </c>
      <c r="V56" s="40" t="str">
        <f t="shared" ca="1" si="2"/>
        <v/>
      </c>
      <c r="W56" s="220">
        <f>RANK(P56,$P$5:$P$64,0)+COUNTIF($P$5:P56,P56)-1</f>
        <v>52</v>
      </c>
      <c r="X56" s="222">
        <f t="shared" si="20"/>
        <v>0</v>
      </c>
      <c r="Y56" s="222">
        <f t="shared" si="7"/>
        <v>0</v>
      </c>
      <c r="Z56" s="222">
        <f t="shared" si="8"/>
        <v>0</v>
      </c>
      <c r="AA56" s="222">
        <f t="shared" si="9"/>
        <v>0</v>
      </c>
      <c r="AB56" s="222">
        <f t="shared" si="10"/>
        <v>0</v>
      </c>
      <c r="AC56" s="222">
        <f t="shared" si="11"/>
        <v>0</v>
      </c>
      <c r="AD56" s="222">
        <f t="shared" si="12"/>
        <v>0</v>
      </c>
      <c r="AE56" s="222">
        <f t="shared" si="13"/>
        <v>0</v>
      </c>
      <c r="AF56" s="222">
        <f t="shared" si="14"/>
        <v>0</v>
      </c>
      <c r="AG56" s="222">
        <f t="shared" si="15"/>
        <v>0</v>
      </c>
      <c r="AH56" s="222">
        <f t="shared" ca="1" si="16"/>
        <v>0</v>
      </c>
      <c r="AK56" s="294"/>
    </row>
    <row r="57" spans="3:37" ht="19.5" customHeight="1">
      <c r="C57" s="223">
        <v>53</v>
      </c>
      <c r="D57" s="224" t="str">
        <f t="shared" si="18"/>
        <v/>
      </c>
      <c r="E57" s="225" t="str">
        <f>IF(ISBLANK('Flight Groups'!C58),"",('Flight Groups'!C58))</f>
        <v/>
      </c>
      <c r="F57" s="301">
        <f>IF(E57="",0,(SUM('Final Scores'!AA59:AB59)))</f>
        <v>0</v>
      </c>
      <c r="G57" s="301" t="str">
        <f>IF(E57="","",(RANK(H57,$H$5:$H$64,0)+COUNTIF($H$5:H57,H57)-1))</f>
        <v/>
      </c>
      <c r="H57" s="301">
        <f>RANK(F57,$F$5:$F$64,0)+COUNTIF($F$5:F57,F57)-1</f>
        <v>53</v>
      </c>
      <c r="I57" s="328"/>
      <c r="J57" s="331" t="str">
        <f ca="1">IF(E57="","",IF('Round 2'!$Q$2=TRUE,(OFFSET($E$5,MATCH(SMALL($G$5:$G$64,ROW()-ROW($E$5)+1),$G$5:$G$64,0)-1,0)),""))</f>
        <v/>
      </c>
      <c r="K57" s="279"/>
      <c r="L57" s="282"/>
      <c r="M57" s="227"/>
      <c r="N57" s="228">
        <f>IF(ISBLANK('Flight Groups'!C58),0,IF(K57=$K$2,K57*60-L57,IF(K57&gt;$K$2,($K$2*60)-(K57-$K$2)*60-L57,K57*60+L57)))</f>
        <v>0</v>
      </c>
      <c r="O57" s="218">
        <f t="shared" si="19"/>
        <v>0</v>
      </c>
      <c r="P57" s="218">
        <f t="shared" si="4"/>
        <v>0</v>
      </c>
      <c r="Q57" s="229">
        <f t="shared" si="5"/>
        <v>1</v>
      </c>
      <c r="R57" s="230"/>
      <c r="S57" s="269">
        <v>53</v>
      </c>
      <c r="T57" s="218" t="str">
        <f t="shared" ca="1" si="17"/>
        <v/>
      </c>
      <c r="U57" s="446" t="str">
        <f t="shared" si="6"/>
        <v/>
      </c>
      <c r="V57" s="40" t="str">
        <f t="shared" ca="1" si="2"/>
        <v/>
      </c>
      <c r="W57" s="220">
        <f>RANK(P57,$P$5:$P$64,0)+COUNTIF($P$5:P57,P57)-1</f>
        <v>53</v>
      </c>
      <c r="X57" s="222">
        <f t="shared" si="20"/>
        <v>0</v>
      </c>
      <c r="Y57" s="222">
        <f t="shared" si="7"/>
        <v>0</v>
      </c>
      <c r="Z57" s="222">
        <f t="shared" si="8"/>
        <v>0</v>
      </c>
      <c r="AA57" s="222">
        <f t="shared" si="9"/>
        <v>0</v>
      </c>
      <c r="AB57" s="222">
        <f t="shared" si="10"/>
        <v>0</v>
      </c>
      <c r="AC57" s="222">
        <f t="shared" si="11"/>
        <v>0</v>
      </c>
      <c r="AD57" s="222">
        <f t="shared" si="12"/>
        <v>0</v>
      </c>
      <c r="AE57" s="222">
        <f t="shared" si="13"/>
        <v>0</v>
      </c>
      <c r="AF57" s="222">
        <f t="shared" si="14"/>
        <v>0</v>
      </c>
      <c r="AG57" s="222">
        <f t="shared" si="15"/>
        <v>0</v>
      </c>
      <c r="AH57" s="222">
        <f t="shared" ca="1" si="16"/>
        <v>0</v>
      </c>
      <c r="AK57" s="294"/>
    </row>
    <row r="58" spans="3:37" ht="19.5" customHeight="1">
      <c r="C58" s="223">
        <v>54</v>
      </c>
      <c r="D58" s="224" t="str">
        <f t="shared" si="18"/>
        <v/>
      </c>
      <c r="E58" s="225" t="str">
        <f>IF(ISBLANK('Flight Groups'!C59),"",('Flight Groups'!C59))</f>
        <v/>
      </c>
      <c r="F58" s="301">
        <f>IF(E58="",0,(SUM('Final Scores'!AA60:AB60)))</f>
        <v>0</v>
      </c>
      <c r="G58" s="301" t="str">
        <f>IF(E58="","",(RANK(H58,$H$5:$H$64,0)+COUNTIF($H$5:H58,H58)-1))</f>
        <v/>
      </c>
      <c r="H58" s="301">
        <f>RANK(F58,$F$5:$F$64,0)+COUNTIF($F$5:F58,F58)-1</f>
        <v>54</v>
      </c>
      <c r="I58" s="328"/>
      <c r="J58" s="331" t="str">
        <f ca="1">IF(E58="","",IF('Round 2'!$Q$2=TRUE,(OFFSET($E$5,MATCH(SMALL($G$5:$G$64,ROW()-ROW($E$5)+1),$G$5:$G$64,0)-1,0)),""))</f>
        <v/>
      </c>
      <c r="K58" s="279"/>
      <c r="L58" s="282"/>
      <c r="M58" s="227"/>
      <c r="N58" s="228">
        <f>IF(ISBLANK('Flight Groups'!C59),0,IF(K58=$K$2,K58*60-L58,IF(K58&gt;$K$2,($K$2*60)-(K58-$K$2)*60-L58,K58*60+L58)))</f>
        <v>0</v>
      </c>
      <c r="O58" s="218">
        <f t="shared" si="19"/>
        <v>0</v>
      </c>
      <c r="P58" s="218">
        <f t="shared" si="4"/>
        <v>0</v>
      </c>
      <c r="Q58" s="229">
        <f t="shared" si="5"/>
        <v>1</v>
      </c>
      <c r="R58" s="230"/>
      <c r="S58" s="269">
        <v>54</v>
      </c>
      <c r="T58" s="218" t="str">
        <f t="shared" ca="1" si="17"/>
        <v/>
      </c>
      <c r="U58" s="446" t="str">
        <f t="shared" si="6"/>
        <v/>
      </c>
      <c r="V58" s="40" t="str">
        <f t="shared" ca="1" si="2"/>
        <v/>
      </c>
      <c r="W58" s="220">
        <f>RANK(P58,$P$5:$P$64,0)+COUNTIF($P$5:P58,P58)-1</f>
        <v>54</v>
      </c>
      <c r="X58" s="222">
        <f t="shared" si="20"/>
        <v>0</v>
      </c>
      <c r="Y58" s="222">
        <f t="shared" si="7"/>
        <v>0</v>
      </c>
      <c r="Z58" s="222">
        <f t="shared" si="8"/>
        <v>0</v>
      </c>
      <c r="AA58" s="222">
        <f t="shared" si="9"/>
        <v>0</v>
      </c>
      <c r="AB58" s="222">
        <f t="shared" si="10"/>
        <v>0</v>
      </c>
      <c r="AC58" s="222">
        <f t="shared" si="11"/>
        <v>0</v>
      </c>
      <c r="AD58" s="222">
        <f t="shared" si="12"/>
        <v>0</v>
      </c>
      <c r="AE58" s="222">
        <f t="shared" si="13"/>
        <v>0</v>
      </c>
      <c r="AF58" s="222">
        <f t="shared" si="14"/>
        <v>0</v>
      </c>
      <c r="AG58" s="222">
        <f t="shared" si="15"/>
        <v>0</v>
      </c>
      <c r="AH58" s="222">
        <f t="shared" ca="1" si="16"/>
        <v>0</v>
      </c>
      <c r="AK58" s="294"/>
    </row>
    <row r="59" spans="3:37" ht="19.5" customHeight="1">
      <c r="C59" s="223">
        <v>55</v>
      </c>
      <c r="D59" s="224" t="str">
        <f t="shared" si="18"/>
        <v/>
      </c>
      <c r="E59" s="225" t="str">
        <f>IF(ISBLANK('Flight Groups'!C60),"",('Flight Groups'!C60))</f>
        <v/>
      </c>
      <c r="F59" s="301">
        <f>IF(E59="",0,(SUM('Final Scores'!AA61:AB61)))</f>
        <v>0</v>
      </c>
      <c r="G59" s="301" t="str">
        <f>IF(E59="","",(RANK(H59,$H$5:$H$64,0)+COUNTIF($H$5:H59,H59)-1))</f>
        <v/>
      </c>
      <c r="H59" s="301">
        <f>RANK(F59,$F$5:$F$64,0)+COUNTIF($F$5:F59,F59)-1</f>
        <v>55</v>
      </c>
      <c r="I59" s="328"/>
      <c r="J59" s="331" t="str">
        <f ca="1">IF(E59="","",IF('Round 2'!$Q$2=TRUE,(OFFSET($E$5,MATCH(SMALL($G$5:$G$64,ROW()-ROW($E$5)+1),$G$5:$G$64,0)-1,0)),""))</f>
        <v/>
      </c>
      <c r="K59" s="279"/>
      <c r="L59" s="282"/>
      <c r="M59" s="227"/>
      <c r="N59" s="228">
        <f>IF(ISBLANK('Flight Groups'!C60),0,IF(K59=$K$2,K59*60-L59,IF(K59&gt;$K$2,($K$2*60)-(K59-$K$2)*60-L59,K59*60+L59)))</f>
        <v>0</v>
      </c>
      <c r="O59" s="218">
        <f t="shared" si="19"/>
        <v>0</v>
      </c>
      <c r="P59" s="218">
        <f t="shared" si="4"/>
        <v>0</v>
      </c>
      <c r="Q59" s="229">
        <f t="shared" si="5"/>
        <v>1</v>
      </c>
      <c r="R59" s="230"/>
      <c r="S59" s="269">
        <v>55</v>
      </c>
      <c r="T59" s="218" t="str">
        <f t="shared" ca="1" si="17"/>
        <v/>
      </c>
      <c r="U59" s="446" t="str">
        <f t="shared" si="6"/>
        <v/>
      </c>
      <c r="V59" s="40" t="str">
        <f t="shared" ca="1" si="2"/>
        <v/>
      </c>
      <c r="W59" s="220">
        <f>RANK(P59,$P$5:$P$64,0)+COUNTIF($P$5:P59,P59)-1</f>
        <v>55</v>
      </c>
      <c r="X59" s="222">
        <f t="shared" si="20"/>
        <v>0</v>
      </c>
      <c r="Y59" s="222">
        <f t="shared" si="7"/>
        <v>0</v>
      </c>
      <c r="Z59" s="222">
        <f t="shared" si="8"/>
        <v>0</v>
      </c>
      <c r="AA59" s="222">
        <f t="shared" si="9"/>
        <v>0</v>
      </c>
      <c r="AB59" s="222">
        <f t="shared" si="10"/>
        <v>0</v>
      </c>
      <c r="AC59" s="222">
        <f t="shared" si="11"/>
        <v>0</v>
      </c>
      <c r="AD59" s="222">
        <f t="shared" si="12"/>
        <v>0</v>
      </c>
      <c r="AE59" s="222">
        <f t="shared" si="13"/>
        <v>0</v>
      </c>
      <c r="AF59" s="222">
        <f t="shared" si="14"/>
        <v>0</v>
      </c>
      <c r="AG59" s="222">
        <f t="shared" si="15"/>
        <v>0</v>
      </c>
      <c r="AH59" s="222">
        <f t="shared" ca="1" si="16"/>
        <v>0</v>
      </c>
      <c r="AK59" s="294"/>
    </row>
    <row r="60" spans="3:37" ht="19.5" customHeight="1">
      <c r="C60" s="223">
        <v>56</v>
      </c>
      <c r="D60" s="224" t="str">
        <f t="shared" si="18"/>
        <v/>
      </c>
      <c r="E60" s="225" t="str">
        <f>IF(ISBLANK('Flight Groups'!C61),"",('Flight Groups'!C61))</f>
        <v/>
      </c>
      <c r="F60" s="301">
        <f>IF(E60="",0,(SUM('Final Scores'!AA62:AB62)))</f>
        <v>0</v>
      </c>
      <c r="G60" s="301" t="str">
        <f>IF(E60="","",(RANK(H60,$H$5:$H$64,0)+COUNTIF($H$5:H60,H60)-1))</f>
        <v/>
      </c>
      <c r="H60" s="301">
        <f>RANK(F60,$F$5:$F$64,0)+COUNTIF($F$5:F60,F60)-1</f>
        <v>56</v>
      </c>
      <c r="I60" s="328"/>
      <c r="J60" s="331" t="str">
        <f ca="1">IF(E60="","",IF('Round 2'!$Q$2=TRUE,(OFFSET($E$5,MATCH(SMALL($G$5:$G$64,ROW()-ROW($E$5)+1),$G$5:$G$64,0)-1,0)),""))</f>
        <v/>
      </c>
      <c r="K60" s="279"/>
      <c r="L60" s="282"/>
      <c r="M60" s="227"/>
      <c r="N60" s="228">
        <f>IF(ISBLANK('Flight Groups'!C61),0,IF(K60=$K$2,K60*60-L60,IF(K60&gt;$K$2,($K$2*60)-(K60-$K$2)*60-L60,K60*60+L60)))</f>
        <v>0</v>
      </c>
      <c r="O60" s="218">
        <f t="shared" si="19"/>
        <v>0</v>
      </c>
      <c r="P60" s="218">
        <f t="shared" si="4"/>
        <v>0</v>
      </c>
      <c r="Q60" s="229">
        <f t="shared" si="5"/>
        <v>1</v>
      </c>
      <c r="R60" s="230"/>
      <c r="S60" s="269">
        <v>56</v>
      </c>
      <c r="T60" s="218" t="str">
        <f t="shared" ca="1" si="17"/>
        <v/>
      </c>
      <c r="U60" s="446" t="str">
        <f t="shared" si="6"/>
        <v/>
      </c>
      <c r="V60" s="40" t="str">
        <f t="shared" ca="1" si="2"/>
        <v/>
      </c>
      <c r="W60" s="220">
        <f>RANK(P60,$P$5:$P$64,0)+COUNTIF($P$5:P60,P60)-1</f>
        <v>56</v>
      </c>
      <c r="X60" s="222">
        <f t="shared" si="20"/>
        <v>0</v>
      </c>
      <c r="Y60" s="222">
        <f t="shared" si="7"/>
        <v>0</v>
      </c>
      <c r="Z60" s="222">
        <f t="shared" si="8"/>
        <v>0</v>
      </c>
      <c r="AA60" s="222">
        <f t="shared" si="9"/>
        <v>0</v>
      </c>
      <c r="AB60" s="222">
        <f t="shared" si="10"/>
        <v>0</v>
      </c>
      <c r="AC60" s="222">
        <f t="shared" si="11"/>
        <v>0</v>
      </c>
      <c r="AD60" s="222">
        <f t="shared" si="12"/>
        <v>0</v>
      </c>
      <c r="AE60" s="222">
        <f t="shared" si="13"/>
        <v>0</v>
      </c>
      <c r="AF60" s="222">
        <f t="shared" si="14"/>
        <v>0</v>
      </c>
      <c r="AG60" s="222">
        <f t="shared" si="15"/>
        <v>0</v>
      </c>
      <c r="AH60" s="222">
        <f t="shared" ca="1" si="16"/>
        <v>0</v>
      </c>
      <c r="AK60" s="294"/>
    </row>
    <row r="61" spans="3:37" ht="19.5" customHeight="1">
      <c r="C61" s="223">
        <v>57</v>
      </c>
      <c r="D61" s="224" t="str">
        <f t="shared" si="18"/>
        <v/>
      </c>
      <c r="E61" s="225" t="str">
        <f>IF(ISBLANK('Flight Groups'!C62),"",('Flight Groups'!C62))</f>
        <v/>
      </c>
      <c r="F61" s="301">
        <f>IF(E61="",0,(SUM('Final Scores'!AA63:AB63)))</f>
        <v>0</v>
      </c>
      <c r="G61" s="301" t="str">
        <f>IF(E61="","",(RANK(H61,$H$5:$H$64,0)+COUNTIF($H$5:H61,H61)-1))</f>
        <v/>
      </c>
      <c r="H61" s="301">
        <f>RANK(F61,$F$5:$F$64,0)+COUNTIF($F$5:F61,F61)-1</f>
        <v>57</v>
      </c>
      <c r="I61" s="328"/>
      <c r="J61" s="331" t="str">
        <f ca="1">IF(E61="","",IF('Round 2'!$Q$2=TRUE,(OFFSET($E$5,MATCH(SMALL($G$5:$G$64,ROW()-ROW($E$5)+1),$G$5:$G$64,0)-1,0)),""))</f>
        <v/>
      </c>
      <c r="K61" s="279"/>
      <c r="L61" s="282"/>
      <c r="M61" s="227"/>
      <c r="N61" s="228">
        <f>IF(ISBLANK('Flight Groups'!C62),0,IF(K61=$K$2,K61*60-L61,IF(K61&gt;$K$2,($K$2*60)-(K61-$K$2)*60-L61,K61*60+L61)))</f>
        <v>0</v>
      </c>
      <c r="O61" s="218">
        <f t="shared" si="19"/>
        <v>0</v>
      </c>
      <c r="P61" s="218">
        <f t="shared" si="4"/>
        <v>0</v>
      </c>
      <c r="Q61" s="229">
        <f t="shared" si="5"/>
        <v>1</v>
      </c>
      <c r="R61" s="230"/>
      <c r="S61" s="269">
        <v>57</v>
      </c>
      <c r="T61" s="218" t="str">
        <f t="shared" ca="1" si="17"/>
        <v/>
      </c>
      <c r="U61" s="446" t="str">
        <f t="shared" si="6"/>
        <v/>
      </c>
      <c r="V61" s="40" t="str">
        <f t="shared" ca="1" si="2"/>
        <v/>
      </c>
      <c r="W61" s="220">
        <f>RANK(P61,$P$5:$P$64,0)+COUNTIF($P$5:P61,P61)-1</f>
        <v>57</v>
      </c>
      <c r="X61" s="222">
        <f t="shared" si="20"/>
        <v>0</v>
      </c>
      <c r="Y61" s="222">
        <f t="shared" si="7"/>
        <v>0</v>
      </c>
      <c r="Z61" s="222">
        <f t="shared" si="8"/>
        <v>0</v>
      </c>
      <c r="AA61" s="222">
        <f t="shared" si="9"/>
        <v>0</v>
      </c>
      <c r="AB61" s="222">
        <f t="shared" si="10"/>
        <v>0</v>
      </c>
      <c r="AC61" s="222">
        <f t="shared" si="11"/>
        <v>0</v>
      </c>
      <c r="AD61" s="222">
        <f t="shared" si="12"/>
        <v>0</v>
      </c>
      <c r="AE61" s="222">
        <f t="shared" si="13"/>
        <v>0</v>
      </c>
      <c r="AF61" s="222">
        <f t="shared" si="14"/>
        <v>0</v>
      </c>
      <c r="AG61" s="222">
        <f t="shared" si="15"/>
        <v>0</v>
      </c>
      <c r="AH61" s="222">
        <f t="shared" ca="1" si="16"/>
        <v>0</v>
      </c>
      <c r="AK61" s="294"/>
    </row>
    <row r="62" spans="3:37" ht="19.5" customHeight="1">
      <c r="C62" s="223">
        <v>58</v>
      </c>
      <c r="D62" s="224" t="str">
        <f t="shared" si="18"/>
        <v/>
      </c>
      <c r="E62" s="225" t="str">
        <f>IF(ISBLANK('Flight Groups'!C63),"",('Flight Groups'!C63))</f>
        <v/>
      </c>
      <c r="F62" s="301">
        <f>IF(E62="",0,(SUM('Final Scores'!AA64:AB64)))</f>
        <v>0</v>
      </c>
      <c r="G62" s="301" t="str">
        <f>IF(E62="","",(RANK(H62,$H$5:$H$64,0)+COUNTIF($H$5:H62,H62)-1))</f>
        <v/>
      </c>
      <c r="H62" s="301">
        <f>RANK(F62,$F$5:$F$64,0)+COUNTIF($F$5:F62,F62)-1</f>
        <v>58</v>
      </c>
      <c r="I62" s="328"/>
      <c r="J62" s="331" t="str">
        <f ca="1">IF(E62="","",IF('Round 2'!$Q$2=TRUE,(OFFSET($E$5,MATCH(SMALL($G$5:$G$64,ROW()-ROW($E$5)+1),$G$5:$G$64,0)-1,0)),""))</f>
        <v/>
      </c>
      <c r="K62" s="279"/>
      <c r="L62" s="282"/>
      <c r="M62" s="227"/>
      <c r="N62" s="228">
        <f>IF(ISBLANK('Flight Groups'!C63),0,IF(K62=$K$2,K62*60-L62,IF(K62&gt;$K$2,($K$2*60)-(K62-$K$2)*60-L62,K62*60+L62)))</f>
        <v>0</v>
      </c>
      <c r="O62" s="218">
        <f t="shared" si="19"/>
        <v>0</v>
      </c>
      <c r="P62" s="218">
        <f t="shared" si="4"/>
        <v>0</v>
      </c>
      <c r="Q62" s="229">
        <f t="shared" si="5"/>
        <v>1</v>
      </c>
      <c r="R62" s="231"/>
      <c r="S62" s="269">
        <v>58</v>
      </c>
      <c r="T62" s="218" t="str">
        <f t="shared" ca="1" si="17"/>
        <v/>
      </c>
      <c r="U62" s="446" t="str">
        <f t="shared" si="6"/>
        <v/>
      </c>
      <c r="V62" s="40" t="str">
        <f t="shared" ca="1" si="2"/>
        <v/>
      </c>
      <c r="W62" s="220">
        <f>RANK(P62,$P$5:$P$64,0)+COUNTIF($P$5:P62,P62)-1</f>
        <v>58</v>
      </c>
      <c r="X62" s="222">
        <f t="shared" si="20"/>
        <v>0</v>
      </c>
      <c r="Y62" s="222">
        <f t="shared" si="7"/>
        <v>0</v>
      </c>
      <c r="Z62" s="222">
        <f t="shared" si="8"/>
        <v>0</v>
      </c>
      <c r="AA62" s="222">
        <f t="shared" si="9"/>
        <v>0</v>
      </c>
      <c r="AB62" s="222">
        <f t="shared" si="10"/>
        <v>0</v>
      </c>
      <c r="AC62" s="222">
        <f t="shared" si="11"/>
        <v>0</v>
      </c>
      <c r="AD62" s="222">
        <f t="shared" si="12"/>
        <v>0</v>
      </c>
      <c r="AE62" s="222">
        <f t="shared" si="13"/>
        <v>0</v>
      </c>
      <c r="AF62" s="222">
        <f t="shared" si="14"/>
        <v>0</v>
      </c>
      <c r="AG62" s="222">
        <f t="shared" si="15"/>
        <v>0</v>
      </c>
      <c r="AH62" s="222">
        <f t="shared" ca="1" si="16"/>
        <v>0</v>
      </c>
      <c r="AK62" s="294"/>
    </row>
    <row r="63" spans="3:37" ht="19.5" customHeight="1">
      <c r="C63" s="223">
        <v>59</v>
      </c>
      <c r="D63" s="224" t="str">
        <f t="shared" si="18"/>
        <v/>
      </c>
      <c r="E63" s="225" t="str">
        <f>IF(ISBLANK('Flight Groups'!C64),"",('Flight Groups'!C64))</f>
        <v/>
      </c>
      <c r="F63" s="301">
        <f>IF(E63="",0,(SUM('Final Scores'!AA65:AB65)))</f>
        <v>0</v>
      </c>
      <c r="G63" s="301" t="str">
        <f>IF(E63="","",(RANK(H63,$H$5:$H$64,0)+COUNTIF($H$5:H63,H63)-1))</f>
        <v/>
      </c>
      <c r="H63" s="301">
        <f>RANK(F63,$F$5:$F$64,0)+COUNTIF($F$5:F63,F63)-1</f>
        <v>59</v>
      </c>
      <c r="I63" s="328"/>
      <c r="J63" s="331" t="str">
        <f ca="1">IF(E63="","",IF('Round 2'!$Q$2=TRUE,(OFFSET($E$5,MATCH(SMALL($G$5:$G$64,ROW()-ROW($E$5)+1),$G$5:$G$64,0)-1,0)),""))</f>
        <v/>
      </c>
      <c r="K63" s="279"/>
      <c r="L63" s="282"/>
      <c r="M63" s="227"/>
      <c r="N63" s="228">
        <f>IF(ISBLANK('Flight Groups'!C64),0,IF(K63=$K$2,K63*60-L63,IF(K63&gt;$K$2,($K$2*60)-(K63-$K$2)*60-L63,K63*60+L63)))</f>
        <v>0</v>
      </c>
      <c r="O63" s="218">
        <f t="shared" si="19"/>
        <v>0</v>
      </c>
      <c r="P63" s="218">
        <f t="shared" si="4"/>
        <v>0</v>
      </c>
      <c r="Q63" s="229">
        <f t="shared" si="5"/>
        <v>1</v>
      </c>
      <c r="R63" s="32"/>
      <c r="S63" s="269">
        <v>59</v>
      </c>
      <c r="T63" s="218" t="str">
        <f t="shared" ca="1" si="17"/>
        <v/>
      </c>
      <c r="U63" s="446" t="str">
        <f t="shared" si="6"/>
        <v/>
      </c>
      <c r="V63" s="40" t="str">
        <f t="shared" ca="1" si="2"/>
        <v/>
      </c>
      <c r="W63" s="220">
        <f>RANK(P63,$P$5:$P$64,0)+COUNTIF($P$5:P63,P63)-1</f>
        <v>59</v>
      </c>
      <c r="X63" s="222">
        <f t="shared" si="20"/>
        <v>0</v>
      </c>
      <c r="Y63" s="222">
        <f t="shared" si="7"/>
        <v>0</v>
      </c>
      <c r="Z63" s="222">
        <f t="shared" si="8"/>
        <v>0</v>
      </c>
      <c r="AA63" s="222">
        <f t="shared" si="9"/>
        <v>0</v>
      </c>
      <c r="AB63" s="222">
        <f t="shared" si="10"/>
        <v>0</v>
      </c>
      <c r="AC63" s="222">
        <f t="shared" si="11"/>
        <v>0</v>
      </c>
      <c r="AD63" s="222">
        <f t="shared" si="12"/>
        <v>0</v>
      </c>
      <c r="AE63" s="222">
        <f t="shared" si="13"/>
        <v>0</v>
      </c>
      <c r="AF63" s="222">
        <f t="shared" si="14"/>
        <v>0</v>
      </c>
      <c r="AG63" s="222">
        <f t="shared" si="15"/>
        <v>0</v>
      </c>
      <c r="AH63" s="222">
        <f t="shared" ca="1" si="16"/>
        <v>0</v>
      </c>
      <c r="AK63" s="294"/>
    </row>
    <row r="64" spans="3:37" ht="19.5" customHeight="1" thickBot="1">
      <c r="C64" s="233">
        <v>60</v>
      </c>
      <c r="D64" s="234" t="str">
        <f t="shared" si="18"/>
        <v/>
      </c>
      <c r="E64" s="235" t="str">
        <f>IF(ISBLANK('Flight Groups'!C65),"",('Flight Groups'!C65))</f>
        <v/>
      </c>
      <c r="F64" s="302">
        <f>IF(E64="",0,(SUM('Final Scores'!AA66:AB66)))</f>
        <v>0</v>
      </c>
      <c r="G64" s="302" t="str">
        <f>IF(E64="","",(RANK(H64,$H$5:$H$64,0)+COUNTIF($H$5:H64,H64)-1))</f>
        <v/>
      </c>
      <c r="H64" s="302">
        <f>RANK(F64,$F$5:$F$64,0)+COUNTIF($F$5:F64,F64)-1</f>
        <v>60</v>
      </c>
      <c r="I64" s="329"/>
      <c r="J64" s="332" t="str">
        <f ca="1">IF(E64="","",IF('Round 2'!$Q$2=TRUE,(OFFSET($E$5,MATCH(SMALL($G$5:$G$64,ROW()-ROW($E$5)+1),$G$5:$G$64,0)-1,0)),""))</f>
        <v/>
      </c>
      <c r="K64" s="280"/>
      <c r="L64" s="325"/>
      <c r="M64" s="237"/>
      <c r="N64" s="238">
        <f>IF(ISBLANK('Flight Groups'!C65),0,IF(K64=$K$2,K64*60-L64,IF(K64&gt;$K$2,($K$2*60)-(K64-$K$2)*60-L64,K64*60+L64)))</f>
        <v>0</v>
      </c>
      <c r="O64" s="239">
        <f t="shared" si="19"/>
        <v>0</v>
      </c>
      <c r="P64" s="239">
        <f t="shared" si="4"/>
        <v>0</v>
      </c>
      <c r="Q64" s="240">
        <f>+RANK(P64,$P$5:$P$64)</f>
        <v>1</v>
      </c>
      <c r="R64" s="232"/>
      <c r="S64" s="270">
        <v>60</v>
      </c>
      <c r="T64" s="241" t="str">
        <f t="shared" ca="1" si="17"/>
        <v/>
      </c>
      <c r="U64" s="447" t="str">
        <f t="shared" si="6"/>
        <v/>
      </c>
      <c r="V64" s="40" t="str">
        <f t="shared" ca="1" si="2"/>
        <v/>
      </c>
      <c r="W64" s="220">
        <f>RANK(P64,$P$5:$P$64,0)+COUNTIF($P$5:P64,P64)-1</f>
        <v>60</v>
      </c>
      <c r="X64" s="222">
        <f t="shared" si="20"/>
        <v>0</v>
      </c>
      <c r="Y64" s="222">
        <f t="shared" si="7"/>
        <v>0</v>
      </c>
      <c r="Z64" s="222">
        <f t="shared" si="8"/>
        <v>0</v>
      </c>
      <c r="AA64" s="222">
        <f t="shared" si="9"/>
        <v>0</v>
      </c>
      <c r="AB64" s="222">
        <f t="shared" si="10"/>
        <v>0</v>
      </c>
      <c r="AC64" s="222">
        <f t="shared" si="11"/>
        <v>0</v>
      </c>
      <c r="AD64" s="222">
        <f t="shared" si="12"/>
        <v>0</v>
      </c>
      <c r="AE64" s="222">
        <f t="shared" si="13"/>
        <v>0</v>
      </c>
      <c r="AF64" s="222">
        <f t="shared" si="14"/>
        <v>0</v>
      </c>
      <c r="AG64" s="222">
        <f t="shared" si="15"/>
        <v>0</v>
      </c>
      <c r="AH64" s="222">
        <f t="shared" ca="1" si="16"/>
        <v>0</v>
      </c>
      <c r="AK64" s="294"/>
    </row>
    <row r="65" spans="5:33" ht="15.75" customHeight="1">
      <c r="E65" s="230"/>
      <c r="F65" s="230"/>
      <c r="G65" s="230"/>
      <c r="H65" s="230"/>
      <c r="I65" s="230"/>
      <c r="J65" s="230"/>
      <c r="K65" s="230"/>
      <c r="L65" s="230"/>
      <c r="M65" s="230"/>
      <c r="N65" s="230"/>
      <c r="O65" s="232"/>
      <c r="P65" s="232"/>
      <c r="Q65" s="232"/>
      <c r="R65" s="232"/>
      <c r="S65" s="232"/>
      <c r="T65" s="232"/>
      <c r="W65" s="220"/>
      <c r="X65" s="222"/>
      <c r="Y65" s="222"/>
      <c r="Z65" s="222"/>
      <c r="AA65" s="222"/>
      <c r="AB65" s="222"/>
      <c r="AC65" s="222"/>
      <c r="AD65" s="222"/>
      <c r="AE65" s="222"/>
      <c r="AF65" s="222"/>
      <c r="AG65" s="222"/>
    </row>
    <row r="66" spans="5:33">
      <c r="E66" s="230"/>
      <c r="F66" s="230"/>
      <c r="G66" s="230"/>
      <c r="H66" s="230"/>
      <c r="I66" s="230"/>
      <c r="J66" s="230"/>
      <c r="K66" s="230"/>
      <c r="L66" s="230"/>
      <c r="M66" s="230"/>
      <c r="N66" s="230"/>
      <c r="O66" s="230"/>
      <c r="P66" s="230"/>
      <c r="Q66" s="230"/>
      <c r="R66" s="230"/>
      <c r="S66" s="230"/>
      <c r="T66" s="230"/>
      <c r="W66" s="263"/>
    </row>
    <row r="67" spans="5:33">
      <c r="E67" s="230"/>
      <c r="F67" s="230"/>
      <c r="G67" s="230"/>
      <c r="H67" s="230"/>
      <c r="I67" s="230"/>
      <c r="J67" s="230"/>
      <c r="K67" s="230"/>
      <c r="L67" s="230"/>
      <c r="M67" s="230"/>
      <c r="N67" s="230"/>
      <c r="O67" s="230"/>
      <c r="P67" s="230"/>
      <c r="Q67" s="230"/>
      <c r="R67" s="230"/>
      <c r="S67" s="230"/>
      <c r="T67" s="230"/>
      <c r="W67" s="263"/>
    </row>
    <row r="68" spans="5:33">
      <c r="E68" s="264"/>
      <c r="F68" s="230"/>
      <c r="G68" s="230"/>
      <c r="H68" s="230"/>
      <c r="I68" s="230"/>
      <c r="J68" s="230"/>
      <c r="K68" s="230"/>
      <c r="L68" s="230"/>
      <c r="M68" s="230"/>
      <c r="N68" s="230"/>
      <c r="O68" s="232"/>
      <c r="P68" s="232"/>
      <c r="Q68" s="232"/>
      <c r="R68" s="232"/>
      <c r="S68" s="232"/>
      <c r="T68" s="232"/>
      <c r="W68" s="262"/>
    </row>
    <row r="69" spans="5:33">
      <c r="E69" s="230"/>
      <c r="F69" s="230"/>
      <c r="G69" s="230"/>
      <c r="H69" s="230"/>
      <c r="I69" s="230"/>
      <c r="J69" s="230"/>
      <c r="K69" s="230"/>
      <c r="L69" s="230"/>
      <c r="M69" s="230"/>
      <c r="N69" s="230"/>
      <c r="O69" s="230"/>
      <c r="P69" s="230"/>
      <c r="Q69" s="230"/>
      <c r="R69" s="230"/>
      <c r="S69" s="230"/>
      <c r="T69" s="230"/>
      <c r="W69" s="263"/>
    </row>
    <row r="70" spans="5:33">
      <c r="E70" s="230"/>
      <c r="F70" s="230"/>
      <c r="G70" s="230"/>
      <c r="H70" s="230"/>
      <c r="I70" s="230"/>
      <c r="J70" s="230"/>
      <c r="K70" s="230"/>
      <c r="L70" s="230"/>
      <c r="M70" s="230"/>
      <c r="N70" s="230"/>
      <c r="O70" s="230"/>
      <c r="P70" s="230"/>
      <c r="Q70" s="230"/>
      <c r="R70" s="230"/>
      <c r="S70" s="230"/>
      <c r="T70" s="230"/>
      <c r="W70" s="263"/>
    </row>
    <row r="71" spans="5:33">
      <c r="E71" s="264"/>
      <c r="F71" s="230"/>
      <c r="G71" s="230"/>
      <c r="H71" s="230"/>
      <c r="I71" s="230"/>
      <c r="J71" s="230"/>
      <c r="K71" s="230"/>
      <c r="L71" s="230"/>
      <c r="M71" s="230"/>
      <c r="N71" s="230"/>
      <c r="O71" s="232"/>
      <c r="P71" s="232"/>
      <c r="Q71" s="232"/>
      <c r="R71" s="232"/>
      <c r="S71" s="232"/>
      <c r="T71" s="232"/>
      <c r="W71" s="262"/>
    </row>
    <row r="72" spans="5:33">
      <c r="E72" s="230"/>
      <c r="F72" s="230"/>
      <c r="G72" s="230"/>
      <c r="H72" s="230"/>
      <c r="I72" s="230"/>
      <c r="J72" s="230"/>
      <c r="K72" s="230"/>
      <c r="L72" s="230"/>
      <c r="M72" s="230"/>
      <c r="N72" s="230"/>
      <c r="O72" s="230"/>
      <c r="P72" s="230"/>
      <c r="Q72" s="230"/>
      <c r="R72" s="230"/>
      <c r="S72" s="230"/>
      <c r="T72" s="230"/>
      <c r="W72" s="263"/>
    </row>
    <row r="73" spans="5:33">
      <c r="E73" s="230"/>
      <c r="F73" s="230"/>
      <c r="G73" s="230"/>
      <c r="H73" s="230"/>
      <c r="I73" s="230"/>
      <c r="J73" s="230"/>
      <c r="K73" s="230"/>
      <c r="L73" s="230"/>
      <c r="M73" s="230"/>
      <c r="N73" s="230"/>
      <c r="O73" s="230"/>
      <c r="P73" s="230"/>
      <c r="Q73" s="230"/>
      <c r="R73" s="230"/>
      <c r="S73" s="230"/>
      <c r="T73" s="230"/>
      <c r="W73" s="263"/>
    </row>
    <row r="74" spans="5:33">
      <c r="E74" s="264"/>
      <c r="F74" s="230"/>
      <c r="G74" s="230"/>
      <c r="H74" s="230"/>
      <c r="I74" s="230"/>
      <c r="J74" s="230"/>
      <c r="K74" s="230"/>
      <c r="L74" s="230"/>
      <c r="M74" s="230"/>
      <c r="N74" s="230"/>
      <c r="O74" s="232"/>
      <c r="P74" s="232"/>
      <c r="Q74" s="232"/>
      <c r="R74" s="232"/>
      <c r="S74" s="232"/>
      <c r="T74" s="232"/>
      <c r="W74" s="262"/>
    </row>
    <row r="75" spans="5:33">
      <c r="E75" s="230"/>
      <c r="F75" s="230"/>
      <c r="G75" s="230"/>
      <c r="H75" s="230"/>
      <c r="I75" s="230"/>
      <c r="J75" s="230"/>
      <c r="K75" s="230"/>
      <c r="L75" s="230"/>
      <c r="M75" s="230"/>
      <c r="N75" s="230"/>
      <c r="O75" s="230"/>
      <c r="P75" s="230"/>
      <c r="Q75" s="230"/>
      <c r="R75" s="230"/>
      <c r="S75" s="230"/>
      <c r="T75" s="230"/>
      <c r="W75" s="263"/>
    </row>
    <row r="76" spans="5:33">
      <c r="E76" s="230"/>
      <c r="F76" s="230"/>
      <c r="G76" s="230"/>
      <c r="H76" s="230"/>
      <c r="I76" s="230"/>
      <c r="J76" s="230"/>
      <c r="K76" s="230"/>
      <c r="L76" s="230"/>
      <c r="M76" s="230"/>
      <c r="N76" s="230"/>
      <c r="O76" s="230"/>
      <c r="P76" s="230"/>
      <c r="Q76" s="230"/>
      <c r="R76" s="230"/>
      <c r="S76" s="230"/>
      <c r="T76" s="230"/>
      <c r="W76" s="263"/>
    </row>
    <row r="77" spans="5:33">
      <c r="E77" s="230"/>
      <c r="F77" s="230"/>
      <c r="G77" s="230"/>
      <c r="H77" s="230"/>
      <c r="I77" s="230"/>
      <c r="J77" s="230"/>
      <c r="K77" s="230"/>
      <c r="L77" s="230"/>
      <c r="M77" s="230"/>
      <c r="N77" s="230"/>
      <c r="O77" s="230"/>
      <c r="P77" s="230"/>
      <c r="Q77" s="230"/>
      <c r="R77" s="230"/>
      <c r="S77" s="230"/>
      <c r="T77" s="230"/>
      <c r="W77" s="263"/>
    </row>
  </sheetData>
  <sheetProtection sheet="1" objects="1" scenarios="1" selectLockedCells="1"/>
  <mergeCells count="2">
    <mergeCell ref="S4:U4"/>
    <mergeCell ref="AI3:AK3"/>
  </mergeCells>
  <phoneticPr fontId="72" type="noConversion"/>
  <pageMargins left="0.25" right="0.25" top="0.5" bottom="0.5" header="0.51180555555555596" footer="0.51180555555555596"/>
  <pageSetup scale="80" firstPageNumber="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77"/>
  <sheetViews>
    <sheetView showGridLines="0" zoomScaleNormal="100" workbookViewId="0">
      <selection activeCell="K2" sqref="K2"/>
    </sheetView>
  </sheetViews>
  <sheetFormatPr defaultRowHeight="14.25"/>
  <cols>
    <col min="1" max="1" width="2.42578125" style="36" customWidth="1"/>
    <col min="2" max="2" width="7.7109375" style="249" customWidth="1"/>
    <col min="3" max="3" width="3.28515625" style="248" hidden="1" customWidth="1"/>
    <col min="4" max="4" width="5.7109375" style="248" customWidth="1"/>
    <col min="5" max="5" width="7.7109375" style="249" hidden="1" customWidth="1"/>
    <col min="6" max="7" width="15" style="249" hidden="1" customWidth="1"/>
    <col min="8" max="8" width="12.140625" style="249" hidden="1" customWidth="1"/>
    <col min="9" max="9" width="8.42578125" style="249" customWidth="1"/>
    <col min="10" max="10" width="20.7109375" style="249" customWidth="1"/>
    <col min="11" max="12" width="7.7109375" style="249" customWidth="1"/>
    <col min="13" max="13" width="9.7109375" style="249" customWidth="1"/>
    <col min="14" max="14" width="13.140625" style="249" customWidth="1"/>
    <col min="15" max="15" width="13.42578125" style="249" customWidth="1"/>
    <col min="16" max="16" width="13.5703125" style="249" customWidth="1"/>
    <col min="17" max="17" width="7.140625" style="249" customWidth="1"/>
    <col min="18" max="18" width="7.7109375" style="249" customWidth="1"/>
    <col min="19" max="19" width="6.42578125" style="249" customWidth="1"/>
    <col min="20" max="20" width="20.7109375" style="249" customWidth="1"/>
    <col min="21" max="21" width="9.7109375" style="249" customWidth="1"/>
    <col min="22" max="22" width="3.7109375" style="40" customWidth="1"/>
    <col min="23" max="23" width="9.140625" style="252" hidden="1" customWidth="1"/>
    <col min="24" max="24" width="9.140625" style="253" hidden="1" customWidth="1"/>
    <col min="25" max="25" width="10.85546875" style="253" hidden="1" customWidth="1"/>
    <col min="26" max="30" width="9.140625" style="253" hidden="1" customWidth="1"/>
    <col min="31" max="33" width="9.140625" style="254" hidden="1" customWidth="1"/>
    <col min="34" max="34" width="9.140625" style="222" hidden="1" customWidth="1"/>
    <col min="35" max="35" width="9.140625" style="222"/>
    <col min="36" max="36" width="9.140625" style="185"/>
    <col min="37" max="16384" width="9.140625" style="36"/>
  </cols>
  <sheetData>
    <row r="1" spans="2:37" ht="25.5">
      <c r="B1" s="249" t="s">
        <v>91</v>
      </c>
      <c r="F1" s="250"/>
      <c r="G1" s="250"/>
      <c r="H1" s="250"/>
      <c r="J1" s="250" t="s">
        <v>51</v>
      </c>
      <c r="K1" s="250"/>
      <c r="AA1" s="222"/>
    </row>
    <row r="2" spans="2:37" ht="19.5" customHeight="1">
      <c r="E2" s="36"/>
      <c r="F2" s="300"/>
      <c r="G2" s="267"/>
      <c r="H2" s="255"/>
      <c r="J2" s="255" t="s">
        <v>38</v>
      </c>
      <c r="K2" s="388">
        <v>10</v>
      </c>
      <c r="L2" s="256" t="s">
        <v>39</v>
      </c>
      <c r="M2" s="257"/>
      <c r="N2" s="299"/>
      <c r="T2" s="448" t="s">
        <v>106</v>
      </c>
      <c r="U2" s="249" t="s">
        <v>143</v>
      </c>
      <c r="X2" s="292"/>
      <c r="AA2" s="222"/>
    </row>
    <row r="3" spans="2:37" ht="15" customHeight="1" thickBot="1">
      <c r="E3" s="36"/>
      <c r="F3" s="259"/>
      <c r="G3" s="251"/>
      <c r="H3" s="259"/>
      <c r="I3" s="259"/>
      <c r="J3" s="318"/>
      <c r="K3" s="401"/>
      <c r="L3" s="1"/>
      <c r="M3" s="260"/>
      <c r="N3" s="40"/>
      <c r="P3" s="40"/>
      <c r="Q3" s="40"/>
      <c r="R3" s="40"/>
      <c r="S3" s="40"/>
      <c r="T3" s="40"/>
      <c r="X3" s="293"/>
      <c r="AE3" s="253"/>
      <c r="AF3" s="253"/>
      <c r="AG3" s="253"/>
      <c r="AI3" s="458"/>
      <c r="AJ3" s="459"/>
      <c r="AK3" s="459"/>
    </row>
    <row r="4" spans="2:37" ht="45" customHeight="1" thickBot="1">
      <c r="B4" s="306" t="s">
        <v>99</v>
      </c>
      <c r="C4" s="179" t="s">
        <v>29</v>
      </c>
      <c r="D4" s="37" t="s">
        <v>29</v>
      </c>
      <c r="E4" s="297" t="s">
        <v>97</v>
      </c>
      <c r="F4" s="297" t="s">
        <v>96</v>
      </c>
      <c r="G4" s="297" t="s">
        <v>98</v>
      </c>
      <c r="H4" s="298" t="s">
        <v>98</v>
      </c>
      <c r="I4" s="38" t="s">
        <v>41</v>
      </c>
      <c r="J4" s="39" t="s">
        <v>30</v>
      </c>
      <c r="K4" s="30" t="s">
        <v>42</v>
      </c>
      <c r="L4" s="30" t="s">
        <v>43</v>
      </c>
      <c r="M4" s="30" t="s">
        <v>44</v>
      </c>
      <c r="N4" s="31" t="s">
        <v>45</v>
      </c>
      <c r="O4" s="31" t="s">
        <v>46</v>
      </c>
      <c r="P4" s="38" t="s">
        <v>47</v>
      </c>
      <c r="Q4" s="38" t="s">
        <v>48</v>
      </c>
      <c r="R4" s="39"/>
      <c r="S4" s="454" t="s">
        <v>102</v>
      </c>
      <c r="T4" s="455"/>
      <c r="U4" s="456"/>
      <c r="W4" s="183" t="s">
        <v>77</v>
      </c>
      <c r="X4" s="284" t="s">
        <v>78</v>
      </c>
      <c r="Y4" s="182" t="s">
        <v>80</v>
      </c>
      <c r="Z4" s="181"/>
      <c r="AA4" s="181"/>
      <c r="AB4" s="181"/>
      <c r="AC4" s="181"/>
      <c r="AD4" s="181"/>
      <c r="AE4" s="181"/>
      <c r="AF4" s="181"/>
      <c r="AG4" s="181"/>
      <c r="AH4" s="182" t="s">
        <v>79</v>
      </c>
      <c r="AI4" s="182"/>
      <c r="AJ4" s="182"/>
      <c r="AK4" s="295"/>
    </row>
    <row r="5" spans="2:37" ht="19.5" customHeight="1">
      <c r="B5" s="303" t="s">
        <v>33</v>
      </c>
      <c r="C5" s="210">
        <v>1</v>
      </c>
      <c r="D5" s="211" t="str">
        <f t="shared" ref="D5:D36" si="0">IF(E5="","",(INDEX($C$5:$C$64,MATCH(J5,$E$5:$E$64,0))))</f>
        <v/>
      </c>
      <c r="E5" s="212" t="str">
        <f>IF(ISBLANK('Flight Groups'!C6),"",('Flight Groups'!C6))</f>
        <v/>
      </c>
      <c r="F5" s="296">
        <f>IF(E5="",0,(SUM('Final Scores'!AA7:AC7)))</f>
        <v>0</v>
      </c>
      <c r="G5" s="296" t="str">
        <f>IF(E5="","",(RANK(H5,$H$5:$H$64,0)+COUNTIF($H$5:H5,H5)-1))</f>
        <v/>
      </c>
      <c r="H5" s="296">
        <f>RANK(F5,$F$5:$F$64,0)+COUNTIF($F$5:F5,F5)-1</f>
        <v>1</v>
      </c>
      <c r="I5" s="327"/>
      <c r="J5" s="330" t="str">
        <f ca="1">IF(E5="","",IF('Round 3'!$T$2=TRUE,(OFFSET($E$5,MATCH(SMALL($G$5:$G$64,ROW()-ROW($E$5)+1),$G$5:$G$64,0)-1,0)),""))</f>
        <v/>
      </c>
      <c r="K5" s="278"/>
      <c r="L5" s="281"/>
      <c r="M5" s="214"/>
      <c r="N5" s="215">
        <f>IF(ISBLANK('Flight Groups'!C6),0,IF(K5=$K$2,K5*60-L5,IF(K5&gt;$K$2,($K$2*60)-(K5-$K$2)*60-L5,K5*60+L5)))</f>
        <v>0</v>
      </c>
      <c r="O5" s="216">
        <f t="shared" ref="O5:O64" si="1">IF(N5=0,0,IF(I5="A",Y5,IF(I5="B",AA5,IF(I5="C",AC5,IF(I5="d",AE5,AG5)))))</f>
        <v>0</v>
      </c>
      <c r="P5" s="216">
        <f>IF(N5=0,0,IF(K5&gt;=$K$2+1,O5,(SUM(M5+O5))))</f>
        <v>0</v>
      </c>
      <c r="Q5" s="217">
        <f>+RANK(P5,$P$5:$P$64)</f>
        <v>1</v>
      </c>
      <c r="R5" s="218"/>
      <c r="S5" s="268">
        <v>1</v>
      </c>
      <c r="T5" s="219" t="str">
        <f ca="1">IF(J5="","",OFFSET($J$5,MATCH(SMALL($W$5:$W$64,ROW()-ROW($T$5)+1),$W$5:$W$64,0)-1,0))</f>
        <v/>
      </c>
      <c r="U5" s="445" t="str">
        <f>IF($T$2="YES",((AH5)),"")</f>
        <v/>
      </c>
      <c r="V5" s="40" t="str">
        <f t="shared" ref="V5:V64" ca="1" si="2">IF(AH5=0,"",IF(COUNTIF(U:U,U5)&gt;1,"TIE",""))</f>
        <v/>
      </c>
      <c r="W5" s="220">
        <f>RANK(P5,$P$5:$P$64,0)+COUNTIF($P$5:P5,P5)-1</f>
        <v>1</v>
      </c>
      <c r="X5" s="222">
        <f t="shared" ref="X5:X64" si="3">IF(I5="A",N5,0)</f>
        <v>0</v>
      </c>
      <c r="Y5" s="222">
        <f>IF(X5=0,0,(X5/MAX($X$5:$X$64)*1000))</f>
        <v>0</v>
      </c>
      <c r="Z5" s="222">
        <f>IF(I5="B",N5,0)</f>
        <v>0</v>
      </c>
      <c r="AA5" s="222">
        <f>IF(Z5=0,0,(Z5/MAX($Z$5:$Z$64)*1000))</f>
        <v>0</v>
      </c>
      <c r="AB5" s="222">
        <f>IF(I5="C",N5,0)</f>
        <v>0</v>
      </c>
      <c r="AC5" s="222">
        <f>IF(AB5=0,0,(AB5/MAX($AB$5:$AB$64)*1000))</f>
        <v>0</v>
      </c>
      <c r="AD5" s="222">
        <f>IF(I5="D",N5,0)</f>
        <v>0</v>
      </c>
      <c r="AE5" s="222">
        <f>IF(AD5=0,0,(AD5/MAX($AD$5:$AD$64)*1000))</f>
        <v>0</v>
      </c>
      <c r="AF5" s="222">
        <f>IF(I5="E",N5,0)</f>
        <v>0</v>
      </c>
      <c r="AG5" s="222">
        <f>IF(AF5=0,0,(AF5/MAX($AF$5:$AF$64)*1000))</f>
        <v>0</v>
      </c>
      <c r="AH5" s="222">
        <f ca="1">(INDEX($P$5:$P$64,MATCH(T5,$J$5:$J$64,0)))</f>
        <v>0</v>
      </c>
      <c r="AK5" s="294"/>
    </row>
    <row r="6" spans="2:37" ht="19.5" customHeight="1">
      <c r="B6" s="304">
        <f>IF("a"="","",COUNTIF(I:I,"a")-COUNTIFS(I:I,"a",K:K,0))</f>
        <v>0</v>
      </c>
      <c r="C6" s="223">
        <v>2</v>
      </c>
      <c r="D6" s="224" t="str">
        <f t="shared" si="0"/>
        <v/>
      </c>
      <c r="E6" s="225" t="str">
        <f>IF(ISBLANK('Flight Groups'!C7),"",('Flight Groups'!C7))</f>
        <v/>
      </c>
      <c r="F6" s="301">
        <f>IF(E6="",0,(SUM('Final Scores'!AA8:AC8)))</f>
        <v>0</v>
      </c>
      <c r="G6" s="301" t="str">
        <f>IF(E6="","",(RANK(H6,$H$5:$H$64,0)+COUNTIF($H$5:H6,H6)-1))</f>
        <v/>
      </c>
      <c r="H6" s="301">
        <f>RANK(F6,$F$5:$F$64,0)+COUNTIF($F$5:F6,F6)-1</f>
        <v>2</v>
      </c>
      <c r="I6" s="328"/>
      <c r="J6" s="331" t="str">
        <f ca="1">IF(E6="","",IF('Round 3'!$T$2=TRUE,(OFFSET($E$5,MATCH(SMALL($G$5:$G$64,ROW()-ROW($E$5)+1),$G$5:$G$64,0)-1,0)),""))</f>
        <v/>
      </c>
      <c r="K6" s="279"/>
      <c r="L6" s="282"/>
      <c r="M6" s="227"/>
      <c r="N6" s="228">
        <f>IF(ISBLANK('Flight Groups'!C7),0,IF(K6=$K$2,K6*60-L6,IF(K6&gt;$K$2,($K$2*60)-(K6-$K$2)*60-L6,K6*60+L6)))</f>
        <v>0</v>
      </c>
      <c r="O6" s="218">
        <f t="shared" si="1"/>
        <v>0</v>
      </c>
      <c r="P6" s="218">
        <f t="shared" ref="P6:P64" si="4">IF(N6=0,0,IF(K6&gt;=$K$2+1,O6,(SUM(M6+O6))))</f>
        <v>0</v>
      </c>
      <c r="Q6" s="229">
        <f t="shared" ref="Q6:Q63" si="5">+RANK(P6,$P$5:$P$64)</f>
        <v>1</v>
      </c>
      <c r="R6" s="218"/>
      <c r="S6" s="269">
        <v>2</v>
      </c>
      <c r="T6" s="218" t="str">
        <f ca="1">OFFSET($J$5,MATCH(SMALL($W$5:$W$64,ROW()-ROW($T$5)+1),$W$5:$W$64,0)-1,0)</f>
        <v/>
      </c>
      <c r="U6" s="446" t="str">
        <f t="shared" ref="U6:U64" si="6">IF($T$2="YES",((AH6)),"")</f>
        <v/>
      </c>
      <c r="V6" s="40" t="str">
        <f t="shared" ca="1" si="2"/>
        <v/>
      </c>
      <c r="W6" s="220">
        <f>RANK(P6,$P$5:$P$64,0)+COUNTIF($P$5:P6,P6)-1</f>
        <v>2</v>
      </c>
      <c r="X6" s="222">
        <f t="shared" si="3"/>
        <v>0</v>
      </c>
      <c r="Y6" s="222">
        <f t="shared" ref="Y6:Y64" si="7">IF(X6=0,0,(X6/MAX($X$5:$X$64)*1000))</f>
        <v>0</v>
      </c>
      <c r="Z6" s="222">
        <f t="shared" ref="Z6:Z64" si="8">IF(I6="B",N6,0)</f>
        <v>0</v>
      </c>
      <c r="AA6" s="222">
        <f t="shared" ref="AA6:AA64" si="9">IF(Z6=0,0,(Z6/MAX($Z$5:$Z$64)*1000))</f>
        <v>0</v>
      </c>
      <c r="AB6" s="222">
        <f t="shared" ref="AB6:AB64" si="10">IF(I6="C",N6,0)</f>
        <v>0</v>
      </c>
      <c r="AC6" s="222">
        <f t="shared" ref="AC6:AC64" si="11">IF(AB6=0,0,(AB6/MAX($AB$5:$AB$64)*1000))</f>
        <v>0</v>
      </c>
      <c r="AD6" s="222">
        <f t="shared" ref="AD6:AD64" si="12">IF(I6="D",N6,0)</f>
        <v>0</v>
      </c>
      <c r="AE6" s="222">
        <f t="shared" ref="AE6:AE64" si="13">IF(AD6=0,0,(AD6/MAX($AD$5:$AD$64)*1000))</f>
        <v>0</v>
      </c>
      <c r="AF6" s="222">
        <f t="shared" ref="AF6:AF64" si="14">IF(I6="E",N6,0)</f>
        <v>0</v>
      </c>
      <c r="AG6" s="222">
        <f t="shared" ref="AG6:AG64" si="15">IF(AF6=0,0,(AF6/MAX($AF$5:$AF$64)*1000))</f>
        <v>0</v>
      </c>
      <c r="AH6" s="222">
        <f t="shared" ref="AH6:AH64" ca="1" si="16">(INDEX($P$5:$P$64,MATCH(T6,$J$5:$J$64,0)))</f>
        <v>0</v>
      </c>
      <c r="AK6" s="294"/>
    </row>
    <row r="7" spans="2:37" ht="19.5" customHeight="1">
      <c r="B7" s="33"/>
      <c r="C7" s="223">
        <v>3</v>
      </c>
      <c r="D7" s="224" t="str">
        <f t="shared" si="0"/>
        <v/>
      </c>
      <c r="E7" s="225" t="str">
        <f>IF(ISBLANK('Flight Groups'!C8),"",('Flight Groups'!C8))</f>
        <v/>
      </c>
      <c r="F7" s="301">
        <f>IF(E7="",0,(SUM('Final Scores'!AA9:AC9)))</f>
        <v>0</v>
      </c>
      <c r="G7" s="301" t="str">
        <f>IF(E7="","",(RANK(H7,$H$5:$H$64,0)+COUNTIF($H$5:H7,H7)-1))</f>
        <v/>
      </c>
      <c r="H7" s="301">
        <f>RANK(F7,$F$5:$F$64,0)+COUNTIF($F$5:F7,F7)-1</f>
        <v>3</v>
      </c>
      <c r="I7" s="328"/>
      <c r="J7" s="331" t="str">
        <f ca="1">IF(E7="","",IF('Round 3'!$T$2=TRUE,(OFFSET($E$5,MATCH(SMALL($G$5:$G$64,ROW()-ROW($E$5)+1),$G$5:$G$64,0)-1,0)),""))</f>
        <v/>
      </c>
      <c r="K7" s="279"/>
      <c r="L7" s="282"/>
      <c r="M7" s="227"/>
      <c r="N7" s="228">
        <f>IF(ISBLANK('Flight Groups'!C8),0,IF(K7=$K$2,K7*60-L7,IF(K7&gt;$K$2,($K$2*60)-(K7-$K$2)*60-L7,K7*60+L7)))</f>
        <v>0</v>
      </c>
      <c r="O7" s="218">
        <f t="shared" si="1"/>
        <v>0</v>
      </c>
      <c r="P7" s="218">
        <f t="shared" si="4"/>
        <v>0</v>
      </c>
      <c r="Q7" s="229">
        <f t="shared" si="5"/>
        <v>1</v>
      </c>
      <c r="R7" s="218"/>
      <c r="S7" s="269">
        <v>3</v>
      </c>
      <c r="T7" s="218" t="str">
        <f t="shared" ref="T7:T64" ca="1" si="17">OFFSET($J$5,MATCH(SMALL($W$5:$W$64,ROW()-ROW($T$5)+1),$W$5:$W$64,0)-1,0)</f>
        <v/>
      </c>
      <c r="U7" s="446" t="str">
        <f t="shared" si="6"/>
        <v/>
      </c>
      <c r="V7" s="40" t="str">
        <f t="shared" ca="1" si="2"/>
        <v/>
      </c>
      <c r="W7" s="220">
        <f>RANK(P7,$P$5:$P$64,0)+COUNTIF($P$5:P7,P7)-1</f>
        <v>3</v>
      </c>
      <c r="X7" s="222">
        <f t="shared" si="3"/>
        <v>0</v>
      </c>
      <c r="Y7" s="222">
        <f t="shared" si="7"/>
        <v>0</v>
      </c>
      <c r="Z7" s="222">
        <f t="shared" si="8"/>
        <v>0</v>
      </c>
      <c r="AA7" s="222">
        <f t="shared" si="9"/>
        <v>0</v>
      </c>
      <c r="AB7" s="222">
        <f t="shared" si="10"/>
        <v>0</v>
      </c>
      <c r="AC7" s="222">
        <f t="shared" si="11"/>
        <v>0</v>
      </c>
      <c r="AD7" s="222">
        <f t="shared" si="12"/>
        <v>0</v>
      </c>
      <c r="AE7" s="222">
        <f t="shared" si="13"/>
        <v>0</v>
      </c>
      <c r="AF7" s="222">
        <f t="shared" si="14"/>
        <v>0</v>
      </c>
      <c r="AG7" s="222">
        <f t="shared" si="15"/>
        <v>0</v>
      </c>
      <c r="AH7" s="222">
        <f t="shared" ca="1" si="16"/>
        <v>0</v>
      </c>
      <c r="AK7" s="294"/>
    </row>
    <row r="8" spans="2:37" ht="19.5" customHeight="1">
      <c r="B8" s="303" t="s">
        <v>34</v>
      </c>
      <c r="C8" s="223">
        <v>4</v>
      </c>
      <c r="D8" s="224" t="str">
        <f t="shared" si="0"/>
        <v/>
      </c>
      <c r="E8" s="225" t="str">
        <f>IF(ISBLANK('Flight Groups'!C9),"",('Flight Groups'!C9))</f>
        <v/>
      </c>
      <c r="F8" s="301">
        <f>IF(E8="",0,(SUM('Final Scores'!AA10:AC10)))</f>
        <v>0</v>
      </c>
      <c r="G8" s="301" t="str">
        <f>IF(E8="","",(RANK(H8,$H$5:$H$64,0)+COUNTIF($H$5:H8,H8)-1))</f>
        <v/>
      </c>
      <c r="H8" s="301">
        <f>RANK(F8,$F$5:$F$64,0)+COUNTIF($F$5:F8,F8)-1</f>
        <v>4</v>
      </c>
      <c r="I8" s="328"/>
      <c r="J8" s="331" t="str">
        <f ca="1">IF(E8="","",IF('Round 3'!$T$2=TRUE,(OFFSET($E$5,MATCH(SMALL($G$5:$G$64,ROW()-ROW($E$5)+1),$G$5:$G$64,0)-1,0)),""))</f>
        <v/>
      </c>
      <c r="K8" s="279"/>
      <c r="L8" s="282"/>
      <c r="M8" s="227"/>
      <c r="N8" s="228">
        <f>IF(ISBLANK('Flight Groups'!C9),0,IF(K8=$K$2,K8*60-L8,IF(K8&gt;$K$2,($K$2*60)-(K8-$K$2)*60-L8,K8*60+L8)))</f>
        <v>0</v>
      </c>
      <c r="O8" s="218">
        <f t="shared" si="1"/>
        <v>0</v>
      </c>
      <c r="P8" s="218">
        <f t="shared" si="4"/>
        <v>0</v>
      </c>
      <c r="Q8" s="229">
        <f t="shared" si="5"/>
        <v>1</v>
      </c>
      <c r="R8" s="218"/>
      <c r="S8" s="269">
        <v>4</v>
      </c>
      <c r="T8" s="218" t="str">
        <f t="shared" ca="1" si="17"/>
        <v/>
      </c>
      <c r="U8" s="446" t="str">
        <f t="shared" si="6"/>
        <v/>
      </c>
      <c r="V8" s="40" t="str">
        <f t="shared" ca="1" si="2"/>
        <v/>
      </c>
      <c r="W8" s="220">
        <f>RANK(P8,$P$5:$P$64,0)+COUNTIF($P$5:P8,P8)-1</f>
        <v>4</v>
      </c>
      <c r="X8" s="222">
        <f t="shared" si="3"/>
        <v>0</v>
      </c>
      <c r="Y8" s="222">
        <f t="shared" si="7"/>
        <v>0</v>
      </c>
      <c r="Z8" s="222">
        <f t="shared" si="8"/>
        <v>0</v>
      </c>
      <c r="AA8" s="222">
        <f t="shared" si="9"/>
        <v>0</v>
      </c>
      <c r="AB8" s="222">
        <f t="shared" si="10"/>
        <v>0</v>
      </c>
      <c r="AC8" s="222">
        <f t="shared" si="11"/>
        <v>0</v>
      </c>
      <c r="AD8" s="222">
        <f t="shared" si="12"/>
        <v>0</v>
      </c>
      <c r="AE8" s="222">
        <f t="shared" si="13"/>
        <v>0</v>
      </c>
      <c r="AF8" s="222">
        <f t="shared" si="14"/>
        <v>0</v>
      </c>
      <c r="AG8" s="222">
        <f t="shared" si="15"/>
        <v>0</v>
      </c>
      <c r="AH8" s="222">
        <f t="shared" ca="1" si="16"/>
        <v>0</v>
      </c>
      <c r="AK8" s="294"/>
    </row>
    <row r="9" spans="2:37" ht="19.5" customHeight="1">
      <c r="B9" s="304">
        <f>IF("b"="","",COUNTIF(I:I,"b")-COUNTIFS(I:I,"b",K:K,0))</f>
        <v>0</v>
      </c>
      <c r="C9" s="223">
        <v>5</v>
      </c>
      <c r="D9" s="224" t="str">
        <f t="shared" si="0"/>
        <v/>
      </c>
      <c r="E9" s="225" t="str">
        <f>IF(ISBLANK('Flight Groups'!C10),"",('Flight Groups'!C10))</f>
        <v/>
      </c>
      <c r="F9" s="301">
        <f>IF(E9="",0,(SUM('Final Scores'!AA11:AC11)))</f>
        <v>0</v>
      </c>
      <c r="G9" s="301" t="str">
        <f>IF(E9="","",(RANK(H9,$H$5:$H$64,0)+COUNTIF($H$5:H9,H9)-1))</f>
        <v/>
      </c>
      <c r="H9" s="301">
        <f>RANK(F9,$F$5:$F$64,0)+COUNTIF($F$5:F9,F9)-1</f>
        <v>5</v>
      </c>
      <c r="I9" s="328"/>
      <c r="J9" s="331" t="str">
        <f ca="1">IF(E9="","",IF('Round 3'!$T$2=TRUE,(OFFSET($E$5,MATCH(SMALL($G$5:$G$64,ROW()-ROW($E$5)+1),$G$5:$G$64,0)-1,0)),""))</f>
        <v/>
      </c>
      <c r="K9" s="279"/>
      <c r="L9" s="282"/>
      <c r="M9" s="227"/>
      <c r="N9" s="228">
        <f>IF(ISBLANK('Flight Groups'!C10),0,IF(K9=$K$2,K9*60-L9,IF(K9&gt;$K$2,($K$2*60)-(K9-$K$2)*60-L9,K9*60+L9)))</f>
        <v>0</v>
      </c>
      <c r="O9" s="218">
        <f t="shared" si="1"/>
        <v>0</v>
      </c>
      <c r="P9" s="218">
        <f t="shared" si="4"/>
        <v>0</v>
      </c>
      <c r="Q9" s="229">
        <f t="shared" si="5"/>
        <v>1</v>
      </c>
      <c r="R9" s="218"/>
      <c r="S9" s="269">
        <v>5</v>
      </c>
      <c r="T9" s="218" t="str">
        <f t="shared" ca="1" si="17"/>
        <v/>
      </c>
      <c r="U9" s="446" t="str">
        <f t="shared" si="6"/>
        <v/>
      </c>
      <c r="V9" s="40" t="str">
        <f t="shared" ca="1" si="2"/>
        <v/>
      </c>
      <c r="W9" s="220">
        <f>RANK(P9,$P$5:$P$64,0)+COUNTIF($P$5:P9,P9)-1</f>
        <v>5</v>
      </c>
      <c r="X9" s="222">
        <f t="shared" si="3"/>
        <v>0</v>
      </c>
      <c r="Y9" s="222">
        <f t="shared" si="7"/>
        <v>0</v>
      </c>
      <c r="Z9" s="222">
        <f t="shared" si="8"/>
        <v>0</v>
      </c>
      <c r="AA9" s="222">
        <f t="shared" si="9"/>
        <v>0</v>
      </c>
      <c r="AB9" s="222">
        <f t="shared" si="10"/>
        <v>0</v>
      </c>
      <c r="AC9" s="222">
        <f t="shared" si="11"/>
        <v>0</v>
      </c>
      <c r="AD9" s="222">
        <f t="shared" si="12"/>
        <v>0</v>
      </c>
      <c r="AE9" s="222">
        <f t="shared" si="13"/>
        <v>0</v>
      </c>
      <c r="AF9" s="222">
        <f t="shared" si="14"/>
        <v>0</v>
      </c>
      <c r="AG9" s="222">
        <f t="shared" si="15"/>
        <v>0</v>
      </c>
      <c r="AH9" s="222">
        <f t="shared" ca="1" si="16"/>
        <v>0</v>
      </c>
      <c r="AK9" s="294"/>
    </row>
    <row r="10" spans="2:37" ht="19.5" customHeight="1">
      <c r="B10" s="33"/>
      <c r="C10" s="223">
        <v>6</v>
      </c>
      <c r="D10" s="224" t="str">
        <f t="shared" si="0"/>
        <v/>
      </c>
      <c r="E10" s="225" t="str">
        <f>IF(ISBLANK('Flight Groups'!C11),"",('Flight Groups'!C11))</f>
        <v/>
      </c>
      <c r="F10" s="301">
        <f>IF(E10="",0,(SUM('Final Scores'!AA12:AC12)))</f>
        <v>0</v>
      </c>
      <c r="G10" s="301" t="str">
        <f>IF(E10="","",(RANK(H10,$H$5:$H$64,0)+COUNTIF($H$5:H10,H10)-1))</f>
        <v/>
      </c>
      <c r="H10" s="301">
        <f>RANK(F10,$F$5:$F$64,0)+COUNTIF($F$5:F10,F10)-1</f>
        <v>6</v>
      </c>
      <c r="I10" s="328"/>
      <c r="J10" s="331" t="str">
        <f ca="1">IF(E10="","",IF('Round 3'!$T$2=TRUE,(OFFSET($E$5,MATCH(SMALL($G$5:$G$64,ROW()-ROW($E$5)+1),$G$5:$G$64,0)-1,0)),""))</f>
        <v/>
      </c>
      <c r="K10" s="279"/>
      <c r="L10" s="282"/>
      <c r="M10" s="227"/>
      <c r="N10" s="228">
        <f>IF(ISBLANK('Flight Groups'!C11),0,IF(K10=$K$2,K10*60-L10,IF(K10&gt;$K$2,($K$2*60)-(K10-$K$2)*60-L10,K10*60+L10)))</f>
        <v>0</v>
      </c>
      <c r="O10" s="218">
        <f t="shared" si="1"/>
        <v>0</v>
      </c>
      <c r="P10" s="218">
        <f t="shared" si="4"/>
        <v>0</v>
      </c>
      <c r="Q10" s="229">
        <f t="shared" si="5"/>
        <v>1</v>
      </c>
      <c r="R10" s="218"/>
      <c r="S10" s="269">
        <v>6</v>
      </c>
      <c r="T10" s="218" t="str">
        <f t="shared" ca="1" si="17"/>
        <v/>
      </c>
      <c r="U10" s="446" t="str">
        <f t="shared" si="6"/>
        <v/>
      </c>
      <c r="V10" s="40" t="str">
        <f t="shared" ca="1" si="2"/>
        <v/>
      </c>
      <c r="W10" s="220">
        <f>RANK(P10,$P$5:$P$64,0)+COUNTIF($P$5:P10,P10)-1</f>
        <v>6</v>
      </c>
      <c r="X10" s="222">
        <f t="shared" si="3"/>
        <v>0</v>
      </c>
      <c r="Y10" s="222">
        <f t="shared" si="7"/>
        <v>0</v>
      </c>
      <c r="Z10" s="222">
        <f t="shared" si="8"/>
        <v>0</v>
      </c>
      <c r="AA10" s="222">
        <f t="shared" si="9"/>
        <v>0</v>
      </c>
      <c r="AB10" s="222">
        <f t="shared" si="10"/>
        <v>0</v>
      </c>
      <c r="AC10" s="222">
        <f t="shared" si="11"/>
        <v>0</v>
      </c>
      <c r="AD10" s="222">
        <f t="shared" si="12"/>
        <v>0</v>
      </c>
      <c r="AE10" s="222">
        <f t="shared" si="13"/>
        <v>0</v>
      </c>
      <c r="AF10" s="222">
        <f t="shared" si="14"/>
        <v>0</v>
      </c>
      <c r="AG10" s="222">
        <f t="shared" si="15"/>
        <v>0</v>
      </c>
      <c r="AH10" s="222">
        <f t="shared" ca="1" si="16"/>
        <v>0</v>
      </c>
      <c r="AK10" s="294"/>
    </row>
    <row r="11" spans="2:37" ht="19.5" customHeight="1">
      <c r="B11" s="303" t="s">
        <v>35</v>
      </c>
      <c r="C11" s="223">
        <v>7</v>
      </c>
      <c r="D11" s="224" t="str">
        <f t="shared" si="0"/>
        <v/>
      </c>
      <c r="E11" s="225" t="str">
        <f>IF(ISBLANK('Flight Groups'!C12),"",('Flight Groups'!C12))</f>
        <v/>
      </c>
      <c r="F11" s="301">
        <f>IF(E11="",0,(SUM('Final Scores'!AA13:AC13)))</f>
        <v>0</v>
      </c>
      <c r="G11" s="301" t="str">
        <f>IF(E11="","",(RANK(H11,$H$5:$H$64,0)+COUNTIF($H$5:H11,H11)-1))</f>
        <v/>
      </c>
      <c r="H11" s="301">
        <f>RANK(F11,$F$5:$F$64,0)+COUNTIF($F$5:F11,F11)-1</f>
        <v>7</v>
      </c>
      <c r="I11" s="328"/>
      <c r="J11" s="331" t="str">
        <f ca="1">IF(E11="","",IF('Round 3'!$T$2=TRUE,(OFFSET($E$5,MATCH(SMALL($G$5:$G$64,ROW()-ROW($E$5)+1),$G$5:$G$64,0)-1,0)),""))</f>
        <v/>
      </c>
      <c r="K11" s="279"/>
      <c r="L11" s="282"/>
      <c r="M11" s="227"/>
      <c r="N11" s="228">
        <f>IF(ISBLANK('Flight Groups'!C12),0,IF(K11=$K$2,K11*60-L11,IF(K11&gt;$K$2,($K$2*60)-(K11-$K$2)*60-L11,K11*60+L11)))</f>
        <v>0</v>
      </c>
      <c r="O11" s="218">
        <f t="shared" si="1"/>
        <v>0</v>
      </c>
      <c r="P11" s="218">
        <f t="shared" si="4"/>
        <v>0</v>
      </c>
      <c r="Q11" s="229">
        <f t="shared" si="5"/>
        <v>1</v>
      </c>
      <c r="R11" s="218"/>
      <c r="S11" s="269">
        <v>7</v>
      </c>
      <c r="T11" s="218" t="str">
        <f t="shared" ca="1" si="17"/>
        <v/>
      </c>
      <c r="U11" s="446" t="str">
        <f t="shared" si="6"/>
        <v/>
      </c>
      <c r="V11" s="40" t="str">
        <f t="shared" ca="1" si="2"/>
        <v/>
      </c>
      <c r="W11" s="220">
        <f>RANK(P11,$P$5:$P$64,0)+COUNTIF($P$5:P11,P11)-1</f>
        <v>7</v>
      </c>
      <c r="X11" s="222">
        <f t="shared" si="3"/>
        <v>0</v>
      </c>
      <c r="Y11" s="222">
        <f t="shared" si="7"/>
        <v>0</v>
      </c>
      <c r="Z11" s="222">
        <f t="shared" si="8"/>
        <v>0</v>
      </c>
      <c r="AA11" s="222">
        <f t="shared" si="9"/>
        <v>0</v>
      </c>
      <c r="AB11" s="222">
        <f t="shared" si="10"/>
        <v>0</v>
      </c>
      <c r="AC11" s="222">
        <f t="shared" si="11"/>
        <v>0</v>
      </c>
      <c r="AD11" s="222">
        <f t="shared" si="12"/>
        <v>0</v>
      </c>
      <c r="AE11" s="222">
        <f t="shared" si="13"/>
        <v>0</v>
      </c>
      <c r="AF11" s="222">
        <f t="shared" si="14"/>
        <v>0</v>
      </c>
      <c r="AG11" s="222">
        <f t="shared" si="15"/>
        <v>0</v>
      </c>
      <c r="AH11" s="222">
        <f t="shared" ca="1" si="16"/>
        <v>0</v>
      </c>
      <c r="AK11" s="294"/>
    </row>
    <row r="12" spans="2:37" ht="19.5" customHeight="1">
      <c r="B12" s="304">
        <f>IF("c"="","",COUNTIF(I:I,"c")-COUNTIFS(I:I,"c",K:K,0))</f>
        <v>0</v>
      </c>
      <c r="C12" s="223">
        <v>8</v>
      </c>
      <c r="D12" s="224" t="str">
        <f t="shared" si="0"/>
        <v/>
      </c>
      <c r="E12" s="225" t="str">
        <f>IF(ISBLANK('Flight Groups'!C13),"",('Flight Groups'!C13))</f>
        <v/>
      </c>
      <c r="F12" s="301">
        <f>IF(E12="",0,(SUM('Final Scores'!AA14:AC14)))</f>
        <v>0</v>
      </c>
      <c r="G12" s="301" t="str">
        <f>IF(E12="","",(RANK(H12,$H$5:$H$64,0)+COUNTIF($H$5:H12,H12)-1))</f>
        <v/>
      </c>
      <c r="H12" s="301">
        <f>RANK(F12,$F$5:$F$64,0)+COUNTIF($F$5:F12,F12)-1</f>
        <v>8</v>
      </c>
      <c r="I12" s="328"/>
      <c r="J12" s="331" t="str">
        <f ca="1">IF(E12="","",IF('Round 3'!$T$2=TRUE,(OFFSET($E$5,MATCH(SMALL($G$5:$G$64,ROW()-ROW($E$5)+1),$G$5:$G$64,0)-1,0)),""))</f>
        <v/>
      </c>
      <c r="K12" s="279"/>
      <c r="L12" s="282"/>
      <c r="M12" s="227"/>
      <c r="N12" s="228">
        <f>IF(ISBLANK('Flight Groups'!C13),0,IF(K12=$K$2,K12*60-L12,IF(K12&gt;$K$2,($K$2*60)-(K12-$K$2)*60-L12,K12*60+L12)))</f>
        <v>0</v>
      </c>
      <c r="O12" s="218">
        <f t="shared" si="1"/>
        <v>0</v>
      </c>
      <c r="P12" s="218">
        <f t="shared" si="4"/>
        <v>0</v>
      </c>
      <c r="Q12" s="229">
        <f t="shared" si="5"/>
        <v>1</v>
      </c>
      <c r="R12" s="218"/>
      <c r="S12" s="269">
        <v>8</v>
      </c>
      <c r="T12" s="218" t="str">
        <f t="shared" ca="1" si="17"/>
        <v/>
      </c>
      <c r="U12" s="446" t="str">
        <f t="shared" si="6"/>
        <v/>
      </c>
      <c r="V12" s="40" t="str">
        <f t="shared" ca="1" si="2"/>
        <v/>
      </c>
      <c r="W12" s="220">
        <f>RANK(P12,$P$5:$P$64,0)+COUNTIF($P$5:P12,P12)-1</f>
        <v>8</v>
      </c>
      <c r="X12" s="222">
        <f t="shared" si="3"/>
        <v>0</v>
      </c>
      <c r="Y12" s="222">
        <f t="shared" si="7"/>
        <v>0</v>
      </c>
      <c r="Z12" s="222">
        <f t="shared" si="8"/>
        <v>0</v>
      </c>
      <c r="AA12" s="222">
        <f t="shared" si="9"/>
        <v>0</v>
      </c>
      <c r="AB12" s="222">
        <f t="shared" si="10"/>
        <v>0</v>
      </c>
      <c r="AC12" s="222">
        <f t="shared" si="11"/>
        <v>0</v>
      </c>
      <c r="AD12" s="222">
        <f t="shared" si="12"/>
        <v>0</v>
      </c>
      <c r="AE12" s="222">
        <f t="shared" si="13"/>
        <v>0</v>
      </c>
      <c r="AF12" s="222">
        <f t="shared" si="14"/>
        <v>0</v>
      </c>
      <c r="AG12" s="222">
        <f t="shared" si="15"/>
        <v>0</v>
      </c>
      <c r="AH12" s="222">
        <f t="shared" ca="1" si="16"/>
        <v>0</v>
      </c>
      <c r="AK12" s="294"/>
    </row>
    <row r="13" spans="2:37" ht="19.5" customHeight="1">
      <c r="B13" s="33"/>
      <c r="C13" s="223">
        <v>9</v>
      </c>
      <c r="D13" s="224" t="str">
        <f t="shared" si="0"/>
        <v/>
      </c>
      <c r="E13" s="225" t="str">
        <f>IF(ISBLANK('Flight Groups'!C14),"",('Flight Groups'!C14))</f>
        <v/>
      </c>
      <c r="F13" s="301">
        <f>IF(E13="",0,(SUM('Final Scores'!AA15:AC15)))</f>
        <v>0</v>
      </c>
      <c r="G13" s="301" t="str">
        <f>IF(E13="","",(RANK(H13,$H$5:$H$64,0)+COUNTIF($H$5:H13,H13)-1))</f>
        <v/>
      </c>
      <c r="H13" s="301">
        <f>RANK(F13,$F$5:$F$64,0)+COUNTIF($F$5:F13,F13)-1</f>
        <v>9</v>
      </c>
      <c r="I13" s="328"/>
      <c r="J13" s="331" t="str">
        <f ca="1">IF(E13="","",IF('Round 3'!$T$2=TRUE,(OFFSET($E$5,MATCH(SMALL($G$5:$G$64,ROW()-ROW($E$5)+1),$G$5:$G$64,0)-1,0)),""))</f>
        <v/>
      </c>
      <c r="K13" s="279"/>
      <c r="L13" s="282"/>
      <c r="M13" s="227"/>
      <c r="N13" s="228">
        <f>IF(ISBLANK('Flight Groups'!C14),0,IF(K13=$K$2,K13*60-L13,IF(K13&gt;$K$2,($K$2*60)-(K13-$K$2)*60-L13,K13*60+L13)))</f>
        <v>0</v>
      </c>
      <c r="O13" s="218">
        <f t="shared" si="1"/>
        <v>0</v>
      </c>
      <c r="P13" s="218">
        <f t="shared" si="4"/>
        <v>0</v>
      </c>
      <c r="Q13" s="229">
        <f t="shared" si="5"/>
        <v>1</v>
      </c>
      <c r="R13" s="218"/>
      <c r="S13" s="269">
        <v>9</v>
      </c>
      <c r="T13" s="218" t="str">
        <f t="shared" ca="1" si="17"/>
        <v/>
      </c>
      <c r="U13" s="446" t="str">
        <f t="shared" si="6"/>
        <v/>
      </c>
      <c r="V13" s="40" t="str">
        <f t="shared" ca="1" si="2"/>
        <v/>
      </c>
      <c r="W13" s="220">
        <f>RANK(P13,$P$5:$P$64,0)+COUNTIF($P$5:P13,P13)-1</f>
        <v>9</v>
      </c>
      <c r="X13" s="222">
        <f t="shared" si="3"/>
        <v>0</v>
      </c>
      <c r="Y13" s="222">
        <f t="shared" si="7"/>
        <v>0</v>
      </c>
      <c r="Z13" s="222">
        <f t="shared" si="8"/>
        <v>0</v>
      </c>
      <c r="AA13" s="222">
        <f t="shared" si="9"/>
        <v>0</v>
      </c>
      <c r="AB13" s="222">
        <f t="shared" si="10"/>
        <v>0</v>
      </c>
      <c r="AC13" s="222">
        <f t="shared" si="11"/>
        <v>0</v>
      </c>
      <c r="AD13" s="222">
        <f t="shared" si="12"/>
        <v>0</v>
      </c>
      <c r="AE13" s="222">
        <f t="shared" si="13"/>
        <v>0</v>
      </c>
      <c r="AF13" s="222">
        <f t="shared" si="14"/>
        <v>0</v>
      </c>
      <c r="AG13" s="222">
        <f t="shared" si="15"/>
        <v>0</v>
      </c>
      <c r="AH13" s="222">
        <f t="shared" ca="1" si="16"/>
        <v>0</v>
      </c>
      <c r="AK13" s="294"/>
    </row>
    <row r="14" spans="2:37" ht="19.5" customHeight="1">
      <c r="B14" s="303" t="s">
        <v>36</v>
      </c>
      <c r="C14" s="223">
        <v>10</v>
      </c>
      <c r="D14" s="224" t="str">
        <f t="shared" si="0"/>
        <v/>
      </c>
      <c r="E14" s="225" t="str">
        <f>IF(ISBLANK('Flight Groups'!C15),"",('Flight Groups'!C15))</f>
        <v/>
      </c>
      <c r="F14" s="301">
        <f>IF(E14="",0,(SUM('Final Scores'!AA16:AC16)))</f>
        <v>0</v>
      </c>
      <c r="G14" s="301" t="str">
        <f>IF(E14="","",(RANK(H14,$H$5:$H$64,0)+COUNTIF($H$5:H14,H14)-1))</f>
        <v/>
      </c>
      <c r="H14" s="301">
        <f>RANK(F14,$F$5:$F$64,0)+COUNTIF($F$5:F14,F14)-1</f>
        <v>10</v>
      </c>
      <c r="I14" s="328"/>
      <c r="J14" s="331" t="str">
        <f ca="1">IF(E14="","",IF('Round 3'!$T$2=TRUE,(OFFSET($E$5,MATCH(SMALL($G$5:$G$64,ROW()-ROW($E$5)+1),$G$5:$G$64,0)-1,0)),""))</f>
        <v/>
      </c>
      <c r="K14" s="279"/>
      <c r="L14" s="282"/>
      <c r="M14" s="227"/>
      <c r="N14" s="228">
        <f>IF(ISBLANK('Flight Groups'!C15),0,IF(K14=$K$2,K14*60-L14,IF(K14&gt;$K$2,($K$2*60)-(K14-$K$2)*60-L14,K14*60+L14)))</f>
        <v>0</v>
      </c>
      <c r="O14" s="218">
        <f t="shared" si="1"/>
        <v>0</v>
      </c>
      <c r="P14" s="218">
        <f t="shared" si="4"/>
        <v>0</v>
      </c>
      <c r="Q14" s="229">
        <f t="shared" si="5"/>
        <v>1</v>
      </c>
      <c r="R14" s="218"/>
      <c r="S14" s="269">
        <v>10</v>
      </c>
      <c r="T14" s="218" t="str">
        <f t="shared" ca="1" si="17"/>
        <v/>
      </c>
      <c r="U14" s="446" t="str">
        <f t="shared" si="6"/>
        <v/>
      </c>
      <c r="V14" s="40" t="str">
        <f t="shared" ca="1" si="2"/>
        <v/>
      </c>
      <c r="W14" s="220">
        <f>RANK(P14,$P$5:$P$64,0)+COUNTIF($P$5:P14,P14)-1</f>
        <v>10</v>
      </c>
      <c r="X14" s="222">
        <f t="shared" si="3"/>
        <v>0</v>
      </c>
      <c r="Y14" s="222">
        <f t="shared" si="7"/>
        <v>0</v>
      </c>
      <c r="Z14" s="222">
        <f t="shared" si="8"/>
        <v>0</v>
      </c>
      <c r="AA14" s="222">
        <f t="shared" si="9"/>
        <v>0</v>
      </c>
      <c r="AB14" s="222">
        <f t="shared" si="10"/>
        <v>0</v>
      </c>
      <c r="AC14" s="222">
        <f t="shared" si="11"/>
        <v>0</v>
      </c>
      <c r="AD14" s="222">
        <f t="shared" si="12"/>
        <v>0</v>
      </c>
      <c r="AE14" s="222">
        <f t="shared" si="13"/>
        <v>0</v>
      </c>
      <c r="AF14" s="222">
        <f t="shared" si="14"/>
        <v>0</v>
      </c>
      <c r="AG14" s="222">
        <f t="shared" si="15"/>
        <v>0</v>
      </c>
      <c r="AH14" s="222">
        <f t="shared" ca="1" si="16"/>
        <v>0</v>
      </c>
      <c r="AK14" s="294"/>
    </row>
    <row r="15" spans="2:37" ht="19.5" customHeight="1">
      <c r="B15" s="304">
        <f>IF("d"="","",COUNTIF(I:I,"d")-COUNTIFS(I:I,"d",K:K,0))</f>
        <v>0</v>
      </c>
      <c r="C15" s="223">
        <v>11</v>
      </c>
      <c r="D15" s="224" t="str">
        <f t="shared" si="0"/>
        <v/>
      </c>
      <c r="E15" s="225" t="str">
        <f>IF(ISBLANK('Flight Groups'!C16),"",('Flight Groups'!C16))</f>
        <v/>
      </c>
      <c r="F15" s="301">
        <f>IF(E15="",0,(SUM('Final Scores'!AA17:AC17)))</f>
        <v>0</v>
      </c>
      <c r="G15" s="301" t="str">
        <f>IF(E15="","",(RANK(H15,$H$5:$H$64,0)+COUNTIF($H$5:H15,H15)-1))</f>
        <v/>
      </c>
      <c r="H15" s="301">
        <f>RANK(F15,$F$5:$F$64,0)+COUNTIF($F$5:F15,F15)-1</f>
        <v>11</v>
      </c>
      <c r="I15" s="328"/>
      <c r="J15" s="331" t="str">
        <f ca="1">IF(E15="","",IF('Round 3'!$T$2=TRUE,(OFFSET($E$5,MATCH(SMALL($G$5:$G$64,ROW()-ROW($E$5)+1),$G$5:$G$64,0)-1,0)),""))</f>
        <v/>
      </c>
      <c r="K15" s="279"/>
      <c r="L15" s="282"/>
      <c r="M15" s="227"/>
      <c r="N15" s="228">
        <f>IF(ISBLANK('Flight Groups'!C16),0,IF(K15=$K$2,K15*60-L15,IF(K15&gt;$K$2,($K$2*60)-(K15-$K$2)*60-L15,K15*60+L15)))</f>
        <v>0</v>
      </c>
      <c r="O15" s="218">
        <f t="shared" si="1"/>
        <v>0</v>
      </c>
      <c r="P15" s="218">
        <f t="shared" si="4"/>
        <v>0</v>
      </c>
      <c r="Q15" s="229">
        <f t="shared" si="5"/>
        <v>1</v>
      </c>
      <c r="R15" s="218"/>
      <c r="S15" s="269">
        <v>11</v>
      </c>
      <c r="T15" s="218" t="str">
        <f t="shared" ca="1" si="17"/>
        <v/>
      </c>
      <c r="U15" s="446" t="str">
        <f t="shared" si="6"/>
        <v/>
      </c>
      <c r="V15" s="40" t="str">
        <f t="shared" ca="1" si="2"/>
        <v/>
      </c>
      <c r="W15" s="220">
        <f>RANK(P15,$P$5:$P$64,0)+COUNTIF($P$5:P15,P15)-1</f>
        <v>11</v>
      </c>
      <c r="X15" s="222">
        <f t="shared" si="3"/>
        <v>0</v>
      </c>
      <c r="Y15" s="222">
        <f t="shared" si="7"/>
        <v>0</v>
      </c>
      <c r="Z15" s="222">
        <f t="shared" si="8"/>
        <v>0</v>
      </c>
      <c r="AA15" s="222">
        <f t="shared" si="9"/>
        <v>0</v>
      </c>
      <c r="AB15" s="222">
        <f t="shared" si="10"/>
        <v>0</v>
      </c>
      <c r="AC15" s="222">
        <f t="shared" si="11"/>
        <v>0</v>
      </c>
      <c r="AD15" s="222">
        <f t="shared" si="12"/>
        <v>0</v>
      </c>
      <c r="AE15" s="222">
        <f t="shared" si="13"/>
        <v>0</v>
      </c>
      <c r="AF15" s="222">
        <f t="shared" si="14"/>
        <v>0</v>
      </c>
      <c r="AG15" s="222">
        <f t="shared" si="15"/>
        <v>0</v>
      </c>
      <c r="AH15" s="222">
        <f t="shared" ca="1" si="16"/>
        <v>0</v>
      </c>
      <c r="AK15" s="294"/>
    </row>
    <row r="16" spans="2:37" ht="19.5" customHeight="1">
      <c r="B16" s="33"/>
      <c r="C16" s="223">
        <v>12</v>
      </c>
      <c r="D16" s="224" t="str">
        <f t="shared" si="0"/>
        <v/>
      </c>
      <c r="E16" s="225" t="str">
        <f>IF(ISBLANK('Flight Groups'!C17),"",('Flight Groups'!C17))</f>
        <v/>
      </c>
      <c r="F16" s="301">
        <f>IF(E16="",0,(SUM('Final Scores'!AA18:AC18)))</f>
        <v>0</v>
      </c>
      <c r="G16" s="301" t="str">
        <f>IF(E16="","",(RANK(H16,$H$5:$H$64,0)+COUNTIF($H$5:H16,H16)-1))</f>
        <v/>
      </c>
      <c r="H16" s="301">
        <f>RANK(F16,$F$5:$F$64,0)+COUNTIF($F$5:F16,F16)-1</f>
        <v>12</v>
      </c>
      <c r="I16" s="328"/>
      <c r="J16" s="331" t="str">
        <f ca="1">IF(E16="","",IF('Round 3'!$T$2=TRUE,(OFFSET($E$5,MATCH(SMALL($G$5:$G$64,ROW()-ROW($E$5)+1),$G$5:$G$64,0)-1,0)),""))</f>
        <v/>
      </c>
      <c r="K16" s="279"/>
      <c r="L16" s="282"/>
      <c r="M16" s="227"/>
      <c r="N16" s="228">
        <f>IF(ISBLANK('Flight Groups'!C17),0,IF(K16=$K$2,K16*60-L16,IF(K16&gt;$K$2,($K$2*60)-(K16-$K$2)*60-L16,K16*60+L16)))</f>
        <v>0</v>
      </c>
      <c r="O16" s="218">
        <f t="shared" si="1"/>
        <v>0</v>
      </c>
      <c r="P16" s="218">
        <f t="shared" si="4"/>
        <v>0</v>
      </c>
      <c r="Q16" s="229">
        <f t="shared" si="5"/>
        <v>1</v>
      </c>
      <c r="R16" s="218"/>
      <c r="S16" s="269">
        <v>12</v>
      </c>
      <c r="T16" s="218" t="str">
        <f t="shared" ca="1" si="17"/>
        <v/>
      </c>
      <c r="U16" s="446" t="str">
        <f t="shared" si="6"/>
        <v/>
      </c>
      <c r="V16" s="40" t="str">
        <f t="shared" ca="1" si="2"/>
        <v/>
      </c>
      <c r="W16" s="220">
        <f>RANK(P16,$P$5:$P$64,0)+COUNTIF($P$5:P16,P16)-1</f>
        <v>12</v>
      </c>
      <c r="X16" s="222">
        <f t="shared" si="3"/>
        <v>0</v>
      </c>
      <c r="Y16" s="222">
        <f t="shared" si="7"/>
        <v>0</v>
      </c>
      <c r="Z16" s="222">
        <f t="shared" si="8"/>
        <v>0</v>
      </c>
      <c r="AA16" s="222">
        <f t="shared" si="9"/>
        <v>0</v>
      </c>
      <c r="AB16" s="222">
        <f t="shared" si="10"/>
        <v>0</v>
      </c>
      <c r="AC16" s="222">
        <f t="shared" si="11"/>
        <v>0</v>
      </c>
      <c r="AD16" s="222">
        <f t="shared" si="12"/>
        <v>0</v>
      </c>
      <c r="AE16" s="222">
        <f t="shared" si="13"/>
        <v>0</v>
      </c>
      <c r="AF16" s="222">
        <f t="shared" si="14"/>
        <v>0</v>
      </c>
      <c r="AG16" s="222">
        <f t="shared" si="15"/>
        <v>0</v>
      </c>
      <c r="AH16" s="222">
        <f t="shared" ca="1" si="16"/>
        <v>0</v>
      </c>
      <c r="AK16" s="294"/>
    </row>
    <row r="17" spans="2:37" ht="19.5" customHeight="1">
      <c r="B17" s="303" t="s">
        <v>76</v>
      </c>
      <c r="C17" s="223">
        <v>13</v>
      </c>
      <c r="D17" s="224" t="str">
        <f t="shared" si="0"/>
        <v/>
      </c>
      <c r="E17" s="225" t="str">
        <f>IF(ISBLANK('Flight Groups'!C18),"",('Flight Groups'!C18))</f>
        <v/>
      </c>
      <c r="F17" s="301">
        <f>IF(E17="",0,(SUM('Final Scores'!AA19:AC19)))</f>
        <v>0</v>
      </c>
      <c r="G17" s="301" t="str">
        <f>IF(E17="","",(RANK(H17,$H$5:$H$64,0)+COUNTIF($H$5:H17,H17)-1))</f>
        <v/>
      </c>
      <c r="H17" s="301">
        <f>RANK(F17,$F$5:$F$64,0)+COUNTIF($F$5:F17,F17)-1</f>
        <v>13</v>
      </c>
      <c r="I17" s="328"/>
      <c r="J17" s="331" t="str">
        <f ca="1">IF(E17="","",IF('Round 3'!$T$2=TRUE,(OFFSET($E$5,MATCH(SMALL($G$5:$G$64,ROW()-ROW($E$5)+1),$G$5:$G$64,0)-1,0)),""))</f>
        <v/>
      </c>
      <c r="K17" s="279"/>
      <c r="L17" s="282"/>
      <c r="M17" s="227"/>
      <c r="N17" s="228">
        <f>IF(ISBLANK('Flight Groups'!C18),0,IF(K17=$K$2,K17*60-L17,IF(K17&gt;$K$2,($K$2*60)-(K17-$K$2)*60-L17,K17*60+L17)))</f>
        <v>0</v>
      </c>
      <c r="O17" s="218">
        <f t="shared" si="1"/>
        <v>0</v>
      </c>
      <c r="P17" s="218">
        <f t="shared" si="4"/>
        <v>0</v>
      </c>
      <c r="Q17" s="229">
        <f t="shared" si="5"/>
        <v>1</v>
      </c>
      <c r="R17" s="218"/>
      <c r="S17" s="269">
        <v>13</v>
      </c>
      <c r="T17" s="218" t="str">
        <f t="shared" ca="1" si="17"/>
        <v/>
      </c>
      <c r="U17" s="446" t="str">
        <f t="shared" si="6"/>
        <v/>
      </c>
      <c r="V17" s="40" t="str">
        <f t="shared" ca="1" si="2"/>
        <v/>
      </c>
      <c r="W17" s="220">
        <f>RANK(P17,$P$5:$P$64,0)+COUNTIF($P$5:P17,P17)-1</f>
        <v>13</v>
      </c>
      <c r="X17" s="222">
        <f t="shared" si="3"/>
        <v>0</v>
      </c>
      <c r="Y17" s="222">
        <f t="shared" si="7"/>
        <v>0</v>
      </c>
      <c r="Z17" s="222">
        <f t="shared" si="8"/>
        <v>0</v>
      </c>
      <c r="AA17" s="222">
        <f t="shared" si="9"/>
        <v>0</v>
      </c>
      <c r="AB17" s="222">
        <f t="shared" si="10"/>
        <v>0</v>
      </c>
      <c r="AC17" s="222">
        <f t="shared" si="11"/>
        <v>0</v>
      </c>
      <c r="AD17" s="222">
        <f t="shared" si="12"/>
        <v>0</v>
      </c>
      <c r="AE17" s="222">
        <f t="shared" si="13"/>
        <v>0</v>
      </c>
      <c r="AF17" s="222">
        <f t="shared" si="14"/>
        <v>0</v>
      </c>
      <c r="AG17" s="222">
        <f t="shared" si="15"/>
        <v>0</v>
      </c>
      <c r="AH17" s="222">
        <f t="shared" ca="1" si="16"/>
        <v>0</v>
      </c>
      <c r="AK17" s="294"/>
    </row>
    <row r="18" spans="2:37" ht="19.5" customHeight="1">
      <c r="B18" s="305">
        <f>IF("e"="","",COUNTIF(I:I,"e")-COUNTIFS(I:I,"e",K:K,0))</f>
        <v>0</v>
      </c>
      <c r="C18" s="223">
        <v>14</v>
      </c>
      <c r="D18" s="224" t="str">
        <f t="shared" si="0"/>
        <v/>
      </c>
      <c r="E18" s="225" t="str">
        <f>IF(ISBLANK('Flight Groups'!C19),"",('Flight Groups'!C19))</f>
        <v/>
      </c>
      <c r="F18" s="301">
        <f>IF(E18="",0,(SUM('Final Scores'!AA20:AC20)))</f>
        <v>0</v>
      </c>
      <c r="G18" s="301" t="str">
        <f>IF(E18="","",(RANK(H18,$H$5:$H$64,0)+COUNTIF($H$5:H18,H18)-1))</f>
        <v/>
      </c>
      <c r="H18" s="301">
        <f>RANK(F18,$F$5:$F$64,0)+COUNTIF($F$5:F18,F18)-1</f>
        <v>14</v>
      </c>
      <c r="I18" s="328"/>
      <c r="J18" s="331" t="str">
        <f ca="1">IF(E18="","",IF('Round 3'!$T$2=TRUE,(OFFSET($E$5,MATCH(SMALL($G$5:$G$64,ROW()-ROW($E$5)+1),$G$5:$G$64,0)-1,0)),""))</f>
        <v/>
      </c>
      <c r="K18" s="279"/>
      <c r="L18" s="282"/>
      <c r="M18" s="227"/>
      <c r="N18" s="228">
        <f>IF(ISBLANK('Flight Groups'!C19),0,IF(K18=$K$2,K18*60-L18,IF(K18&gt;$K$2,($K$2*60)-(K18-$K$2)*60-L18,K18*60+L18)))</f>
        <v>0</v>
      </c>
      <c r="O18" s="218">
        <f t="shared" si="1"/>
        <v>0</v>
      </c>
      <c r="P18" s="218">
        <f t="shared" si="4"/>
        <v>0</v>
      </c>
      <c r="Q18" s="229">
        <f t="shared" si="5"/>
        <v>1</v>
      </c>
      <c r="R18" s="218"/>
      <c r="S18" s="269">
        <v>14</v>
      </c>
      <c r="T18" s="218" t="str">
        <f t="shared" ca="1" si="17"/>
        <v/>
      </c>
      <c r="U18" s="446" t="str">
        <f t="shared" si="6"/>
        <v/>
      </c>
      <c r="V18" s="40" t="str">
        <f t="shared" ca="1" si="2"/>
        <v/>
      </c>
      <c r="W18" s="220">
        <f>RANK(P18,$P$5:$P$64,0)+COUNTIF($P$5:P18,P18)-1</f>
        <v>14</v>
      </c>
      <c r="X18" s="222">
        <f t="shared" si="3"/>
        <v>0</v>
      </c>
      <c r="Y18" s="222">
        <f t="shared" si="7"/>
        <v>0</v>
      </c>
      <c r="Z18" s="222">
        <f t="shared" si="8"/>
        <v>0</v>
      </c>
      <c r="AA18" s="222">
        <f t="shared" si="9"/>
        <v>0</v>
      </c>
      <c r="AB18" s="222">
        <f t="shared" si="10"/>
        <v>0</v>
      </c>
      <c r="AC18" s="222">
        <f t="shared" si="11"/>
        <v>0</v>
      </c>
      <c r="AD18" s="222">
        <f t="shared" si="12"/>
        <v>0</v>
      </c>
      <c r="AE18" s="222">
        <f t="shared" si="13"/>
        <v>0</v>
      </c>
      <c r="AF18" s="222">
        <f t="shared" si="14"/>
        <v>0</v>
      </c>
      <c r="AG18" s="222">
        <f t="shared" si="15"/>
        <v>0</v>
      </c>
      <c r="AH18" s="222">
        <f t="shared" ca="1" si="16"/>
        <v>0</v>
      </c>
      <c r="AK18" s="294"/>
    </row>
    <row r="19" spans="2:37" ht="19.5" customHeight="1">
      <c r="C19" s="223">
        <v>15</v>
      </c>
      <c r="D19" s="224" t="str">
        <f t="shared" si="0"/>
        <v/>
      </c>
      <c r="E19" s="225" t="str">
        <f>IF(ISBLANK('Flight Groups'!C20),"",('Flight Groups'!C20))</f>
        <v/>
      </c>
      <c r="F19" s="301">
        <f>IF(E19="",0,(SUM('Final Scores'!AA21:AC21)))</f>
        <v>0</v>
      </c>
      <c r="G19" s="301" t="str">
        <f>IF(E19="","",(RANK(H19,$H$5:$H$64,0)+COUNTIF($H$5:H19,H19)-1))</f>
        <v/>
      </c>
      <c r="H19" s="301">
        <f>RANK(F19,$F$5:$F$64,0)+COUNTIF($F$5:F19,F19)-1</f>
        <v>15</v>
      </c>
      <c r="I19" s="328"/>
      <c r="J19" s="331" t="str">
        <f ca="1">IF(E19="","",IF('Round 3'!$T$2=TRUE,(OFFSET($E$5,MATCH(SMALL($G$5:$G$64,ROW()-ROW($E$5)+1),$G$5:$G$64,0)-1,0)),""))</f>
        <v/>
      </c>
      <c r="K19" s="279"/>
      <c r="L19" s="282"/>
      <c r="M19" s="227"/>
      <c r="N19" s="228">
        <f>IF(ISBLANK('Flight Groups'!C20),0,IF(K19=$K$2,K19*60-L19,IF(K19&gt;$K$2,($K$2*60)-(K19-$K$2)*60-L19,K19*60+L19)))</f>
        <v>0</v>
      </c>
      <c r="O19" s="218">
        <f t="shared" si="1"/>
        <v>0</v>
      </c>
      <c r="P19" s="218">
        <f t="shared" si="4"/>
        <v>0</v>
      </c>
      <c r="Q19" s="229">
        <f t="shared" si="5"/>
        <v>1</v>
      </c>
      <c r="R19" s="218"/>
      <c r="S19" s="269">
        <v>15</v>
      </c>
      <c r="T19" s="218" t="str">
        <f t="shared" ca="1" si="17"/>
        <v/>
      </c>
      <c r="U19" s="446" t="str">
        <f t="shared" si="6"/>
        <v/>
      </c>
      <c r="V19" s="40" t="str">
        <f t="shared" ca="1" si="2"/>
        <v/>
      </c>
      <c r="W19" s="220">
        <f>RANK(P19,$P$5:$P$64,0)+COUNTIF($P$5:P19,P19)-1</f>
        <v>15</v>
      </c>
      <c r="X19" s="222">
        <f t="shared" si="3"/>
        <v>0</v>
      </c>
      <c r="Y19" s="222">
        <f t="shared" si="7"/>
        <v>0</v>
      </c>
      <c r="Z19" s="222">
        <f t="shared" si="8"/>
        <v>0</v>
      </c>
      <c r="AA19" s="222">
        <f t="shared" si="9"/>
        <v>0</v>
      </c>
      <c r="AB19" s="222">
        <f t="shared" si="10"/>
        <v>0</v>
      </c>
      <c r="AC19" s="222">
        <f t="shared" si="11"/>
        <v>0</v>
      </c>
      <c r="AD19" s="222">
        <f t="shared" si="12"/>
        <v>0</v>
      </c>
      <c r="AE19" s="222">
        <f t="shared" si="13"/>
        <v>0</v>
      </c>
      <c r="AF19" s="222">
        <f t="shared" si="14"/>
        <v>0</v>
      </c>
      <c r="AG19" s="222">
        <f t="shared" si="15"/>
        <v>0</v>
      </c>
      <c r="AH19" s="222">
        <f t="shared" ca="1" si="16"/>
        <v>0</v>
      </c>
      <c r="AK19" s="294"/>
    </row>
    <row r="20" spans="2:37" ht="19.5" customHeight="1">
      <c r="C20" s="223">
        <v>16</v>
      </c>
      <c r="D20" s="224" t="str">
        <f t="shared" si="0"/>
        <v/>
      </c>
      <c r="E20" s="225" t="str">
        <f>IF(ISBLANK('Flight Groups'!C21),"",('Flight Groups'!C21))</f>
        <v/>
      </c>
      <c r="F20" s="301">
        <f>IF(E20="",0,(SUM('Final Scores'!AA22:AC22)))</f>
        <v>0</v>
      </c>
      <c r="G20" s="301" t="str">
        <f>IF(E20="","",(RANK(H20,$H$5:$H$64,0)+COUNTIF($H$5:H20,H20)-1))</f>
        <v/>
      </c>
      <c r="H20" s="301">
        <f>RANK(F20,$F$5:$F$64,0)+COUNTIF($F$5:F20,F20)-1</f>
        <v>16</v>
      </c>
      <c r="I20" s="328"/>
      <c r="J20" s="331" t="str">
        <f ca="1">IF(E20="","",IF('Round 3'!$T$2=TRUE,(OFFSET($E$5,MATCH(SMALL($G$5:$G$64,ROW()-ROW($E$5)+1),$G$5:$G$64,0)-1,0)),""))</f>
        <v/>
      </c>
      <c r="K20" s="279"/>
      <c r="L20" s="282"/>
      <c r="M20" s="227"/>
      <c r="N20" s="228">
        <f>IF(ISBLANK('Flight Groups'!C21),0,IF(K20=$K$2,K20*60-L20,IF(K20&gt;$K$2,($K$2*60)-(K20-$K$2)*60-L20,K20*60+L20)))</f>
        <v>0</v>
      </c>
      <c r="O20" s="218">
        <f t="shared" si="1"/>
        <v>0</v>
      </c>
      <c r="P20" s="218">
        <f t="shared" si="4"/>
        <v>0</v>
      </c>
      <c r="Q20" s="229">
        <f t="shared" si="5"/>
        <v>1</v>
      </c>
      <c r="R20" s="218"/>
      <c r="S20" s="269">
        <v>16</v>
      </c>
      <c r="T20" s="218" t="str">
        <f t="shared" ca="1" si="17"/>
        <v/>
      </c>
      <c r="U20" s="446" t="str">
        <f t="shared" si="6"/>
        <v/>
      </c>
      <c r="V20" s="40" t="str">
        <f t="shared" ca="1" si="2"/>
        <v/>
      </c>
      <c r="W20" s="220">
        <f>RANK(P20,$P$5:$P$64,0)+COUNTIF($P$5:P20,P20)-1</f>
        <v>16</v>
      </c>
      <c r="X20" s="222">
        <f t="shared" si="3"/>
        <v>0</v>
      </c>
      <c r="Y20" s="222">
        <f t="shared" si="7"/>
        <v>0</v>
      </c>
      <c r="Z20" s="222">
        <f t="shared" si="8"/>
        <v>0</v>
      </c>
      <c r="AA20" s="222">
        <f t="shared" si="9"/>
        <v>0</v>
      </c>
      <c r="AB20" s="222">
        <f t="shared" si="10"/>
        <v>0</v>
      </c>
      <c r="AC20" s="222">
        <f t="shared" si="11"/>
        <v>0</v>
      </c>
      <c r="AD20" s="222">
        <f t="shared" si="12"/>
        <v>0</v>
      </c>
      <c r="AE20" s="222">
        <f t="shared" si="13"/>
        <v>0</v>
      </c>
      <c r="AF20" s="222">
        <f t="shared" si="14"/>
        <v>0</v>
      </c>
      <c r="AG20" s="222">
        <f t="shared" si="15"/>
        <v>0</v>
      </c>
      <c r="AH20" s="222">
        <f t="shared" ca="1" si="16"/>
        <v>0</v>
      </c>
      <c r="AK20" s="294"/>
    </row>
    <row r="21" spans="2:37" ht="19.5" customHeight="1">
      <c r="C21" s="223">
        <v>17</v>
      </c>
      <c r="D21" s="224" t="str">
        <f t="shared" si="0"/>
        <v/>
      </c>
      <c r="E21" s="225" t="str">
        <f>IF(ISBLANK('Flight Groups'!C22),"",('Flight Groups'!C22))</f>
        <v/>
      </c>
      <c r="F21" s="301">
        <f>IF(E21="",0,(SUM('Final Scores'!AA23:AC23)))</f>
        <v>0</v>
      </c>
      <c r="G21" s="301" t="str">
        <f>IF(E21="","",(RANK(H21,$H$5:$H$64,0)+COUNTIF($H$5:H21,H21)-1))</f>
        <v/>
      </c>
      <c r="H21" s="301">
        <f>RANK(F21,$F$5:$F$64,0)+COUNTIF($F$5:F21,F21)-1</f>
        <v>17</v>
      </c>
      <c r="I21" s="328"/>
      <c r="J21" s="331" t="str">
        <f ca="1">IF(E21="","",IF('Round 3'!$T$2=TRUE,(OFFSET($E$5,MATCH(SMALL($G$5:$G$64,ROW()-ROW($E$5)+1),$G$5:$G$64,0)-1,0)),""))</f>
        <v/>
      </c>
      <c r="K21" s="279"/>
      <c r="L21" s="282"/>
      <c r="M21" s="227"/>
      <c r="N21" s="228">
        <f>IF(ISBLANK('Flight Groups'!C22),0,IF(K21=$K$2,K21*60-L21,IF(K21&gt;$K$2,($K$2*60)-(K21-$K$2)*60-L21,K21*60+L21)))</f>
        <v>0</v>
      </c>
      <c r="O21" s="218">
        <f t="shared" si="1"/>
        <v>0</v>
      </c>
      <c r="P21" s="218">
        <f t="shared" si="4"/>
        <v>0</v>
      </c>
      <c r="Q21" s="229">
        <f t="shared" si="5"/>
        <v>1</v>
      </c>
      <c r="R21" s="218"/>
      <c r="S21" s="269">
        <v>17</v>
      </c>
      <c r="T21" s="218" t="str">
        <f t="shared" ca="1" si="17"/>
        <v/>
      </c>
      <c r="U21" s="446" t="str">
        <f t="shared" si="6"/>
        <v/>
      </c>
      <c r="V21" s="40" t="str">
        <f t="shared" ca="1" si="2"/>
        <v/>
      </c>
      <c r="W21" s="220">
        <f>RANK(P21,$P$5:$P$64,0)+COUNTIF($P$5:P21,P21)-1</f>
        <v>17</v>
      </c>
      <c r="X21" s="222">
        <f t="shared" si="3"/>
        <v>0</v>
      </c>
      <c r="Y21" s="222">
        <f t="shared" si="7"/>
        <v>0</v>
      </c>
      <c r="Z21" s="222">
        <f t="shared" si="8"/>
        <v>0</v>
      </c>
      <c r="AA21" s="222">
        <f t="shared" si="9"/>
        <v>0</v>
      </c>
      <c r="AB21" s="222">
        <f t="shared" si="10"/>
        <v>0</v>
      </c>
      <c r="AC21" s="222">
        <f t="shared" si="11"/>
        <v>0</v>
      </c>
      <c r="AD21" s="222">
        <f t="shared" si="12"/>
        <v>0</v>
      </c>
      <c r="AE21" s="222">
        <f t="shared" si="13"/>
        <v>0</v>
      </c>
      <c r="AF21" s="222">
        <f t="shared" si="14"/>
        <v>0</v>
      </c>
      <c r="AG21" s="222">
        <f t="shared" si="15"/>
        <v>0</v>
      </c>
      <c r="AH21" s="222">
        <f t="shared" ca="1" si="16"/>
        <v>0</v>
      </c>
      <c r="AK21" s="294"/>
    </row>
    <row r="22" spans="2:37" ht="19.5" customHeight="1">
      <c r="C22" s="223">
        <v>18</v>
      </c>
      <c r="D22" s="224" t="str">
        <f t="shared" si="0"/>
        <v/>
      </c>
      <c r="E22" s="225" t="str">
        <f>IF(ISBLANK('Flight Groups'!C23),"",('Flight Groups'!C23))</f>
        <v/>
      </c>
      <c r="F22" s="301">
        <f>IF(E22="",0,(SUM('Final Scores'!AA24:AC24)))</f>
        <v>0</v>
      </c>
      <c r="G22" s="301" t="str">
        <f>IF(E22="","",(RANK(H22,$H$5:$H$64,0)+COUNTIF($H$5:H22,H22)-1))</f>
        <v/>
      </c>
      <c r="H22" s="301">
        <f>RANK(F22,$F$5:$F$64,0)+COUNTIF($F$5:F22,F22)-1</f>
        <v>18</v>
      </c>
      <c r="I22" s="328"/>
      <c r="J22" s="331" t="str">
        <f ca="1">IF(E22="","",IF('Round 3'!$T$2=TRUE,(OFFSET($E$5,MATCH(SMALL($G$5:$G$64,ROW()-ROW($E$5)+1),$G$5:$G$64,0)-1,0)),""))</f>
        <v/>
      </c>
      <c r="K22" s="279"/>
      <c r="L22" s="282"/>
      <c r="M22" s="227"/>
      <c r="N22" s="228">
        <f>IF(ISBLANK('Flight Groups'!C23),0,IF(K22=$K$2,K22*60-L22,IF(K22&gt;$K$2,($K$2*60)-(K22-$K$2)*60-L22,K22*60+L22)))</f>
        <v>0</v>
      </c>
      <c r="O22" s="218">
        <f t="shared" si="1"/>
        <v>0</v>
      </c>
      <c r="P22" s="218">
        <f t="shared" si="4"/>
        <v>0</v>
      </c>
      <c r="Q22" s="229">
        <f t="shared" si="5"/>
        <v>1</v>
      </c>
      <c r="R22" s="218"/>
      <c r="S22" s="269">
        <v>18</v>
      </c>
      <c r="T22" s="218" t="str">
        <f t="shared" ca="1" si="17"/>
        <v/>
      </c>
      <c r="U22" s="446" t="str">
        <f t="shared" si="6"/>
        <v/>
      </c>
      <c r="V22" s="40" t="str">
        <f t="shared" ca="1" si="2"/>
        <v/>
      </c>
      <c r="W22" s="220">
        <f>RANK(P22,$P$5:$P$64,0)+COUNTIF($P$5:P22,P22)-1</f>
        <v>18</v>
      </c>
      <c r="X22" s="222">
        <f t="shared" si="3"/>
        <v>0</v>
      </c>
      <c r="Y22" s="222">
        <f t="shared" si="7"/>
        <v>0</v>
      </c>
      <c r="Z22" s="222">
        <f t="shared" si="8"/>
        <v>0</v>
      </c>
      <c r="AA22" s="222">
        <f t="shared" si="9"/>
        <v>0</v>
      </c>
      <c r="AB22" s="222">
        <f t="shared" si="10"/>
        <v>0</v>
      </c>
      <c r="AC22" s="222">
        <f t="shared" si="11"/>
        <v>0</v>
      </c>
      <c r="AD22" s="222">
        <f t="shared" si="12"/>
        <v>0</v>
      </c>
      <c r="AE22" s="222">
        <f t="shared" si="13"/>
        <v>0</v>
      </c>
      <c r="AF22" s="222">
        <f t="shared" si="14"/>
        <v>0</v>
      </c>
      <c r="AG22" s="222">
        <f t="shared" si="15"/>
        <v>0</v>
      </c>
      <c r="AH22" s="222">
        <f t="shared" ca="1" si="16"/>
        <v>0</v>
      </c>
      <c r="AK22" s="294"/>
    </row>
    <row r="23" spans="2:37" ht="19.5" customHeight="1">
      <c r="C23" s="223">
        <v>19</v>
      </c>
      <c r="D23" s="224" t="str">
        <f t="shared" si="0"/>
        <v/>
      </c>
      <c r="E23" s="225" t="str">
        <f>IF(ISBLANK('Flight Groups'!C24),"",('Flight Groups'!C24))</f>
        <v/>
      </c>
      <c r="F23" s="301">
        <f>IF(E23="",0,(SUM('Final Scores'!AA25:AC25)))</f>
        <v>0</v>
      </c>
      <c r="G23" s="301" t="str">
        <f>IF(E23="","",(RANK(H23,$H$5:$H$64,0)+COUNTIF($H$5:H23,H23)-1))</f>
        <v/>
      </c>
      <c r="H23" s="301">
        <f>RANK(F23,$F$5:$F$64,0)+COUNTIF($F$5:F23,F23)-1</f>
        <v>19</v>
      </c>
      <c r="I23" s="328"/>
      <c r="J23" s="331" t="str">
        <f ca="1">IF(E23="","",IF('Round 3'!$T$2=TRUE,(OFFSET($E$5,MATCH(SMALL($G$5:$G$64,ROW()-ROW($E$5)+1),$G$5:$G$64,0)-1,0)),""))</f>
        <v/>
      </c>
      <c r="K23" s="279"/>
      <c r="L23" s="282"/>
      <c r="M23" s="227"/>
      <c r="N23" s="228">
        <f>IF(ISBLANK('Flight Groups'!C24),0,IF(K23=$K$2,K23*60-L23,IF(K23&gt;$K$2,($K$2*60)-(K23-$K$2)*60-L23,K23*60+L23)))</f>
        <v>0</v>
      </c>
      <c r="O23" s="218">
        <f t="shared" si="1"/>
        <v>0</v>
      </c>
      <c r="P23" s="218">
        <f t="shared" si="4"/>
        <v>0</v>
      </c>
      <c r="Q23" s="229">
        <f t="shared" si="5"/>
        <v>1</v>
      </c>
      <c r="R23" s="218"/>
      <c r="S23" s="269">
        <v>19</v>
      </c>
      <c r="T23" s="218" t="str">
        <f t="shared" ca="1" si="17"/>
        <v/>
      </c>
      <c r="U23" s="446" t="str">
        <f t="shared" si="6"/>
        <v/>
      </c>
      <c r="V23" s="40" t="str">
        <f t="shared" ca="1" si="2"/>
        <v/>
      </c>
      <c r="W23" s="220">
        <f>RANK(P23,$P$5:$P$64,0)+COUNTIF($P$5:P23,P23)-1</f>
        <v>19</v>
      </c>
      <c r="X23" s="222">
        <f t="shared" si="3"/>
        <v>0</v>
      </c>
      <c r="Y23" s="222">
        <f t="shared" si="7"/>
        <v>0</v>
      </c>
      <c r="Z23" s="222">
        <f t="shared" si="8"/>
        <v>0</v>
      </c>
      <c r="AA23" s="222">
        <f t="shared" si="9"/>
        <v>0</v>
      </c>
      <c r="AB23" s="222">
        <f t="shared" si="10"/>
        <v>0</v>
      </c>
      <c r="AC23" s="222">
        <f t="shared" si="11"/>
        <v>0</v>
      </c>
      <c r="AD23" s="222">
        <f t="shared" si="12"/>
        <v>0</v>
      </c>
      <c r="AE23" s="222">
        <f t="shared" si="13"/>
        <v>0</v>
      </c>
      <c r="AF23" s="222">
        <f t="shared" si="14"/>
        <v>0</v>
      </c>
      <c r="AG23" s="222">
        <f t="shared" si="15"/>
        <v>0</v>
      </c>
      <c r="AH23" s="222">
        <f t="shared" ca="1" si="16"/>
        <v>0</v>
      </c>
      <c r="AK23" s="294"/>
    </row>
    <row r="24" spans="2:37" ht="19.5" customHeight="1">
      <c r="C24" s="223">
        <v>20</v>
      </c>
      <c r="D24" s="224" t="str">
        <f t="shared" si="0"/>
        <v/>
      </c>
      <c r="E24" s="225" t="str">
        <f>IF(ISBLANK('Flight Groups'!C25),"",('Flight Groups'!C25))</f>
        <v/>
      </c>
      <c r="F24" s="301">
        <f>IF(E24="",0,(SUM('Final Scores'!AA26:AC26)))</f>
        <v>0</v>
      </c>
      <c r="G24" s="301" t="str">
        <f>IF(E24="","",(RANK(H24,$H$5:$H$64,0)+COUNTIF($H$5:H24,H24)-1))</f>
        <v/>
      </c>
      <c r="H24" s="301">
        <f>RANK(F24,$F$5:$F$64,0)+COUNTIF($F$5:F24,F24)-1</f>
        <v>20</v>
      </c>
      <c r="I24" s="328"/>
      <c r="J24" s="331" t="str">
        <f ca="1">IF(E24="","",IF('Round 3'!$T$2=TRUE,(OFFSET($E$5,MATCH(SMALL($G$5:$G$64,ROW()-ROW($E$5)+1),$G$5:$G$64,0)-1,0)),""))</f>
        <v/>
      </c>
      <c r="K24" s="279"/>
      <c r="L24" s="282"/>
      <c r="M24" s="227"/>
      <c r="N24" s="228">
        <f>IF(ISBLANK('Flight Groups'!C25),0,IF(K24=$K$2,K24*60-L24,IF(K24&gt;$K$2,($K$2*60)-(K24-$K$2)*60-L24,K24*60+L24)))</f>
        <v>0</v>
      </c>
      <c r="O24" s="218">
        <f t="shared" si="1"/>
        <v>0</v>
      </c>
      <c r="P24" s="218">
        <f t="shared" si="4"/>
        <v>0</v>
      </c>
      <c r="Q24" s="229">
        <f t="shared" si="5"/>
        <v>1</v>
      </c>
      <c r="R24" s="218"/>
      <c r="S24" s="269">
        <v>20</v>
      </c>
      <c r="T24" s="218" t="str">
        <f t="shared" ca="1" si="17"/>
        <v/>
      </c>
      <c r="U24" s="446" t="str">
        <f t="shared" si="6"/>
        <v/>
      </c>
      <c r="V24" s="40" t="str">
        <f t="shared" ca="1" si="2"/>
        <v/>
      </c>
      <c r="W24" s="220">
        <f>RANK(P24,$P$5:$P$64,0)+COUNTIF($P$5:P24,P24)-1</f>
        <v>20</v>
      </c>
      <c r="X24" s="222">
        <f t="shared" si="3"/>
        <v>0</v>
      </c>
      <c r="Y24" s="222">
        <f t="shared" si="7"/>
        <v>0</v>
      </c>
      <c r="Z24" s="222">
        <f t="shared" si="8"/>
        <v>0</v>
      </c>
      <c r="AA24" s="222">
        <f t="shared" si="9"/>
        <v>0</v>
      </c>
      <c r="AB24" s="222">
        <f t="shared" si="10"/>
        <v>0</v>
      </c>
      <c r="AC24" s="222">
        <f t="shared" si="11"/>
        <v>0</v>
      </c>
      <c r="AD24" s="222">
        <f t="shared" si="12"/>
        <v>0</v>
      </c>
      <c r="AE24" s="222">
        <f t="shared" si="13"/>
        <v>0</v>
      </c>
      <c r="AF24" s="222">
        <f t="shared" si="14"/>
        <v>0</v>
      </c>
      <c r="AG24" s="222">
        <f t="shared" si="15"/>
        <v>0</v>
      </c>
      <c r="AH24" s="222">
        <f t="shared" ca="1" si="16"/>
        <v>0</v>
      </c>
      <c r="AK24" s="294"/>
    </row>
    <row r="25" spans="2:37" ht="19.5" customHeight="1">
      <c r="C25" s="223">
        <v>21</v>
      </c>
      <c r="D25" s="224" t="str">
        <f t="shared" si="0"/>
        <v/>
      </c>
      <c r="E25" s="225" t="str">
        <f>IF(ISBLANK('Flight Groups'!C26),"",('Flight Groups'!C26))</f>
        <v/>
      </c>
      <c r="F25" s="301">
        <f>IF(E25="",0,(SUM('Final Scores'!AA27:AC27)))</f>
        <v>0</v>
      </c>
      <c r="G25" s="301" t="str">
        <f>IF(E25="","",(RANK(H25,$H$5:$H$64,0)+COUNTIF($H$5:H25,H25)-1))</f>
        <v/>
      </c>
      <c r="H25" s="301">
        <f>RANK(F25,$F$5:$F$64,0)+COUNTIF($F$5:F25,F25)-1</f>
        <v>21</v>
      </c>
      <c r="I25" s="328"/>
      <c r="J25" s="331" t="str">
        <f ca="1">IF(E25="","",IF('Round 3'!$T$2=TRUE,(OFFSET($E$5,MATCH(SMALL($G$5:$G$64,ROW()-ROW($E$5)+1),$G$5:$G$64,0)-1,0)),""))</f>
        <v/>
      </c>
      <c r="K25" s="279"/>
      <c r="L25" s="282"/>
      <c r="M25" s="227"/>
      <c r="N25" s="228">
        <f>IF(ISBLANK('Flight Groups'!C26),0,IF(K25=$K$2,K25*60-L25,IF(K25&gt;$K$2,($K$2*60)-(K25-$K$2)*60-L25,K25*60+L25)))</f>
        <v>0</v>
      </c>
      <c r="O25" s="218">
        <f t="shared" si="1"/>
        <v>0</v>
      </c>
      <c r="P25" s="218">
        <f t="shared" si="4"/>
        <v>0</v>
      </c>
      <c r="Q25" s="229">
        <f t="shared" si="5"/>
        <v>1</v>
      </c>
      <c r="R25" s="218"/>
      <c r="S25" s="269">
        <v>21</v>
      </c>
      <c r="T25" s="218" t="str">
        <f t="shared" ca="1" si="17"/>
        <v/>
      </c>
      <c r="U25" s="446" t="str">
        <f t="shared" si="6"/>
        <v/>
      </c>
      <c r="V25" s="40" t="str">
        <f t="shared" ca="1" si="2"/>
        <v/>
      </c>
      <c r="W25" s="220">
        <f>RANK(P25,$P$5:$P$64,0)+COUNTIF($P$5:P25,P25)-1</f>
        <v>21</v>
      </c>
      <c r="X25" s="222">
        <f t="shared" si="3"/>
        <v>0</v>
      </c>
      <c r="Y25" s="222">
        <f t="shared" si="7"/>
        <v>0</v>
      </c>
      <c r="Z25" s="222">
        <f t="shared" si="8"/>
        <v>0</v>
      </c>
      <c r="AA25" s="222">
        <f t="shared" si="9"/>
        <v>0</v>
      </c>
      <c r="AB25" s="222">
        <f t="shared" si="10"/>
        <v>0</v>
      </c>
      <c r="AC25" s="222">
        <f t="shared" si="11"/>
        <v>0</v>
      </c>
      <c r="AD25" s="222">
        <f t="shared" si="12"/>
        <v>0</v>
      </c>
      <c r="AE25" s="222">
        <f t="shared" si="13"/>
        <v>0</v>
      </c>
      <c r="AF25" s="222">
        <f t="shared" si="14"/>
        <v>0</v>
      </c>
      <c r="AG25" s="222">
        <f t="shared" si="15"/>
        <v>0</v>
      </c>
      <c r="AH25" s="222">
        <f t="shared" ca="1" si="16"/>
        <v>0</v>
      </c>
      <c r="AK25" s="294"/>
    </row>
    <row r="26" spans="2:37" ht="19.5" customHeight="1">
      <c r="C26" s="223">
        <v>22</v>
      </c>
      <c r="D26" s="224" t="str">
        <f t="shared" si="0"/>
        <v/>
      </c>
      <c r="E26" s="225" t="str">
        <f>IF(ISBLANK('Flight Groups'!C27),"",('Flight Groups'!C27))</f>
        <v/>
      </c>
      <c r="F26" s="301">
        <f>IF(E26="",0,(SUM('Final Scores'!AA28:AC28)))</f>
        <v>0</v>
      </c>
      <c r="G26" s="301" t="str">
        <f>IF(E26="","",(RANK(H26,$H$5:$H$64,0)+COUNTIF($H$5:H26,H26)-1))</f>
        <v/>
      </c>
      <c r="H26" s="301">
        <f>RANK(F26,$F$5:$F$64,0)+COUNTIF($F$5:F26,F26)-1</f>
        <v>22</v>
      </c>
      <c r="I26" s="328"/>
      <c r="J26" s="331" t="str">
        <f ca="1">IF(E26="","",IF('Round 3'!$T$2=TRUE,(OFFSET($E$5,MATCH(SMALL($G$5:$G$64,ROW()-ROW($E$5)+1),$G$5:$G$64,0)-1,0)),""))</f>
        <v/>
      </c>
      <c r="K26" s="279"/>
      <c r="L26" s="282"/>
      <c r="M26" s="227"/>
      <c r="N26" s="228">
        <f>IF(ISBLANK('Flight Groups'!C27),0,IF(K26=$K$2,K26*60-L26,IF(K26&gt;$K$2,($K$2*60)-(K26-$K$2)*60-L26,K26*60+L26)))</f>
        <v>0</v>
      </c>
      <c r="O26" s="218">
        <f t="shared" si="1"/>
        <v>0</v>
      </c>
      <c r="P26" s="218">
        <f t="shared" si="4"/>
        <v>0</v>
      </c>
      <c r="Q26" s="229">
        <f t="shared" si="5"/>
        <v>1</v>
      </c>
      <c r="R26" s="218"/>
      <c r="S26" s="269">
        <v>22</v>
      </c>
      <c r="T26" s="218" t="str">
        <f t="shared" ca="1" si="17"/>
        <v/>
      </c>
      <c r="U26" s="446" t="str">
        <f t="shared" si="6"/>
        <v/>
      </c>
      <c r="V26" s="40" t="str">
        <f t="shared" ca="1" si="2"/>
        <v/>
      </c>
      <c r="W26" s="220">
        <f>RANK(P26,$P$5:$P$64,0)+COUNTIF($P$5:P26,P26)-1</f>
        <v>22</v>
      </c>
      <c r="X26" s="222">
        <f t="shared" si="3"/>
        <v>0</v>
      </c>
      <c r="Y26" s="222">
        <f t="shared" si="7"/>
        <v>0</v>
      </c>
      <c r="Z26" s="222">
        <f t="shared" si="8"/>
        <v>0</v>
      </c>
      <c r="AA26" s="222">
        <f t="shared" si="9"/>
        <v>0</v>
      </c>
      <c r="AB26" s="222">
        <f t="shared" si="10"/>
        <v>0</v>
      </c>
      <c r="AC26" s="222">
        <f t="shared" si="11"/>
        <v>0</v>
      </c>
      <c r="AD26" s="222">
        <f t="shared" si="12"/>
        <v>0</v>
      </c>
      <c r="AE26" s="222">
        <f t="shared" si="13"/>
        <v>0</v>
      </c>
      <c r="AF26" s="222">
        <f t="shared" si="14"/>
        <v>0</v>
      </c>
      <c r="AG26" s="222">
        <f t="shared" si="15"/>
        <v>0</v>
      </c>
      <c r="AH26" s="222">
        <f t="shared" ca="1" si="16"/>
        <v>0</v>
      </c>
      <c r="AK26" s="294"/>
    </row>
    <row r="27" spans="2:37" ht="19.5" customHeight="1">
      <c r="C27" s="223">
        <v>23</v>
      </c>
      <c r="D27" s="224" t="str">
        <f t="shared" si="0"/>
        <v/>
      </c>
      <c r="E27" s="225" t="str">
        <f>IF(ISBLANK('Flight Groups'!C28),"",('Flight Groups'!C28))</f>
        <v/>
      </c>
      <c r="F27" s="301">
        <f>IF(E27="",0,(SUM('Final Scores'!AA29:AC29)))</f>
        <v>0</v>
      </c>
      <c r="G27" s="301" t="str">
        <f>IF(E27="","",(RANK(H27,$H$5:$H$64,0)+COUNTIF($H$5:H27,H27)-1))</f>
        <v/>
      </c>
      <c r="H27" s="301">
        <f>RANK(F27,$F$5:$F$64,0)+COUNTIF($F$5:F27,F27)-1</f>
        <v>23</v>
      </c>
      <c r="I27" s="328"/>
      <c r="J27" s="331" t="str">
        <f ca="1">IF(E27="","",IF('Round 3'!$T$2=TRUE,(OFFSET($E$5,MATCH(SMALL($G$5:$G$64,ROW()-ROW($E$5)+1),$G$5:$G$64,0)-1,0)),""))</f>
        <v/>
      </c>
      <c r="K27" s="279"/>
      <c r="L27" s="282"/>
      <c r="M27" s="227"/>
      <c r="N27" s="228">
        <f>IF(ISBLANK('Flight Groups'!C28),0,IF(K27=$K$2,K27*60-L27,IF(K27&gt;$K$2,($K$2*60)-(K27-$K$2)*60-L27,K27*60+L27)))</f>
        <v>0</v>
      </c>
      <c r="O27" s="218">
        <f t="shared" si="1"/>
        <v>0</v>
      </c>
      <c r="P27" s="218">
        <f t="shared" si="4"/>
        <v>0</v>
      </c>
      <c r="Q27" s="229">
        <f t="shared" si="5"/>
        <v>1</v>
      </c>
      <c r="R27" s="218"/>
      <c r="S27" s="269">
        <v>23</v>
      </c>
      <c r="T27" s="218" t="str">
        <f t="shared" ca="1" si="17"/>
        <v/>
      </c>
      <c r="U27" s="446" t="str">
        <f t="shared" si="6"/>
        <v/>
      </c>
      <c r="V27" s="40" t="str">
        <f t="shared" ca="1" si="2"/>
        <v/>
      </c>
      <c r="W27" s="220">
        <f>RANK(P27,$P$5:$P$64,0)+COUNTIF($P$5:P27,P27)-1</f>
        <v>23</v>
      </c>
      <c r="X27" s="222">
        <f t="shared" si="3"/>
        <v>0</v>
      </c>
      <c r="Y27" s="222">
        <f t="shared" si="7"/>
        <v>0</v>
      </c>
      <c r="Z27" s="222">
        <f t="shared" si="8"/>
        <v>0</v>
      </c>
      <c r="AA27" s="222">
        <f t="shared" si="9"/>
        <v>0</v>
      </c>
      <c r="AB27" s="222">
        <f t="shared" si="10"/>
        <v>0</v>
      </c>
      <c r="AC27" s="222">
        <f t="shared" si="11"/>
        <v>0</v>
      </c>
      <c r="AD27" s="222">
        <f t="shared" si="12"/>
        <v>0</v>
      </c>
      <c r="AE27" s="222">
        <f t="shared" si="13"/>
        <v>0</v>
      </c>
      <c r="AF27" s="222">
        <f t="shared" si="14"/>
        <v>0</v>
      </c>
      <c r="AG27" s="222">
        <f t="shared" si="15"/>
        <v>0</v>
      </c>
      <c r="AH27" s="222">
        <f t="shared" ca="1" si="16"/>
        <v>0</v>
      </c>
      <c r="AK27" s="294"/>
    </row>
    <row r="28" spans="2:37" ht="19.5" customHeight="1">
      <c r="C28" s="223">
        <v>24</v>
      </c>
      <c r="D28" s="224" t="str">
        <f t="shared" si="0"/>
        <v/>
      </c>
      <c r="E28" s="225" t="str">
        <f>IF(ISBLANK('Flight Groups'!C29),"",('Flight Groups'!C29))</f>
        <v/>
      </c>
      <c r="F28" s="301">
        <f>IF(E28="",0,(SUM('Final Scores'!AA30:AC30)))</f>
        <v>0</v>
      </c>
      <c r="G28" s="301" t="str">
        <f>IF(E28="","",(RANK(H28,$H$5:$H$64,0)+COUNTIF($H$5:H28,H28)-1))</f>
        <v/>
      </c>
      <c r="H28" s="301">
        <f>RANK(F28,$F$5:$F$64,0)+COUNTIF($F$5:F28,F28)-1</f>
        <v>24</v>
      </c>
      <c r="I28" s="328"/>
      <c r="J28" s="331" t="str">
        <f ca="1">IF(E28="","",IF('Round 3'!$T$2=TRUE,(OFFSET($E$5,MATCH(SMALL($G$5:$G$64,ROW()-ROW($E$5)+1),$G$5:$G$64,0)-1,0)),""))</f>
        <v/>
      </c>
      <c r="K28" s="279"/>
      <c r="L28" s="282"/>
      <c r="M28" s="227"/>
      <c r="N28" s="228">
        <f>IF(ISBLANK('Flight Groups'!C29),0,IF(K28=$K$2,K28*60-L28,IF(K28&gt;$K$2,($K$2*60)-(K28-$K$2)*60-L28,K28*60+L28)))</f>
        <v>0</v>
      </c>
      <c r="O28" s="218">
        <f t="shared" si="1"/>
        <v>0</v>
      </c>
      <c r="P28" s="218">
        <f t="shared" si="4"/>
        <v>0</v>
      </c>
      <c r="Q28" s="229">
        <f t="shared" si="5"/>
        <v>1</v>
      </c>
      <c r="R28" s="218"/>
      <c r="S28" s="269">
        <v>24</v>
      </c>
      <c r="T28" s="218" t="str">
        <f t="shared" ca="1" si="17"/>
        <v/>
      </c>
      <c r="U28" s="446" t="str">
        <f t="shared" si="6"/>
        <v/>
      </c>
      <c r="V28" s="40" t="str">
        <f t="shared" ca="1" si="2"/>
        <v/>
      </c>
      <c r="W28" s="220">
        <f>RANK(P28,$P$5:$P$64,0)+COUNTIF($P$5:P28,P28)-1</f>
        <v>24</v>
      </c>
      <c r="X28" s="222">
        <f t="shared" si="3"/>
        <v>0</v>
      </c>
      <c r="Y28" s="222">
        <f t="shared" si="7"/>
        <v>0</v>
      </c>
      <c r="Z28" s="222">
        <f t="shared" si="8"/>
        <v>0</v>
      </c>
      <c r="AA28" s="222">
        <f t="shared" si="9"/>
        <v>0</v>
      </c>
      <c r="AB28" s="222">
        <f t="shared" si="10"/>
        <v>0</v>
      </c>
      <c r="AC28" s="222">
        <f t="shared" si="11"/>
        <v>0</v>
      </c>
      <c r="AD28" s="222">
        <f t="shared" si="12"/>
        <v>0</v>
      </c>
      <c r="AE28" s="222">
        <f t="shared" si="13"/>
        <v>0</v>
      </c>
      <c r="AF28" s="222">
        <f t="shared" si="14"/>
        <v>0</v>
      </c>
      <c r="AG28" s="222">
        <f t="shared" si="15"/>
        <v>0</v>
      </c>
      <c r="AH28" s="222">
        <f t="shared" ca="1" si="16"/>
        <v>0</v>
      </c>
      <c r="AK28" s="294"/>
    </row>
    <row r="29" spans="2:37" ht="19.5" customHeight="1">
      <c r="C29" s="223">
        <v>25</v>
      </c>
      <c r="D29" s="224" t="str">
        <f t="shared" si="0"/>
        <v/>
      </c>
      <c r="E29" s="225" t="str">
        <f>IF(ISBLANK('Flight Groups'!C30),"",('Flight Groups'!C30))</f>
        <v/>
      </c>
      <c r="F29" s="301">
        <f>IF(E29="",0,(SUM('Final Scores'!AA31:AC31)))</f>
        <v>0</v>
      </c>
      <c r="G29" s="301" t="str">
        <f>IF(E29="","",(RANK(H29,$H$5:$H$64,0)+COUNTIF($H$5:H29,H29)-1))</f>
        <v/>
      </c>
      <c r="H29" s="301">
        <f>RANK(F29,$F$5:$F$64,0)+COUNTIF($F$5:F29,F29)-1</f>
        <v>25</v>
      </c>
      <c r="I29" s="328"/>
      <c r="J29" s="331" t="str">
        <f ca="1">IF(E29="","",IF('Round 3'!$T$2=TRUE,(OFFSET($E$5,MATCH(SMALL($G$5:$G$64,ROW()-ROW($E$5)+1),$G$5:$G$64,0)-1,0)),""))</f>
        <v/>
      </c>
      <c r="K29" s="279"/>
      <c r="L29" s="282"/>
      <c r="M29" s="227"/>
      <c r="N29" s="228">
        <f>IF(ISBLANK('Flight Groups'!C30),0,IF(K29=$K$2,K29*60-L29,IF(K29&gt;$K$2,($K$2*60)-(K29-$K$2)*60-L29,K29*60+L29)))</f>
        <v>0</v>
      </c>
      <c r="O29" s="218">
        <f t="shared" si="1"/>
        <v>0</v>
      </c>
      <c r="P29" s="218">
        <f t="shared" si="4"/>
        <v>0</v>
      </c>
      <c r="Q29" s="229">
        <f t="shared" si="5"/>
        <v>1</v>
      </c>
      <c r="R29" s="218"/>
      <c r="S29" s="269">
        <v>25</v>
      </c>
      <c r="T29" s="218" t="str">
        <f t="shared" ca="1" si="17"/>
        <v/>
      </c>
      <c r="U29" s="446" t="str">
        <f t="shared" si="6"/>
        <v/>
      </c>
      <c r="V29" s="40" t="str">
        <f t="shared" ca="1" si="2"/>
        <v/>
      </c>
      <c r="W29" s="220">
        <f>RANK(P29,$P$5:$P$64,0)+COUNTIF($P$5:P29,P29)-1</f>
        <v>25</v>
      </c>
      <c r="X29" s="222">
        <f t="shared" si="3"/>
        <v>0</v>
      </c>
      <c r="Y29" s="222">
        <f t="shared" si="7"/>
        <v>0</v>
      </c>
      <c r="Z29" s="222">
        <f t="shared" si="8"/>
        <v>0</v>
      </c>
      <c r="AA29" s="222">
        <f t="shared" si="9"/>
        <v>0</v>
      </c>
      <c r="AB29" s="222">
        <f t="shared" si="10"/>
        <v>0</v>
      </c>
      <c r="AC29" s="222">
        <f t="shared" si="11"/>
        <v>0</v>
      </c>
      <c r="AD29" s="222">
        <f t="shared" si="12"/>
        <v>0</v>
      </c>
      <c r="AE29" s="222">
        <f t="shared" si="13"/>
        <v>0</v>
      </c>
      <c r="AF29" s="222">
        <f t="shared" si="14"/>
        <v>0</v>
      </c>
      <c r="AG29" s="222">
        <f t="shared" si="15"/>
        <v>0</v>
      </c>
      <c r="AH29" s="222">
        <f t="shared" ca="1" si="16"/>
        <v>0</v>
      </c>
      <c r="AK29" s="294"/>
    </row>
    <row r="30" spans="2:37" ht="19.5" customHeight="1">
      <c r="C30" s="223">
        <v>26</v>
      </c>
      <c r="D30" s="224" t="str">
        <f t="shared" si="0"/>
        <v/>
      </c>
      <c r="E30" s="225" t="str">
        <f>IF(ISBLANK('Flight Groups'!C31),"",('Flight Groups'!C31))</f>
        <v/>
      </c>
      <c r="F30" s="301">
        <f>IF(E30="",0,(SUM('Final Scores'!AA32:AC32)))</f>
        <v>0</v>
      </c>
      <c r="G30" s="301" t="str">
        <f>IF(E30="","",(RANK(H30,$H$5:$H$64,0)+COUNTIF($H$5:H30,H30)-1))</f>
        <v/>
      </c>
      <c r="H30" s="301">
        <f>RANK(F30,$F$5:$F$64,0)+COUNTIF($F$5:F30,F30)-1</f>
        <v>26</v>
      </c>
      <c r="I30" s="328"/>
      <c r="J30" s="331" t="str">
        <f ca="1">IF(E30="","",IF('Round 3'!$T$2=TRUE,(OFFSET($E$5,MATCH(SMALL($G$5:$G$64,ROW()-ROW($E$5)+1),$G$5:$G$64,0)-1,0)),""))</f>
        <v/>
      </c>
      <c r="K30" s="279"/>
      <c r="L30" s="282"/>
      <c r="M30" s="227"/>
      <c r="N30" s="228">
        <f>IF(ISBLANK('Flight Groups'!C31),0,IF(K30=$K$2,K30*60-L30,IF(K30&gt;$K$2,($K$2*60)-(K30-$K$2)*60-L30,K30*60+L30)))</f>
        <v>0</v>
      </c>
      <c r="O30" s="218">
        <f t="shared" si="1"/>
        <v>0</v>
      </c>
      <c r="P30" s="218">
        <f t="shared" si="4"/>
        <v>0</v>
      </c>
      <c r="Q30" s="229">
        <f t="shared" si="5"/>
        <v>1</v>
      </c>
      <c r="R30" s="218"/>
      <c r="S30" s="269">
        <v>26</v>
      </c>
      <c r="T30" s="218" t="str">
        <f t="shared" ca="1" si="17"/>
        <v/>
      </c>
      <c r="U30" s="446" t="str">
        <f t="shared" si="6"/>
        <v/>
      </c>
      <c r="V30" s="40" t="str">
        <f t="shared" ca="1" si="2"/>
        <v/>
      </c>
      <c r="W30" s="220">
        <f>RANK(P30,$P$5:$P$64,0)+COUNTIF($P$5:P30,P30)-1</f>
        <v>26</v>
      </c>
      <c r="X30" s="222">
        <f t="shared" si="3"/>
        <v>0</v>
      </c>
      <c r="Y30" s="222">
        <f t="shared" si="7"/>
        <v>0</v>
      </c>
      <c r="Z30" s="222">
        <f t="shared" si="8"/>
        <v>0</v>
      </c>
      <c r="AA30" s="222">
        <f t="shared" si="9"/>
        <v>0</v>
      </c>
      <c r="AB30" s="222">
        <f t="shared" si="10"/>
        <v>0</v>
      </c>
      <c r="AC30" s="222">
        <f t="shared" si="11"/>
        <v>0</v>
      </c>
      <c r="AD30" s="222">
        <f t="shared" si="12"/>
        <v>0</v>
      </c>
      <c r="AE30" s="222">
        <f t="shared" si="13"/>
        <v>0</v>
      </c>
      <c r="AF30" s="222">
        <f t="shared" si="14"/>
        <v>0</v>
      </c>
      <c r="AG30" s="222">
        <f t="shared" si="15"/>
        <v>0</v>
      </c>
      <c r="AH30" s="222">
        <f t="shared" ca="1" si="16"/>
        <v>0</v>
      </c>
      <c r="AK30" s="294"/>
    </row>
    <row r="31" spans="2:37" ht="19.5" customHeight="1">
      <c r="C31" s="223">
        <v>27</v>
      </c>
      <c r="D31" s="224" t="str">
        <f t="shared" si="0"/>
        <v/>
      </c>
      <c r="E31" s="225" t="str">
        <f>IF(ISBLANK('Flight Groups'!C32),"",('Flight Groups'!C32))</f>
        <v/>
      </c>
      <c r="F31" s="301">
        <f>IF(E31="",0,(SUM('Final Scores'!AA33:AC33)))</f>
        <v>0</v>
      </c>
      <c r="G31" s="301" t="str">
        <f>IF(E31="","",(RANK(H31,$H$5:$H$64,0)+COUNTIF($H$5:H31,H31)-1))</f>
        <v/>
      </c>
      <c r="H31" s="301">
        <f>RANK(F31,$F$5:$F$64,0)+COUNTIF($F$5:F31,F31)-1</f>
        <v>27</v>
      </c>
      <c r="I31" s="328"/>
      <c r="J31" s="331" t="str">
        <f ca="1">IF(E31="","",IF('Round 3'!$T$2=TRUE,(OFFSET($E$5,MATCH(SMALL($G$5:$G$64,ROW()-ROW($E$5)+1),$G$5:$G$64,0)-1,0)),""))</f>
        <v/>
      </c>
      <c r="K31" s="279"/>
      <c r="L31" s="282"/>
      <c r="M31" s="227"/>
      <c r="N31" s="228">
        <f>IF(ISBLANK('Flight Groups'!C32),0,IF(K31=$K$2,K31*60-L31,IF(K31&gt;$K$2,($K$2*60)-(K31-$K$2)*60-L31,K31*60+L31)))</f>
        <v>0</v>
      </c>
      <c r="O31" s="218">
        <f t="shared" si="1"/>
        <v>0</v>
      </c>
      <c r="P31" s="218">
        <f t="shared" si="4"/>
        <v>0</v>
      </c>
      <c r="Q31" s="229">
        <f t="shared" si="5"/>
        <v>1</v>
      </c>
      <c r="R31" s="218"/>
      <c r="S31" s="269">
        <v>27</v>
      </c>
      <c r="T31" s="218" t="str">
        <f t="shared" ca="1" si="17"/>
        <v/>
      </c>
      <c r="U31" s="446" t="str">
        <f t="shared" si="6"/>
        <v/>
      </c>
      <c r="V31" s="40" t="str">
        <f t="shared" ca="1" si="2"/>
        <v/>
      </c>
      <c r="W31" s="220">
        <f>RANK(P31,$P$5:$P$64,0)+COUNTIF($P$5:P31,P31)-1</f>
        <v>27</v>
      </c>
      <c r="X31" s="222">
        <f t="shared" si="3"/>
        <v>0</v>
      </c>
      <c r="Y31" s="222">
        <f t="shared" si="7"/>
        <v>0</v>
      </c>
      <c r="Z31" s="222">
        <f t="shared" si="8"/>
        <v>0</v>
      </c>
      <c r="AA31" s="222">
        <f t="shared" si="9"/>
        <v>0</v>
      </c>
      <c r="AB31" s="222">
        <f t="shared" si="10"/>
        <v>0</v>
      </c>
      <c r="AC31" s="222">
        <f t="shared" si="11"/>
        <v>0</v>
      </c>
      <c r="AD31" s="222">
        <f t="shared" si="12"/>
        <v>0</v>
      </c>
      <c r="AE31" s="222">
        <f t="shared" si="13"/>
        <v>0</v>
      </c>
      <c r="AF31" s="222">
        <f t="shared" si="14"/>
        <v>0</v>
      </c>
      <c r="AG31" s="222">
        <f t="shared" si="15"/>
        <v>0</v>
      </c>
      <c r="AH31" s="222">
        <f t="shared" ca="1" si="16"/>
        <v>0</v>
      </c>
      <c r="AK31" s="294"/>
    </row>
    <row r="32" spans="2:37" ht="19.5" customHeight="1">
      <c r="C32" s="223">
        <v>28</v>
      </c>
      <c r="D32" s="224" t="str">
        <f t="shared" si="0"/>
        <v/>
      </c>
      <c r="E32" s="225" t="str">
        <f>IF(ISBLANK('Flight Groups'!C33),"",('Flight Groups'!C33))</f>
        <v/>
      </c>
      <c r="F32" s="301">
        <f>IF(E32="",0,(SUM('Final Scores'!AA34:AC34)))</f>
        <v>0</v>
      </c>
      <c r="G32" s="301" t="str">
        <f>IF(E32="","",(RANK(H32,$H$5:$H$64,0)+COUNTIF($H$5:H32,H32)-1))</f>
        <v/>
      </c>
      <c r="H32" s="301">
        <f>RANK(F32,$F$5:$F$64,0)+COUNTIF($F$5:F32,F32)-1</f>
        <v>28</v>
      </c>
      <c r="I32" s="328"/>
      <c r="J32" s="331" t="str">
        <f ca="1">IF(E32="","",IF('Round 3'!$T$2=TRUE,(OFFSET($E$5,MATCH(SMALL($G$5:$G$64,ROW()-ROW($E$5)+1),$G$5:$G$64,0)-1,0)),""))</f>
        <v/>
      </c>
      <c r="K32" s="279"/>
      <c r="L32" s="282"/>
      <c r="M32" s="227"/>
      <c r="N32" s="228">
        <f>IF(ISBLANK('Flight Groups'!C33),0,IF(K32=$K$2,K32*60-L32,IF(K32&gt;$K$2,($K$2*60)-(K32-$K$2)*60-L32,K32*60+L32)))</f>
        <v>0</v>
      </c>
      <c r="O32" s="218">
        <f t="shared" si="1"/>
        <v>0</v>
      </c>
      <c r="P32" s="218">
        <f t="shared" si="4"/>
        <v>0</v>
      </c>
      <c r="Q32" s="229">
        <f t="shared" si="5"/>
        <v>1</v>
      </c>
      <c r="R32" s="218"/>
      <c r="S32" s="269">
        <v>28</v>
      </c>
      <c r="T32" s="218" t="str">
        <f t="shared" ca="1" si="17"/>
        <v/>
      </c>
      <c r="U32" s="446" t="str">
        <f t="shared" si="6"/>
        <v/>
      </c>
      <c r="V32" s="40" t="str">
        <f t="shared" ca="1" si="2"/>
        <v/>
      </c>
      <c r="W32" s="220">
        <f>RANK(P32,$P$5:$P$64,0)+COUNTIF($P$5:P32,P32)-1</f>
        <v>28</v>
      </c>
      <c r="X32" s="222">
        <f t="shared" si="3"/>
        <v>0</v>
      </c>
      <c r="Y32" s="222">
        <f t="shared" si="7"/>
        <v>0</v>
      </c>
      <c r="Z32" s="222">
        <f t="shared" si="8"/>
        <v>0</v>
      </c>
      <c r="AA32" s="222">
        <f t="shared" si="9"/>
        <v>0</v>
      </c>
      <c r="AB32" s="222">
        <f t="shared" si="10"/>
        <v>0</v>
      </c>
      <c r="AC32" s="222">
        <f t="shared" si="11"/>
        <v>0</v>
      </c>
      <c r="AD32" s="222">
        <f t="shared" si="12"/>
        <v>0</v>
      </c>
      <c r="AE32" s="222">
        <f t="shared" si="13"/>
        <v>0</v>
      </c>
      <c r="AF32" s="222">
        <f t="shared" si="14"/>
        <v>0</v>
      </c>
      <c r="AG32" s="222">
        <f t="shared" si="15"/>
        <v>0</v>
      </c>
      <c r="AH32" s="222">
        <f t="shared" ca="1" si="16"/>
        <v>0</v>
      </c>
      <c r="AK32" s="294"/>
    </row>
    <row r="33" spans="3:37" ht="19.5" customHeight="1">
      <c r="C33" s="223">
        <v>29</v>
      </c>
      <c r="D33" s="224" t="str">
        <f t="shared" si="0"/>
        <v/>
      </c>
      <c r="E33" s="225" t="str">
        <f>IF(ISBLANK('Flight Groups'!C34),"",('Flight Groups'!C34))</f>
        <v/>
      </c>
      <c r="F33" s="301">
        <f>IF(E33="",0,(SUM('Final Scores'!AA35:AC35)))</f>
        <v>0</v>
      </c>
      <c r="G33" s="301" t="str">
        <f>IF(E33="","",(RANK(H33,$H$5:$H$64,0)+COUNTIF($H$5:H33,H33)-1))</f>
        <v/>
      </c>
      <c r="H33" s="301">
        <f>RANK(F33,$F$5:$F$64,0)+COUNTIF($F$5:F33,F33)-1</f>
        <v>29</v>
      </c>
      <c r="I33" s="328"/>
      <c r="J33" s="331" t="str">
        <f ca="1">IF(E33="","",IF('Round 3'!$T$2=TRUE,(OFFSET($E$5,MATCH(SMALL($G$5:$G$64,ROW()-ROW($E$5)+1),$G$5:$G$64,0)-1,0)),""))</f>
        <v/>
      </c>
      <c r="K33" s="279"/>
      <c r="L33" s="282"/>
      <c r="M33" s="227"/>
      <c r="N33" s="228">
        <f>IF(ISBLANK('Flight Groups'!C34),0,IF(K33=$K$2,K33*60-L33,IF(K33&gt;$K$2,($K$2*60)-(K33-$K$2)*60-L33,K33*60+L33)))</f>
        <v>0</v>
      </c>
      <c r="O33" s="218">
        <f t="shared" si="1"/>
        <v>0</v>
      </c>
      <c r="P33" s="218">
        <f t="shared" si="4"/>
        <v>0</v>
      </c>
      <c r="Q33" s="229">
        <f t="shared" si="5"/>
        <v>1</v>
      </c>
      <c r="R33" s="218"/>
      <c r="S33" s="269">
        <v>29</v>
      </c>
      <c r="T33" s="218" t="str">
        <f t="shared" ca="1" si="17"/>
        <v/>
      </c>
      <c r="U33" s="446" t="str">
        <f t="shared" si="6"/>
        <v/>
      </c>
      <c r="V33" s="40" t="str">
        <f t="shared" ca="1" si="2"/>
        <v/>
      </c>
      <c r="W33" s="220">
        <f>RANK(P33,$P$5:$P$64,0)+COUNTIF($P$5:P33,P33)-1</f>
        <v>29</v>
      </c>
      <c r="X33" s="222">
        <f t="shared" si="3"/>
        <v>0</v>
      </c>
      <c r="Y33" s="222">
        <f t="shared" si="7"/>
        <v>0</v>
      </c>
      <c r="Z33" s="222">
        <f t="shared" si="8"/>
        <v>0</v>
      </c>
      <c r="AA33" s="222">
        <f t="shared" si="9"/>
        <v>0</v>
      </c>
      <c r="AB33" s="222">
        <f t="shared" si="10"/>
        <v>0</v>
      </c>
      <c r="AC33" s="222">
        <f t="shared" si="11"/>
        <v>0</v>
      </c>
      <c r="AD33" s="222">
        <f t="shared" si="12"/>
        <v>0</v>
      </c>
      <c r="AE33" s="222">
        <f t="shared" si="13"/>
        <v>0</v>
      </c>
      <c r="AF33" s="222">
        <f t="shared" si="14"/>
        <v>0</v>
      </c>
      <c r="AG33" s="222">
        <f t="shared" si="15"/>
        <v>0</v>
      </c>
      <c r="AH33" s="222">
        <f t="shared" ca="1" si="16"/>
        <v>0</v>
      </c>
      <c r="AK33" s="294"/>
    </row>
    <row r="34" spans="3:37" ht="19.5" customHeight="1">
      <c r="C34" s="223">
        <v>30</v>
      </c>
      <c r="D34" s="224" t="str">
        <f t="shared" si="0"/>
        <v/>
      </c>
      <c r="E34" s="225" t="str">
        <f>IF(ISBLANK('Flight Groups'!C35),"",('Flight Groups'!C35))</f>
        <v/>
      </c>
      <c r="F34" s="301">
        <f>IF(E34="",0,(SUM('Final Scores'!AA36:AC36)))</f>
        <v>0</v>
      </c>
      <c r="G34" s="301" t="str">
        <f>IF(E34="","",(RANK(H34,$H$5:$H$64,0)+COUNTIF($H$5:H34,H34)-1))</f>
        <v/>
      </c>
      <c r="H34" s="301">
        <f>RANK(F34,$F$5:$F$64,0)+COUNTIF($F$5:F34,F34)-1</f>
        <v>30</v>
      </c>
      <c r="I34" s="328"/>
      <c r="J34" s="331" t="str">
        <f ca="1">IF(E34="","",IF('Round 3'!$T$2=TRUE,(OFFSET($E$5,MATCH(SMALL($G$5:$G$64,ROW()-ROW($E$5)+1),$G$5:$G$64,0)-1,0)),""))</f>
        <v/>
      </c>
      <c r="K34" s="279"/>
      <c r="L34" s="282"/>
      <c r="M34" s="227"/>
      <c r="N34" s="228">
        <f>IF(ISBLANK('Flight Groups'!C35),0,IF(K34=$K$2,K34*60-L34,IF(K34&gt;$K$2,($K$2*60)-(K34-$K$2)*60-L34,K34*60+L34)))</f>
        <v>0</v>
      </c>
      <c r="O34" s="218">
        <f t="shared" si="1"/>
        <v>0</v>
      </c>
      <c r="P34" s="218">
        <f t="shared" si="4"/>
        <v>0</v>
      </c>
      <c r="Q34" s="229">
        <f t="shared" si="5"/>
        <v>1</v>
      </c>
      <c r="R34" s="218"/>
      <c r="S34" s="269">
        <v>30</v>
      </c>
      <c r="T34" s="218" t="str">
        <f t="shared" ca="1" si="17"/>
        <v/>
      </c>
      <c r="U34" s="446" t="str">
        <f t="shared" si="6"/>
        <v/>
      </c>
      <c r="V34" s="40" t="str">
        <f t="shared" ca="1" si="2"/>
        <v/>
      </c>
      <c r="W34" s="220">
        <f>RANK(P34,$P$5:$P$64,0)+COUNTIF($P$5:P34,P34)-1</f>
        <v>30</v>
      </c>
      <c r="X34" s="222">
        <f t="shared" si="3"/>
        <v>0</v>
      </c>
      <c r="Y34" s="222">
        <f t="shared" si="7"/>
        <v>0</v>
      </c>
      <c r="Z34" s="222">
        <f t="shared" si="8"/>
        <v>0</v>
      </c>
      <c r="AA34" s="222">
        <f t="shared" si="9"/>
        <v>0</v>
      </c>
      <c r="AB34" s="222">
        <f t="shared" si="10"/>
        <v>0</v>
      </c>
      <c r="AC34" s="222">
        <f t="shared" si="11"/>
        <v>0</v>
      </c>
      <c r="AD34" s="222">
        <f t="shared" si="12"/>
        <v>0</v>
      </c>
      <c r="AE34" s="222">
        <f t="shared" si="13"/>
        <v>0</v>
      </c>
      <c r="AF34" s="222">
        <f t="shared" si="14"/>
        <v>0</v>
      </c>
      <c r="AG34" s="222">
        <f t="shared" si="15"/>
        <v>0</v>
      </c>
      <c r="AH34" s="222">
        <f t="shared" ca="1" si="16"/>
        <v>0</v>
      </c>
      <c r="AK34" s="294"/>
    </row>
    <row r="35" spans="3:37" ht="19.5" customHeight="1">
      <c r="C35" s="223">
        <v>31</v>
      </c>
      <c r="D35" s="224" t="str">
        <f t="shared" si="0"/>
        <v/>
      </c>
      <c r="E35" s="225" t="str">
        <f>IF(ISBLANK('Flight Groups'!C36),"",('Flight Groups'!C36))</f>
        <v/>
      </c>
      <c r="F35" s="301">
        <f>IF(E35="",0,(SUM('Final Scores'!AA37:AC37)))</f>
        <v>0</v>
      </c>
      <c r="G35" s="301" t="str">
        <f>IF(E35="","",(RANK(H35,$H$5:$H$64,0)+COUNTIF($H$5:H35,H35)-1))</f>
        <v/>
      </c>
      <c r="H35" s="301">
        <f>RANK(F35,$F$5:$F$64,0)+COUNTIF($F$5:F35,F35)-1</f>
        <v>31</v>
      </c>
      <c r="I35" s="328"/>
      <c r="J35" s="331" t="str">
        <f ca="1">IF(E35="","",IF('Round 3'!$T$2=TRUE,(OFFSET($E$5,MATCH(SMALL($G$5:$G$64,ROW()-ROW($E$5)+1),$G$5:$G$64,0)-1,0)),""))</f>
        <v/>
      </c>
      <c r="K35" s="279"/>
      <c r="L35" s="282"/>
      <c r="M35" s="227"/>
      <c r="N35" s="228">
        <f>IF(ISBLANK('Flight Groups'!C36),0,IF(K35=$K$2,K35*60-L35,IF(K35&gt;$K$2,($K$2*60)-(K35-$K$2)*60-L35,K35*60+L35)))</f>
        <v>0</v>
      </c>
      <c r="O35" s="218">
        <f t="shared" si="1"/>
        <v>0</v>
      </c>
      <c r="P35" s="218">
        <f t="shared" si="4"/>
        <v>0</v>
      </c>
      <c r="Q35" s="229">
        <f t="shared" si="5"/>
        <v>1</v>
      </c>
      <c r="R35" s="218"/>
      <c r="S35" s="269">
        <v>31</v>
      </c>
      <c r="T35" s="218" t="str">
        <f t="shared" ca="1" si="17"/>
        <v/>
      </c>
      <c r="U35" s="446" t="str">
        <f t="shared" si="6"/>
        <v/>
      </c>
      <c r="V35" s="40" t="str">
        <f t="shared" ca="1" si="2"/>
        <v/>
      </c>
      <c r="W35" s="220">
        <f>RANK(P35,$P$5:$P$64,0)+COUNTIF($P$5:P35,P35)-1</f>
        <v>31</v>
      </c>
      <c r="X35" s="222">
        <f t="shared" si="3"/>
        <v>0</v>
      </c>
      <c r="Y35" s="222">
        <f t="shared" si="7"/>
        <v>0</v>
      </c>
      <c r="Z35" s="222">
        <f t="shared" si="8"/>
        <v>0</v>
      </c>
      <c r="AA35" s="222">
        <f t="shared" si="9"/>
        <v>0</v>
      </c>
      <c r="AB35" s="222">
        <f t="shared" si="10"/>
        <v>0</v>
      </c>
      <c r="AC35" s="222">
        <f t="shared" si="11"/>
        <v>0</v>
      </c>
      <c r="AD35" s="222">
        <f t="shared" si="12"/>
        <v>0</v>
      </c>
      <c r="AE35" s="222">
        <f t="shared" si="13"/>
        <v>0</v>
      </c>
      <c r="AF35" s="222">
        <f t="shared" si="14"/>
        <v>0</v>
      </c>
      <c r="AG35" s="222">
        <f t="shared" si="15"/>
        <v>0</v>
      </c>
      <c r="AH35" s="222">
        <f t="shared" ca="1" si="16"/>
        <v>0</v>
      </c>
      <c r="AK35" s="294"/>
    </row>
    <row r="36" spans="3:37" ht="19.5" customHeight="1">
      <c r="C36" s="223">
        <v>32</v>
      </c>
      <c r="D36" s="224" t="str">
        <f t="shared" si="0"/>
        <v/>
      </c>
      <c r="E36" s="225" t="str">
        <f>IF(ISBLANK('Flight Groups'!C37),"",('Flight Groups'!C37))</f>
        <v/>
      </c>
      <c r="F36" s="301">
        <f>IF(E36="",0,(SUM('Final Scores'!AA38:AC38)))</f>
        <v>0</v>
      </c>
      <c r="G36" s="301" t="str">
        <f>IF(E36="","",(RANK(H36,$H$5:$H$64,0)+COUNTIF($H$5:H36,H36)-1))</f>
        <v/>
      </c>
      <c r="H36" s="301">
        <f>RANK(F36,$F$5:$F$64,0)+COUNTIF($F$5:F36,F36)-1</f>
        <v>32</v>
      </c>
      <c r="I36" s="328"/>
      <c r="J36" s="331" t="str">
        <f ca="1">IF(E36="","",IF('Round 3'!$T$2=TRUE,(OFFSET($E$5,MATCH(SMALL($G$5:$G$64,ROW()-ROW($E$5)+1),$G$5:$G$64,0)-1,0)),""))</f>
        <v/>
      </c>
      <c r="K36" s="279"/>
      <c r="L36" s="282"/>
      <c r="M36" s="227"/>
      <c r="N36" s="228">
        <f>IF(ISBLANK('Flight Groups'!C37),0,IF(K36=$K$2,K36*60-L36,IF(K36&gt;$K$2,($K$2*60)-(K36-$K$2)*60-L36,K36*60+L36)))</f>
        <v>0</v>
      </c>
      <c r="O36" s="218">
        <f t="shared" si="1"/>
        <v>0</v>
      </c>
      <c r="P36" s="218">
        <f t="shared" si="4"/>
        <v>0</v>
      </c>
      <c r="Q36" s="229">
        <f t="shared" si="5"/>
        <v>1</v>
      </c>
      <c r="R36" s="218"/>
      <c r="S36" s="269">
        <v>32</v>
      </c>
      <c r="T36" s="218" t="str">
        <f t="shared" ca="1" si="17"/>
        <v/>
      </c>
      <c r="U36" s="446" t="str">
        <f t="shared" si="6"/>
        <v/>
      </c>
      <c r="V36" s="40" t="str">
        <f t="shared" ca="1" si="2"/>
        <v/>
      </c>
      <c r="W36" s="220">
        <f>RANK(P36,$P$5:$P$64,0)+COUNTIF($P$5:P36,P36)-1</f>
        <v>32</v>
      </c>
      <c r="X36" s="222">
        <f t="shared" si="3"/>
        <v>0</v>
      </c>
      <c r="Y36" s="222">
        <f t="shared" si="7"/>
        <v>0</v>
      </c>
      <c r="Z36" s="222">
        <f t="shared" si="8"/>
        <v>0</v>
      </c>
      <c r="AA36" s="222">
        <f t="shared" si="9"/>
        <v>0</v>
      </c>
      <c r="AB36" s="222">
        <f t="shared" si="10"/>
        <v>0</v>
      </c>
      <c r="AC36" s="222">
        <f t="shared" si="11"/>
        <v>0</v>
      </c>
      <c r="AD36" s="222">
        <f t="shared" si="12"/>
        <v>0</v>
      </c>
      <c r="AE36" s="222">
        <f t="shared" si="13"/>
        <v>0</v>
      </c>
      <c r="AF36" s="222">
        <f t="shared" si="14"/>
        <v>0</v>
      </c>
      <c r="AG36" s="222">
        <f t="shared" si="15"/>
        <v>0</v>
      </c>
      <c r="AH36" s="222">
        <f t="shared" ca="1" si="16"/>
        <v>0</v>
      </c>
      <c r="AK36" s="294"/>
    </row>
    <row r="37" spans="3:37" ht="19.5" customHeight="1">
      <c r="C37" s="223">
        <v>33</v>
      </c>
      <c r="D37" s="224" t="str">
        <f t="shared" ref="D37:D64" si="18">IF(E37="","",(INDEX($C$5:$C$64,MATCH(J37,$E$5:$E$64,0))))</f>
        <v/>
      </c>
      <c r="E37" s="225" t="str">
        <f>IF(ISBLANK('Flight Groups'!C38),"",('Flight Groups'!C38))</f>
        <v/>
      </c>
      <c r="F37" s="301">
        <f>IF(E37="",0,(SUM('Final Scores'!AA39:AC39)))</f>
        <v>0</v>
      </c>
      <c r="G37" s="301" t="str">
        <f>IF(E37="","",(RANK(H37,$H$5:$H$64,0)+COUNTIF($H$5:H37,H37)-1))</f>
        <v/>
      </c>
      <c r="H37" s="301">
        <f>RANK(F37,$F$5:$F$64,0)+COUNTIF($F$5:F37,F37)-1</f>
        <v>33</v>
      </c>
      <c r="I37" s="328"/>
      <c r="J37" s="331" t="str">
        <f ca="1">IF(E37="","",IF('Round 3'!$T$2=TRUE,(OFFSET($E$5,MATCH(SMALL($G$5:$G$64,ROW()-ROW($E$5)+1),$G$5:$G$64,0)-1,0)),""))</f>
        <v/>
      </c>
      <c r="K37" s="279"/>
      <c r="L37" s="282"/>
      <c r="M37" s="227"/>
      <c r="N37" s="228">
        <f>IF(ISBLANK('Flight Groups'!C38),0,IF(K37=$K$2,K37*60-L37,IF(K37&gt;$K$2,($K$2*60)-(K37-$K$2)*60-L37,K37*60+L37)))</f>
        <v>0</v>
      </c>
      <c r="O37" s="218">
        <f t="shared" si="1"/>
        <v>0</v>
      </c>
      <c r="P37" s="218">
        <f t="shared" si="4"/>
        <v>0</v>
      </c>
      <c r="Q37" s="229">
        <f t="shared" si="5"/>
        <v>1</v>
      </c>
      <c r="R37" s="230"/>
      <c r="S37" s="269">
        <v>33</v>
      </c>
      <c r="T37" s="218" t="str">
        <f t="shared" ca="1" si="17"/>
        <v/>
      </c>
      <c r="U37" s="446" t="str">
        <f t="shared" si="6"/>
        <v/>
      </c>
      <c r="V37" s="40" t="str">
        <f t="shared" ca="1" si="2"/>
        <v/>
      </c>
      <c r="W37" s="220">
        <f>RANK(P37,$P$5:$P$64,0)+COUNTIF($P$5:P37,P37)-1</f>
        <v>33</v>
      </c>
      <c r="X37" s="222">
        <f t="shared" si="3"/>
        <v>0</v>
      </c>
      <c r="Y37" s="222">
        <f t="shared" si="7"/>
        <v>0</v>
      </c>
      <c r="Z37" s="222">
        <f t="shared" si="8"/>
        <v>0</v>
      </c>
      <c r="AA37" s="222">
        <f t="shared" si="9"/>
        <v>0</v>
      </c>
      <c r="AB37" s="222">
        <f t="shared" si="10"/>
        <v>0</v>
      </c>
      <c r="AC37" s="222">
        <f t="shared" si="11"/>
        <v>0</v>
      </c>
      <c r="AD37" s="222">
        <f t="shared" si="12"/>
        <v>0</v>
      </c>
      <c r="AE37" s="222">
        <f t="shared" si="13"/>
        <v>0</v>
      </c>
      <c r="AF37" s="222">
        <f t="shared" si="14"/>
        <v>0</v>
      </c>
      <c r="AG37" s="222">
        <f t="shared" si="15"/>
        <v>0</v>
      </c>
      <c r="AH37" s="222">
        <f t="shared" ca="1" si="16"/>
        <v>0</v>
      </c>
      <c r="AK37" s="294"/>
    </row>
    <row r="38" spans="3:37" ht="19.5" customHeight="1">
      <c r="C38" s="223">
        <v>34</v>
      </c>
      <c r="D38" s="224" t="str">
        <f t="shared" si="18"/>
        <v/>
      </c>
      <c r="E38" s="225" t="str">
        <f>IF(ISBLANK('Flight Groups'!C39),"",('Flight Groups'!C39))</f>
        <v/>
      </c>
      <c r="F38" s="301">
        <f>IF(E38="",0,(SUM('Final Scores'!AA40:AC40)))</f>
        <v>0</v>
      </c>
      <c r="G38" s="301" t="str">
        <f>IF(E38="","",(RANK(H38,$H$5:$H$64,0)+COUNTIF($H$5:H38,H38)-1))</f>
        <v/>
      </c>
      <c r="H38" s="301">
        <f>RANK(F38,$F$5:$F$64,0)+COUNTIF($F$5:F38,F38)-1</f>
        <v>34</v>
      </c>
      <c r="I38" s="328"/>
      <c r="J38" s="331" t="str">
        <f ca="1">IF(E38="","",IF('Round 3'!$T$2=TRUE,(OFFSET($E$5,MATCH(SMALL($G$5:$G$64,ROW()-ROW($E$5)+1),$G$5:$G$64,0)-1,0)),""))</f>
        <v/>
      </c>
      <c r="K38" s="279"/>
      <c r="L38" s="282"/>
      <c r="M38" s="227"/>
      <c r="N38" s="228">
        <f>IF(ISBLANK('Flight Groups'!C39),0,IF(K38=$K$2,K38*60-L38,IF(K38&gt;$K$2,($K$2*60)-(K38-$K$2)*60-L38,K38*60+L38)))</f>
        <v>0</v>
      </c>
      <c r="O38" s="218">
        <f t="shared" si="1"/>
        <v>0</v>
      </c>
      <c r="P38" s="218">
        <f t="shared" si="4"/>
        <v>0</v>
      </c>
      <c r="Q38" s="229">
        <f t="shared" si="5"/>
        <v>1</v>
      </c>
      <c r="R38" s="230"/>
      <c r="S38" s="269">
        <v>34</v>
      </c>
      <c r="T38" s="218" t="str">
        <f t="shared" ca="1" si="17"/>
        <v/>
      </c>
      <c r="U38" s="446" t="str">
        <f t="shared" si="6"/>
        <v/>
      </c>
      <c r="V38" s="40" t="str">
        <f t="shared" ca="1" si="2"/>
        <v/>
      </c>
      <c r="W38" s="220">
        <f>RANK(P38,$P$5:$P$64,0)+COUNTIF($P$5:P38,P38)-1</f>
        <v>34</v>
      </c>
      <c r="X38" s="222">
        <f t="shared" si="3"/>
        <v>0</v>
      </c>
      <c r="Y38" s="222">
        <f t="shared" si="7"/>
        <v>0</v>
      </c>
      <c r="Z38" s="222">
        <f t="shared" si="8"/>
        <v>0</v>
      </c>
      <c r="AA38" s="222">
        <f t="shared" si="9"/>
        <v>0</v>
      </c>
      <c r="AB38" s="222">
        <f t="shared" si="10"/>
        <v>0</v>
      </c>
      <c r="AC38" s="222">
        <f t="shared" si="11"/>
        <v>0</v>
      </c>
      <c r="AD38" s="222">
        <f t="shared" si="12"/>
        <v>0</v>
      </c>
      <c r="AE38" s="222">
        <f t="shared" si="13"/>
        <v>0</v>
      </c>
      <c r="AF38" s="222">
        <f t="shared" si="14"/>
        <v>0</v>
      </c>
      <c r="AG38" s="222">
        <f t="shared" si="15"/>
        <v>0</v>
      </c>
      <c r="AH38" s="222">
        <f t="shared" ca="1" si="16"/>
        <v>0</v>
      </c>
      <c r="AK38" s="294"/>
    </row>
    <row r="39" spans="3:37" ht="19.5" customHeight="1">
      <c r="C39" s="223">
        <v>35</v>
      </c>
      <c r="D39" s="224" t="str">
        <f t="shared" si="18"/>
        <v/>
      </c>
      <c r="E39" s="225" t="str">
        <f>IF(ISBLANK('Flight Groups'!C40),"",('Flight Groups'!C40))</f>
        <v/>
      </c>
      <c r="F39" s="301">
        <f>IF(E39="",0,(SUM('Final Scores'!AA41:AC41)))</f>
        <v>0</v>
      </c>
      <c r="G39" s="301" t="str">
        <f>IF(E39="","",(RANK(H39,$H$5:$H$64,0)+COUNTIF($H$5:H39,H39)-1))</f>
        <v/>
      </c>
      <c r="H39" s="301">
        <f>RANK(F39,$F$5:$F$64,0)+COUNTIF($F$5:F39,F39)-1</f>
        <v>35</v>
      </c>
      <c r="I39" s="328"/>
      <c r="J39" s="331" t="str">
        <f ca="1">IF(E39="","",IF('Round 3'!$T$2=TRUE,(OFFSET($E$5,MATCH(SMALL($G$5:$G$64,ROW()-ROW($E$5)+1),$G$5:$G$64,0)-1,0)),""))</f>
        <v/>
      </c>
      <c r="K39" s="279"/>
      <c r="L39" s="282"/>
      <c r="M39" s="227"/>
      <c r="N39" s="228">
        <f>IF(ISBLANK('Flight Groups'!C40),0,IF(K39=$K$2,K39*60-L39,IF(K39&gt;$K$2,($K$2*60)-(K39-$K$2)*60-L39,K39*60+L39)))</f>
        <v>0</v>
      </c>
      <c r="O39" s="218">
        <f t="shared" si="1"/>
        <v>0</v>
      </c>
      <c r="P39" s="218">
        <f t="shared" si="4"/>
        <v>0</v>
      </c>
      <c r="Q39" s="229">
        <f t="shared" si="5"/>
        <v>1</v>
      </c>
      <c r="R39" s="231"/>
      <c r="S39" s="269">
        <v>35</v>
      </c>
      <c r="T39" s="218" t="str">
        <f t="shared" ca="1" si="17"/>
        <v/>
      </c>
      <c r="U39" s="446" t="str">
        <f t="shared" si="6"/>
        <v/>
      </c>
      <c r="V39" s="40" t="str">
        <f t="shared" ca="1" si="2"/>
        <v/>
      </c>
      <c r="W39" s="220">
        <f>RANK(P39,$P$5:$P$64,0)+COUNTIF($P$5:P39,P39)-1</f>
        <v>35</v>
      </c>
      <c r="X39" s="222">
        <f t="shared" si="3"/>
        <v>0</v>
      </c>
      <c r="Y39" s="222">
        <f t="shared" si="7"/>
        <v>0</v>
      </c>
      <c r="Z39" s="222">
        <f t="shared" si="8"/>
        <v>0</v>
      </c>
      <c r="AA39" s="222">
        <f t="shared" si="9"/>
        <v>0</v>
      </c>
      <c r="AB39" s="222">
        <f t="shared" si="10"/>
        <v>0</v>
      </c>
      <c r="AC39" s="222">
        <f t="shared" si="11"/>
        <v>0</v>
      </c>
      <c r="AD39" s="222">
        <f t="shared" si="12"/>
        <v>0</v>
      </c>
      <c r="AE39" s="222">
        <f t="shared" si="13"/>
        <v>0</v>
      </c>
      <c r="AF39" s="222">
        <f t="shared" si="14"/>
        <v>0</v>
      </c>
      <c r="AG39" s="222">
        <f t="shared" si="15"/>
        <v>0</v>
      </c>
      <c r="AH39" s="222">
        <f t="shared" ca="1" si="16"/>
        <v>0</v>
      </c>
      <c r="AK39" s="294"/>
    </row>
    <row r="40" spans="3:37" ht="19.5" customHeight="1">
      <c r="C40" s="223">
        <v>36</v>
      </c>
      <c r="D40" s="224" t="str">
        <f t="shared" si="18"/>
        <v/>
      </c>
      <c r="E40" s="225" t="str">
        <f>IF(ISBLANK('Flight Groups'!C41),"",('Flight Groups'!C41))</f>
        <v/>
      </c>
      <c r="F40" s="301">
        <f>IF(E40="",0,(SUM('Final Scores'!AA42:AC42)))</f>
        <v>0</v>
      </c>
      <c r="G40" s="301" t="str">
        <f>IF(E40="","",(RANK(H40,$H$5:$H$64,0)+COUNTIF($H$5:H40,H40)-1))</f>
        <v/>
      </c>
      <c r="H40" s="301">
        <f>RANK(F40,$F$5:$F$64,0)+COUNTIF($F$5:F40,F40)-1</f>
        <v>36</v>
      </c>
      <c r="I40" s="328"/>
      <c r="J40" s="331" t="str">
        <f ca="1">IF(E40="","",IF('Round 3'!$T$2=TRUE,(OFFSET($E$5,MATCH(SMALL($G$5:$G$64,ROW()-ROW($E$5)+1),$G$5:$G$64,0)-1,0)),""))</f>
        <v/>
      </c>
      <c r="K40" s="279"/>
      <c r="L40" s="282"/>
      <c r="M40" s="227"/>
      <c r="N40" s="228">
        <f>IF(ISBLANK('Flight Groups'!C41),0,IF(K40=$K$2,K40*60-L40,IF(K40&gt;$K$2,($K$2*60)-(K40-$K$2)*60-L40,K40*60+L40)))</f>
        <v>0</v>
      </c>
      <c r="O40" s="218">
        <f t="shared" si="1"/>
        <v>0</v>
      </c>
      <c r="P40" s="218">
        <f t="shared" si="4"/>
        <v>0</v>
      </c>
      <c r="Q40" s="229">
        <f t="shared" si="5"/>
        <v>1</v>
      </c>
      <c r="R40" s="32"/>
      <c r="S40" s="269">
        <v>36</v>
      </c>
      <c r="T40" s="218" t="str">
        <f t="shared" ca="1" si="17"/>
        <v/>
      </c>
      <c r="U40" s="446" t="str">
        <f t="shared" si="6"/>
        <v/>
      </c>
      <c r="V40" s="40" t="str">
        <f t="shared" ca="1" si="2"/>
        <v/>
      </c>
      <c r="W40" s="220">
        <f>RANK(P40,$P$5:$P$64,0)+COUNTIF($P$5:P40,P40)-1</f>
        <v>36</v>
      </c>
      <c r="X40" s="222">
        <f t="shared" si="3"/>
        <v>0</v>
      </c>
      <c r="Y40" s="222">
        <f t="shared" si="7"/>
        <v>0</v>
      </c>
      <c r="Z40" s="222">
        <f t="shared" si="8"/>
        <v>0</v>
      </c>
      <c r="AA40" s="222">
        <f t="shared" si="9"/>
        <v>0</v>
      </c>
      <c r="AB40" s="222">
        <f t="shared" si="10"/>
        <v>0</v>
      </c>
      <c r="AC40" s="222">
        <f t="shared" si="11"/>
        <v>0</v>
      </c>
      <c r="AD40" s="222">
        <f t="shared" si="12"/>
        <v>0</v>
      </c>
      <c r="AE40" s="222">
        <f t="shared" si="13"/>
        <v>0</v>
      </c>
      <c r="AF40" s="222">
        <f t="shared" si="14"/>
        <v>0</v>
      </c>
      <c r="AG40" s="222">
        <f t="shared" si="15"/>
        <v>0</v>
      </c>
      <c r="AH40" s="222">
        <f t="shared" ca="1" si="16"/>
        <v>0</v>
      </c>
      <c r="AK40" s="294"/>
    </row>
    <row r="41" spans="3:37" ht="19.5" customHeight="1">
      <c r="C41" s="223">
        <v>37</v>
      </c>
      <c r="D41" s="224" t="str">
        <f t="shared" si="18"/>
        <v/>
      </c>
      <c r="E41" s="225" t="str">
        <f>IF(ISBLANK('Flight Groups'!C42),"",('Flight Groups'!C42))</f>
        <v/>
      </c>
      <c r="F41" s="301">
        <f>IF(E41="",0,(SUM('Final Scores'!AA43:AC43)))</f>
        <v>0</v>
      </c>
      <c r="G41" s="301" t="str">
        <f>IF(E41="","",(RANK(H41,$H$5:$H$64,0)+COUNTIF($H$5:H41,H41)-1))</f>
        <v/>
      </c>
      <c r="H41" s="301">
        <f>RANK(F41,$F$5:$F$64,0)+COUNTIF($F$5:F41,F41)-1</f>
        <v>37</v>
      </c>
      <c r="I41" s="328"/>
      <c r="J41" s="331" t="str">
        <f ca="1">IF(E41="","",IF('Round 3'!$T$2=TRUE,(OFFSET($E$5,MATCH(SMALL($G$5:$G$64,ROW()-ROW($E$5)+1),$G$5:$G$64,0)-1,0)),""))</f>
        <v/>
      </c>
      <c r="K41" s="279"/>
      <c r="L41" s="282"/>
      <c r="M41" s="227"/>
      <c r="N41" s="228">
        <f>IF(ISBLANK('Flight Groups'!C42),0,IF(K41=$K$2,K41*60-L41,IF(K41&gt;$K$2,($K$2*60)-(K41-$K$2)*60-L41,K41*60+L41)))</f>
        <v>0</v>
      </c>
      <c r="O41" s="218">
        <f t="shared" si="1"/>
        <v>0</v>
      </c>
      <c r="P41" s="218">
        <f t="shared" si="4"/>
        <v>0</v>
      </c>
      <c r="Q41" s="229">
        <f t="shared" si="5"/>
        <v>1</v>
      </c>
      <c r="R41" s="232"/>
      <c r="S41" s="269">
        <v>37</v>
      </c>
      <c r="T41" s="218" t="str">
        <f t="shared" ca="1" si="17"/>
        <v/>
      </c>
      <c r="U41" s="446" t="str">
        <f t="shared" si="6"/>
        <v/>
      </c>
      <c r="V41" s="40" t="str">
        <f t="shared" ca="1" si="2"/>
        <v/>
      </c>
      <c r="W41" s="220">
        <f>RANK(P41,$P$5:$P$64,0)+COUNTIF($P$5:P41,P41)-1</f>
        <v>37</v>
      </c>
      <c r="X41" s="222">
        <f t="shared" si="3"/>
        <v>0</v>
      </c>
      <c r="Y41" s="222">
        <f t="shared" si="7"/>
        <v>0</v>
      </c>
      <c r="Z41" s="222">
        <f t="shared" si="8"/>
        <v>0</v>
      </c>
      <c r="AA41" s="222">
        <f t="shared" si="9"/>
        <v>0</v>
      </c>
      <c r="AB41" s="222">
        <f t="shared" si="10"/>
        <v>0</v>
      </c>
      <c r="AC41" s="222">
        <f t="shared" si="11"/>
        <v>0</v>
      </c>
      <c r="AD41" s="222">
        <f t="shared" si="12"/>
        <v>0</v>
      </c>
      <c r="AE41" s="222">
        <f t="shared" si="13"/>
        <v>0</v>
      </c>
      <c r="AF41" s="222">
        <f t="shared" si="14"/>
        <v>0</v>
      </c>
      <c r="AG41" s="222">
        <f t="shared" si="15"/>
        <v>0</v>
      </c>
      <c r="AH41" s="222">
        <f t="shared" ca="1" si="16"/>
        <v>0</v>
      </c>
      <c r="AK41" s="294"/>
    </row>
    <row r="42" spans="3:37" ht="19.5" customHeight="1">
      <c r="C42" s="223">
        <v>38</v>
      </c>
      <c r="D42" s="224" t="str">
        <f t="shared" si="18"/>
        <v/>
      </c>
      <c r="E42" s="225" t="str">
        <f>IF(ISBLANK('Flight Groups'!C43),"",('Flight Groups'!C43))</f>
        <v/>
      </c>
      <c r="F42" s="301">
        <f>IF(E42="",0,(SUM('Final Scores'!AA44:AC44)))</f>
        <v>0</v>
      </c>
      <c r="G42" s="301" t="str">
        <f>IF(E42="","",(RANK(H42,$H$5:$H$64,0)+COUNTIF($H$5:H42,H42)-1))</f>
        <v/>
      </c>
      <c r="H42" s="301">
        <f>RANK(F42,$F$5:$F$64,0)+COUNTIF($F$5:F42,F42)-1</f>
        <v>38</v>
      </c>
      <c r="I42" s="328"/>
      <c r="J42" s="331" t="str">
        <f ca="1">IF(E42="","",IF('Round 3'!$T$2=TRUE,(OFFSET($E$5,MATCH(SMALL($G$5:$G$64,ROW()-ROW($E$5)+1),$G$5:$G$64,0)-1,0)),""))</f>
        <v/>
      </c>
      <c r="K42" s="279"/>
      <c r="L42" s="282"/>
      <c r="M42" s="227"/>
      <c r="N42" s="228">
        <f>IF(ISBLANK('Flight Groups'!C43),0,IF(K42=$K$2,K42*60-L42,IF(K42&gt;$K$2,($K$2*60)-(K42-$K$2)*60-L42,K42*60+L42)))</f>
        <v>0</v>
      </c>
      <c r="O42" s="218">
        <f t="shared" si="1"/>
        <v>0</v>
      </c>
      <c r="P42" s="218">
        <f t="shared" si="4"/>
        <v>0</v>
      </c>
      <c r="Q42" s="229">
        <f t="shared" si="5"/>
        <v>1</v>
      </c>
      <c r="R42" s="232"/>
      <c r="S42" s="269">
        <v>38</v>
      </c>
      <c r="T42" s="218" t="str">
        <f t="shared" ca="1" si="17"/>
        <v/>
      </c>
      <c r="U42" s="446" t="str">
        <f t="shared" si="6"/>
        <v/>
      </c>
      <c r="V42" s="40" t="str">
        <f t="shared" ca="1" si="2"/>
        <v/>
      </c>
      <c r="W42" s="220">
        <f>RANK(P42,$P$5:$P$64,0)+COUNTIF($P$5:P42,P42)-1</f>
        <v>38</v>
      </c>
      <c r="X42" s="222">
        <f t="shared" si="3"/>
        <v>0</v>
      </c>
      <c r="Y42" s="222">
        <f t="shared" si="7"/>
        <v>0</v>
      </c>
      <c r="Z42" s="222">
        <f t="shared" si="8"/>
        <v>0</v>
      </c>
      <c r="AA42" s="222">
        <f t="shared" si="9"/>
        <v>0</v>
      </c>
      <c r="AB42" s="222">
        <f t="shared" si="10"/>
        <v>0</v>
      </c>
      <c r="AC42" s="222">
        <f t="shared" si="11"/>
        <v>0</v>
      </c>
      <c r="AD42" s="222">
        <f t="shared" si="12"/>
        <v>0</v>
      </c>
      <c r="AE42" s="222">
        <f t="shared" si="13"/>
        <v>0</v>
      </c>
      <c r="AF42" s="222">
        <f t="shared" si="14"/>
        <v>0</v>
      </c>
      <c r="AG42" s="222">
        <f t="shared" si="15"/>
        <v>0</v>
      </c>
      <c r="AH42" s="222">
        <f t="shared" ca="1" si="16"/>
        <v>0</v>
      </c>
      <c r="AK42" s="294"/>
    </row>
    <row r="43" spans="3:37" ht="19.5" customHeight="1">
      <c r="C43" s="223">
        <v>39</v>
      </c>
      <c r="D43" s="224" t="str">
        <f t="shared" si="18"/>
        <v/>
      </c>
      <c r="E43" s="225" t="str">
        <f>IF(ISBLANK('Flight Groups'!C44),"",('Flight Groups'!C44))</f>
        <v/>
      </c>
      <c r="F43" s="301">
        <f>IF(E43="",0,(SUM('Final Scores'!AA45:AC45)))</f>
        <v>0</v>
      </c>
      <c r="G43" s="301" t="str">
        <f>IF(E43="","",(RANK(H43,$H$5:$H$64,0)+COUNTIF($H$5:H43,H43)-1))</f>
        <v/>
      </c>
      <c r="H43" s="301">
        <f>RANK(F43,$F$5:$F$64,0)+COUNTIF($F$5:F43,F43)-1</f>
        <v>39</v>
      </c>
      <c r="I43" s="328"/>
      <c r="J43" s="331" t="str">
        <f ca="1">IF(E43="","",IF('Round 3'!$T$2=TRUE,(OFFSET($E$5,MATCH(SMALL($G$5:$G$64,ROW()-ROW($E$5)+1),$G$5:$G$64,0)-1,0)),""))</f>
        <v/>
      </c>
      <c r="K43" s="279"/>
      <c r="L43" s="282"/>
      <c r="M43" s="227"/>
      <c r="N43" s="228">
        <f>IF(ISBLANK('Flight Groups'!C44),0,IF(K43=$K$2,K43*60-L43,IF(K43&gt;$K$2,($K$2*60)-(K43-$K$2)*60-L43,K43*60+L43)))</f>
        <v>0</v>
      </c>
      <c r="O43" s="218">
        <f t="shared" si="1"/>
        <v>0</v>
      </c>
      <c r="P43" s="218">
        <f t="shared" si="4"/>
        <v>0</v>
      </c>
      <c r="Q43" s="229">
        <f t="shared" si="5"/>
        <v>1</v>
      </c>
      <c r="R43" s="232"/>
      <c r="S43" s="269">
        <v>39</v>
      </c>
      <c r="T43" s="218" t="str">
        <f t="shared" ca="1" si="17"/>
        <v/>
      </c>
      <c r="U43" s="446" t="str">
        <f t="shared" si="6"/>
        <v/>
      </c>
      <c r="V43" s="40" t="str">
        <f t="shared" ca="1" si="2"/>
        <v/>
      </c>
      <c r="W43" s="220">
        <f>RANK(P43,$P$5:$P$64,0)+COUNTIF($P$5:P43,P43)-1</f>
        <v>39</v>
      </c>
      <c r="X43" s="222">
        <f t="shared" si="3"/>
        <v>0</v>
      </c>
      <c r="Y43" s="222">
        <f t="shared" si="7"/>
        <v>0</v>
      </c>
      <c r="Z43" s="222">
        <f t="shared" si="8"/>
        <v>0</v>
      </c>
      <c r="AA43" s="222">
        <f t="shared" si="9"/>
        <v>0</v>
      </c>
      <c r="AB43" s="222">
        <f t="shared" si="10"/>
        <v>0</v>
      </c>
      <c r="AC43" s="222">
        <f t="shared" si="11"/>
        <v>0</v>
      </c>
      <c r="AD43" s="222">
        <f t="shared" si="12"/>
        <v>0</v>
      </c>
      <c r="AE43" s="222">
        <f t="shared" si="13"/>
        <v>0</v>
      </c>
      <c r="AF43" s="222">
        <f t="shared" si="14"/>
        <v>0</v>
      </c>
      <c r="AG43" s="222">
        <f t="shared" si="15"/>
        <v>0</v>
      </c>
      <c r="AH43" s="222">
        <f t="shared" ca="1" si="16"/>
        <v>0</v>
      </c>
      <c r="AK43" s="294"/>
    </row>
    <row r="44" spans="3:37" ht="19.5" customHeight="1">
      <c r="C44" s="223">
        <v>40</v>
      </c>
      <c r="D44" s="224" t="str">
        <f t="shared" si="18"/>
        <v/>
      </c>
      <c r="E44" s="225" t="str">
        <f>IF(ISBLANK('Flight Groups'!C45),"",('Flight Groups'!C45))</f>
        <v/>
      </c>
      <c r="F44" s="301">
        <f>IF(E44="",0,(SUM('Final Scores'!AA46:AC46)))</f>
        <v>0</v>
      </c>
      <c r="G44" s="301" t="str">
        <f>IF(E44="","",(RANK(H44,$H$5:$H$64,0)+COUNTIF($H$5:H44,H44)-1))</f>
        <v/>
      </c>
      <c r="H44" s="301">
        <f>RANK(F44,$F$5:$F$64,0)+COUNTIF($F$5:F44,F44)-1</f>
        <v>40</v>
      </c>
      <c r="I44" s="328"/>
      <c r="J44" s="331" t="str">
        <f ca="1">IF(E44="","",IF('Round 3'!$T$2=TRUE,(OFFSET($E$5,MATCH(SMALL($G$5:$G$64,ROW()-ROW($E$5)+1),$G$5:$G$64,0)-1,0)),""))</f>
        <v/>
      </c>
      <c r="K44" s="279"/>
      <c r="L44" s="282"/>
      <c r="M44" s="227"/>
      <c r="N44" s="228">
        <f>IF(ISBLANK('Flight Groups'!C45),0,IF(K44=$K$2,K44*60-L44,IF(K44&gt;$K$2,($K$2*60)-(K44-$K$2)*60-L44,K44*60+L44)))</f>
        <v>0</v>
      </c>
      <c r="O44" s="218">
        <f t="shared" si="1"/>
        <v>0</v>
      </c>
      <c r="P44" s="218">
        <f t="shared" si="4"/>
        <v>0</v>
      </c>
      <c r="Q44" s="229">
        <f t="shared" si="5"/>
        <v>1</v>
      </c>
      <c r="R44" s="232"/>
      <c r="S44" s="269">
        <v>40</v>
      </c>
      <c r="T44" s="218" t="str">
        <f t="shared" ca="1" si="17"/>
        <v/>
      </c>
      <c r="U44" s="446" t="str">
        <f t="shared" si="6"/>
        <v/>
      </c>
      <c r="V44" s="40" t="str">
        <f t="shared" ca="1" si="2"/>
        <v/>
      </c>
      <c r="W44" s="220">
        <f>RANK(P44,$P$5:$P$64,0)+COUNTIF($P$5:P44,P44)-1</f>
        <v>40</v>
      </c>
      <c r="X44" s="222">
        <f t="shared" si="3"/>
        <v>0</v>
      </c>
      <c r="Y44" s="222">
        <f t="shared" si="7"/>
        <v>0</v>
      </c>
      <c r="Z44" s="222">
        <f t="shared" si="8"/>
        <v>0</v>
      </c>
      <c r="AA44" s="222">
        <f t="shared" si="9"/>
        <v>0</v>
      </c>
      <c r="AB44" s="222">
        <f t="shared" si="10"/>
        <v>0</v>
      </c>
      <c r="AC44" s="222">
        <f t="shared" si="11"/>
        <v>0</v>
      </c>
      <c r="AD44" s="222">
        <f t="shared" si="12"/>
        <v>0</v>
      </c>
      <c r="AE44" s="222">
        <f t="shared" si="13"/>
        <v>0</v>
      </c>
      <c r="AF44" s="222">
        <f t="shared" si="14"/>
        <v>0</v>
      </c>
      <c r="AG44" s="222">
        <f t="shared" si="15"/>
        <v>0</v>
      </c>
      <c r="AH44" s="222">
        <f t="shared" ca="1" si="16"/>
        <v>0</v>
      </c>
      <c r="AK44" s="294"/>
    </row>
    <row r="45" spans="3:37" ht="19.5" customHeight="1">
      <c r="C45" s="223">
        <v>41</v>
      </c>
      <c r="D45" s="224" t="str">
        <f t="shared" si="18"/>
        <v/>
      </c>
      <c r="E45" s="225" t="str">
        <f>IF(ISBLANK('Flight Groups'!C46),"",('Flight Groups'!C46))</f>
        <v/>
      </c>
      <c r="F45" s="301">
        <f>IF(E45="",0,(SUM('Final Scores'!AA47:AC47)))</f>
        <v>0</v>
      </c>
      <c r="G45" s="301" t="str">
        <f>IF(E45="","",(RANK(H45,$H$5:$H$64,0)+COUNTIF($H$5:H45,H45)-1))</f>
        <v/>
      </c>
      <c r="H45" s="301">
        <f>RANK(F45,$F$5:$F$64,0)+COUNTIF($F$5:F45,F45)-1</f>
        <v>41</v>
      </c>
      <c r="I45" s="328"/>
      <c r="J45" s="331" t="str">
        <f ca="1">IF(E45="","",IF('Round 3'!$T$2=TRUE,(OFFSET($E$5,MATCH(SMALL($G$5:$G$64,ROW()-ROW($E$5)+1),$G$5:$G$64,0)-1,0)),""))</f>
        <v/>
      </c>
      <c r="K45" s="279"/>
      <c r="L45" s="282"/>
      <c r="M45" s="227"/>
      <c r="N45" s="228">
        <f>IF(ISBLANK('Flight Groups'!C46),0,IF(K45=$K$2,K45*60-L45,IF(K45&gt;$K$2,($K$2*60)-(K45-$K$2)*60-L45,K45*60+L45)))</f>
        <v>0</v>
      </c>
      <c r="O45" s="218">
        <f t="shared" si="1"/>
        <v>0</v>
      </c>
      <c r="P45" s="218">
        <f t="shared" si="4"/>
        <v>0</v>
      </c>
      <c r="Q45" s="229">
        <f t="shared" si="5"/>
        <v>1</v>
      </c>
      <c r="R45" s="232"/>
      <c r="S45" s="269">
        <v>41</v>
      </c>
      <c r="T45" s="218" t="str">
        <f t="shared" ca="1" si="17"/>
        <v/>
      </c>
      <c r="U45" s="446" t="str">
        <f t="shared" si="6"/>
        <v/>
      </c>
      <c r="V45" s="40" t="str">
        <f t="shared" ca="1" si="2"/>
        <v/>
      </c>
      <c r="W45" s="220">
        <f>RANK(P45,$P$5:$P$64,0)+COUNTIF($P$5:P45,P45)-1</f>
        <v>41</v>
      </c>
      <c r="X45" s="222">
        <f t="shared" si="3"/>
        <v>0</v>
      </c>
      <c r="Y45" s="222">
        <f t="shared" si="7"/>
        <v>0</v>
      </c>
      <c r="Z45" s="222">
        <f t="shared" si="8"/>
        <v>0</v>
      </c>
      <c r="AA45" s="222">
        <f t="shared" si="9"/>
        <v>0</v>
      </c>
      <c r="AB45" s="222">
        <f t="shared" si="10"/>
        <v>0</v>
      </c>
      <c r="AC45" s="222">
        <f t="shared" si="11"/>
        <v>0</v>
      </c>
      <c r="AD45" s="222">
        <f t="shared" si="12"/>
        <v>0</v>
      </c>
      <c r="AE45" s="222">
        <f t="shared" si="13"/>
        <v>0</v>
      </c>
      <c r="AF45" s="222">
        <f t="shared" si="14"/>
        <v>0</v>
      </c>
      <c r="AG45" s="222">
        <f t="shared" si="15"/>
        <v>0</v>
      </c>
      <c r="AH45" s="222">
        <f t="shared" ca="1" si="16"/>
        <v>0</v>
      </c>
      <c r="AK45" s="294"/>
    </row>
    <row r="46" spans="3:37" ht="19.5" customHeight="1">
      <c r="C46" s="223">
        <v>42</v>
      </c>
      <c r="D46" s="224" t="str">
        <f t="shared" si="18"/>
        <v/>
      </c>
      <c r="E46" s="225" t="str">
        <f>IF(ISBLANK('Flight Groups'!C47),"",('Flight Groups'!C47))</f>
        <v/>
      </c>
      <c r="F46" s="301">
        <f>IF(E46="",0,(SUM('Final Scores'!AA48:AC48)))</f>
        <v>0</v>
      </c>
      <c r="G46" s="301" t="str">
        <f>IF(E46="","",(RANK(H46,$H$5:$H$64,0)+COUNTIF($H$5:H46,H46)-1))</f>
        <v/>
      </c>
      <c r="H46" s="301">
        <f>RANK(F46,$F$5:$F$64,0)+COUNTIF($F$5:F46,F46)-1</f>
        <v>42</v>
      </c>
      <c r="I46" s="328"/>
      <c r="J46" s="331" t="str">
        <f ca="1">IF(E46="","",IF('Round 3'!$T$2=TRUE,(OFFSET($E$5,MATCH(SMALL($G$5:$G$64,ROW()-ROW($E$5)+1),$G$5:$G$64,0)-1,0)),""))</f>
        <v/>
      </c>
      <c r="K46" s="279"/>
      <c r="L46" s="282"/>
      <c r="M46" s="227"/>
      <c r="N46" s="228">
        <f>IF(ISBLANK('Flight Groups'!C47),0,IF(K46=$K$2,K46*60-L46,IF(K46&gt;$K$2,($K$2*60)-(K46-$K$2)*60-L46,K46*60+L46)))</f>
        <v>0</v>
      </c>
      <c r="O46" s="218">
        <f t="shared" si="1"/>
        <v>0</v>
      </c>
      <c r="P46" s="218">
        <f t="shared" si="4"/>
        <v>0</v>
      </c>
      <c r="Q46" s="229">
        <f t="shared" si="5"/>
        <v>1</v>
      </c>
      <c r="R46" s="232"/>
      <c r="S46" s="269">
        <v>42</v>
      </c>
      <c r="T46" s="218" t="str">
        <f t="shared" ca="1" si="17"/>
        <v/>
      </c>
      <c r="U46" s="446" t="str">
        <f t="shared" si="6"/>
        <v/>
      </c>
      <c r="V46" s="40" t="str">
        <f t="shared" ca="1" si="2"/>
        <v/>
      </c>
      <c r="W46" s="220">
        <f>RANK(P46,$P$5:$P$64,0)+COUNTIF($P$5:P46,P46)-1</f>
        <v>42</v>
      </c>
      <c r="X46" s="222">
        <f t="shared" si="3"/>
        <v>0</v>
      </c>
      <c r="Y46" s="222">
        <f t="shared" si="7"/>
        <v>0</v>
      </c>
      <c r="Z46" s="222">
        <f t="shared" si="8"/>
        <v>0</v>
      </c>
      <c r="AA46" s="222">
        <f t="shared" si="9"/>
        <v>0</v>
      </c>
      <c r="AB46" s="222">
        <f t="shared" si="10"/>
        <v>0</v>
      </c>
      <c r="AC46" s="222">
        <f t="shared" si="11"/>
        <v>0</v>
      </c>
      <c r="AD46" s="222">
        <f t="shared" si="12"/>
        <v>0</v>
      </c>
      <c r="AE46" s="222">
        <f t="shared" si="13"/>
        <v>0</v>
      </c>
      <c r="AF46" s="222">
        <f t="shared" si="14"/>
        <v>0</v>
      </c>
      <c r="AG46" s="222">
        <f t="shared" si="15"/>
        <v>0</v>
      </c>
      <c r="AH46" s="222">
        <f t="shared" ca="1" si="16"/>
        <v>0</v>
      </c>
      <c r="AK46" s="294"/>
    </row>
    <row r="47" spans="3:37" ht="19.5" customHeight="1">
      <c r="C47" s="223">
        <v>43</v>
      </c>
      <c r="D47" s="224" t="str">
        <f t="shared" si="18"/>
        <v/>
      </c>
      <c r="E47" s="225" t="str">
        <f>IF(ISBLANK('Flight Groups'!C48),"",('Flight Groups'!C48))</f>
        <v/>
      </c>
      <c r="F47" s="301">
        <f>IF(E47="",0,(SUM('Final Scores'!AA49:AC49)))</f>
        <v>0</v>
      </c>
      <c r="G47" s="301" t="str">
        <f>IF(E47="","",(RANK(H47,$H$5:$H$64,0)+COUNTIF($H$5:H47,H47)-1))</f>
        <v/>
      </c>
      <c r="H47" s="301">
        <f>RANK(F47,$F$5:$F$64,0)+COUNTIF($F$5:F47,F47)-1</f>
        <v>43</v>
      </c>
      <c r="I47" s="328"/>
      <c r="J47" s="331" t="str">
        <f ca="1">IF(E47="","",IF('Round 3'!$T$2=TRUE,(OFFSET($E$5,MATCH(SMALL($G$5:$G$64,ROW()-ROW($E$5)+1),$G$5:$G$64,0)-1,0)),""))</f>
        <v/>
      </c>
      <c r="K47" s="279"/>
      <c r="L47" s="282"/>
      <c r="M47" s="227"/>
      <c r="N47" s="228">
        <f>IF(ISBLANK('Flight Groups'!C48),0,IF(K47=$K$2,K47*60-L47,IF(K47&gt;$K$2,($K$2*60)-(K47-$K$2)*60-L47,K47*60+L47)))</f>
        <v>0</v>
      </c>
      <c r="O47" s="218">
        <f t="shared" si="1"/>
        <v>0</v>
      </c>
      <c r="P47" s="218">
        <f t="shared" si="4"/>
        <v>0</v>
      </c>
      <c r="Q47" s="229">
        <f t="shared" si="5"/>
        <v>1</v>
      </c>
      <c r="R47" s="232"/>
      <c r="S47" s="269">
        <v>43</v>
      </c>
      <c r="T47" s="218" t="str">
        <f t="shared" ca="1" si="17"/>
        <v/>
      </c>
      <c r="U47" s="446" t="str">
        <f t="shared" si="6"/>
        <v/>
      </c>
      <c r="V47" s="40" t="str">
        <f t="shared" ca="1" si="2"/>
        <v/>
      </c>
      <c r="W47" s="220">
        <f>RANK(P47,$P$5:$P$64,0)+COUNTIF($P$5:P47,P47)-1</f>
        <v>43</v>
      </c>
      <c r="X47" s="222">
        <f t="shared" si="3"/>
        <v>0</v>
      </c>
      <c r="Y47" s="222">
        <f t="shared" si="7"/>
        <v>0</v>
      </c>
      <c r="Z47" s="222">
        <f t="shared" si="8"/>
        <v>0</v>
      </c>
      <c r="AA47" s="222">
        <f t="shared" si="9"/>
        <v>0</v>
      </c>
      <c r="AB47" s="222">
        <f t="shared" si="10"/>
        <v>0</v>
      </c>
      <c r="AC47" s="222">
        <f t="shared" si="11"/>
        <v>0</v>
      </c>
      <c r="AD47" s="222">
        <f t="shared" si="12"/>
        <v>0</v>
      </c>
      <c r="AE47" s="222">
        <f t="shared" si="13"/>
        <v>0</v>
      </c>
      <c r="AF47" s="222">
        <f t="shared" si="14"/>
        <v>0</v>
      </c>
      <c r="AG47" s="222">
        <f t="shared" si="15"/>
        <v>0</v>
      </c>
      <c r="AH47" s="222">
        <f t="shared" ca="1" si="16"/>
        <v>0</v>
      </c>
      <c r="AK47" s="294"/>
    </row>
    <row r="48" spans="3:37" ht="19.5" customHeight="1">
      <c r="C48" s="223">
        <v>44</v>
      </c>
      <c r="D48" s="224" t="str">
        <f t="shared" si="18"/>
        <v/>
      </c>
      <c r="E48" s="225" t="str">
        <f>IF(ISBLANK('Flight Groups'!C49),"",('Flight Groups'!C49))</f>
        <v/>
      </c>
      <c r="F48" s="301">
        <f>IF(E48="",0,(SUM('Final Scores'!AA50:AC50)))</f>
        <v>0</v>
      </c>
      <c r="G48" s="301" t="str">
        <f>IF(E48="","",(RANK(H48,$H$5:$H$64,0)+COUNTIF($H$5:H48,H48)-1))</f>
        <v/>
      </c>
      <c r="H48" s="301">
        <f>RANK(F48,$F$5:$F$64,0)+COUNTIF($F$5:F48,F48)-1</f>
        <v>44</v>
      </c>
      <c r="I48" s="328"/>
      <c r="J48" s="331" t="str">
        <f ca="1">IF(E48="","",IF('Round 3'!$T$2=TRUE,(OFFSET($E$5,MATCH(SMALL($G$5:$G$64,ROW()-ROW($E$5)+1),$G$5:$G$64,0)-1,0)),""))</f>
        <v/>
      </c>
      <c r="K48" s="279"/>
      <c r="L48" s="282"/>
      <c r="M48" s="227"/>
      <c r="N48" s="228">
        <f>IF(ISBLANK('Flight Groups'!C49),0,IF(K48=$K$2,K48*60-L48,IF(K48&gt;$K$2,($K$2*60)-(K48-$K$2)*60-L48,K48*60+L48)))</f>
        <v>0</v>
      </c>
      <c r="O48" s="218">
        <f t="shared" si="1"/>
        <v>0</v>
      </c>
      <c r="P48" s="218">
        <f t="shared" si="4"/>
        <v>0</v>
      </c>
      <c r="Q48" s="229">
        <f t="shared" si="5"/>
        <v>1</v>
      </c>
      <c r="R48" s="230"/>
      <c r="S48" s="269">
        <v>44</v>
      </c>
      <c r="T48" s="218" t="str">
        <f t="shared" ca="1" si="17"/>
        <v/>
      </c>
      <c r="U48" s="446" t="str">
        <f t="shared" si="6"/>
        <v/>
      </c>
      <c r="V48" s="40" t="str">
        <f t="shared" ca="1" si="2"/>
        <v/>
      </c>
      <c r="W48" s="220">
        <f>RANK(P48,$P$5:$P$64,0)+COUNTIF($P$5:P48,P48)-1</f>
        <v>44</v>
      </c>
      <c r="X48" s="222">
        <f t="shared" si="3"/>
        <v>0</v>
      </c>
      <c r="Y48" s="222">
        <f t="shared" si="7"/>
        <v>0</v>
      </c>
      <c r="Z48" s="222">
        <f t="shared" si="8"/>
        <v>0</v>
      </c>
      <c r="AA48" s="222">
        <f t="shared" si="9"/>
        <v>0</v>
      </c>
      <c r="AB48" s="222">
        <f t="shared" si="10"/>
        <v>0</v>
      </c>
      <c r="AC48" s="222">
        <f t="shared" si="11"/>
        <v>0</v>
      </c>
      <c r="AD48" s="222">
        <f t="shared" si="12"/>
        <v>0</v>
      </c>
      <c r="AE48" s="222">
        <f t="shared" si="13"/>
        <v>0</v>
      </c>
      <c r="AF48" s="222">
        <f t="shared" si="14"/>
        <v>0</v>
      </c>
      <c r="AG48" s="222">
        <f t="shared" si="15"/>
        <v>0</v>
      </c>
      <c r="AH48" s="222">
        <f t="shared" ca="1" si="16"/>
        <v>0</v>
      </c>
      <c r="AK48" s="294"/>
    </row>
    <row r="49" spans="3:37" ht="19.5" customHeight="1">
      <c r="C49" s="223">
        <v>45</v>
      </c>
      <c r="D49" s="224" t="str">
        <f t="shared" si="18"/>
        <v/>
      </c>
      <c r="E49" s="225" t="str">
        <f>IF(ISBLANK('Flight Groups'!C50),"",('Flight Groups'!C50))</f>
        <v/>
      </c>
      <c r="F49" s="301">
        <f>IF(E49="",0,(SUM('Final Scores'!AA51:AC51)))</f>
        <v>0</v>
      </c>
      <c r="G49" s="301" t="str">
        <f>IF(E49="","",(RANK(H49,$H$5:$H$64,0)+COUNTIF($H$5:H49,H49)-1))</f>
        <v/>
      </c>
      <c r="H49" s="301">
        <f>RANK(F49,$F$5:$F$64,0)+COUNTIF($F$5:F49,F49)-1</f>
        <v>45</v>
      </c>
      <c r="I49" s="328"/>
      <c r="J49" s="331" t="str">
        <f ca="1">IF(E49="","",IF('Round 3'!$T$2=TRUE,(OFFSET($E$5,MATCH(SMALL($G$5:$G$64,ROW()-ROW($E$5)+1),$G$5:$G$64,0)-1,0)),""))</f>
        <v/>
      </c>
      <c r="K49" s="279"/>
      <c r="L49" s="282"/>
      <c r="M49" s="227"/>
      <c r="N49" s="228">
        <f>IF(ISBLANK('Flight Groups'!C50),0,IF(K49=$K$2,K49*60-L49,IF(K49&gt;$K$2,($K$2*60)-(K49-$K$2)*60-L49,K49*60+L49)))</f>
        <v>0</v>
      </c>
      <c r="O49" s="218">
        <f t="shared" si="1"/>
        <v>0</v>
      </c>
      <c r="P49" s="218">
        <f t="shared" si="4"/>
        <v>0</v>
      </c>
      <c r="Q49" s="229">
        <f t="shared" si="5"/>
        <v>1</v>
      </c>
      <c r="R49" s="230"/>
      <c r="S49" s="269">
        <v>45</v>
      </c>
      <c r="T49" s="218" t="str">
        <f t="shared" ca="1" si="17"/>
        <v/>
      </c>
      <c r="U49" s="446" t="str">
        <f t="shared" si="6"/>
        <v/>
      </c>
      <c r="V49" s="40" t="str">
        <f t="shared" ca="1" si="2"/>
        <v/>
      </c>
      <c r="W49" s="220">
        <f>RANK(P49,$P$5:$P$64,0)+COUNTIF($P$5:P49,P49)-1</f>
        <v>45</v>
      </c>
      <c r="X49" s="222">
        <f t="shared" si="3"/>
        <v>0</v>
      </c>
      <c r="Y49" s="222">
        <f t="shared" si="7"/>
        <v>0</v>
      </c>
      <c r="Z49" s="222">
        <f t="shared" si="8"/>
        <v>0</v>
      </c>
      <c r="AA49" s="222">
        <f t="shared" si="9"/>
        <v>0</v>
      </c>
      <c r="AB49" s="222">
        <f t="shared" si="10"/>
        <v>0</v>
      </c>
      <c r="AC49" s="222">
        <f t="shared" si="11"/>
        <v>0</v>
      </c>
      <c r="AD49" s="222">
        <f t="shared" si="12"/>
        <v>0</v>
      </c>
      <c r="AE49" s="222">
        <f t="shared" si="13"/>
        <v>0</v>
      </c>
      <c r="AF49" s="222">
        <f t="shared" si="14"/>
        <v>0</v>
      </c>
      <c r="AG49" s="222">
        <f t="shared" si="15"/>
        <v>0</v>
      </c>
      <c r="AH49" s="222">
        <f t="shared" ca="1" si="16"/>
        <v>0</v>
      </c>
      <c r="AK49" s="294"/>
    </row>
    <row r="50" spans="3:37" ht="19.5" customHeight="1">
      <c r="C50" s="223">
        <v>46</v>
      </c>
      <c r="D50" s="224" t="str">
        <f t="shared" si="18"/>
        <v/>
      </c>
      <c r="E50" s="225" t="str">
        <f>IF(ISBLANK('Flight Groups'!C51),"",('Flight Groups'!C51))</f>
        <v/>
      </c>
      <c r="F50" s="301">
        <f>IF(E50="",0,(SUM('Final Scores'!AA52:AC52)))</f>
        <v>0</v>
      </c>
      <c r="G50" s="301" t="str">
        <f>IF(E50="","",(RANK(H50,$H$5:$H$64,0)+COUNTIF($H$5:H50,H50)-1))</f>
        <v/>
      </c>
      <c r="H50" s="301">
        <f>RANK(F50,$F$5:$F$64,0)+COUNTIF($F$5:F50,F50)-1</f>
        <v>46</v>
      </c>
      <c r="I50" s="328"/>
      <c r="J50" s="331" t="str">
        <f ca="1">IF(E50="","",IF('Round 3'!$T$2=TRUE,(OFFSET($E$5,MATCH(SMALL($G$5:$G$64,ROW()-ROW($E$5)+1),$G$5:$G$64,0)-1,0)),""))</f>
        <v/>
      </c>
      <c r="K50" s="279"/>
      <c r="L50" s="282"/>
      <c r="M50" s="227"/>
      <c r="N50" s="228">
        <f>IF(ISBLANK('Flight Groups'!C51),0,IF(K50=$K$2,K50*60-L50,IF(K50&gt;$K$2,($K$2*60)-(K50-$K$2)*60-L50,K50*60+L50)))</f>
        <v>0</v>
      </c>
      <c r="O50" s="218">
        <f t="shared" si="1"/>
        <v>0</v>
      </c>
      <c r="P50" s="218">
        <f t="shared" si="4"/>
        <v>0</v>
      </c>
      <c r="Q50" s="229">
        <f t="shared" si="5"/>
        <v>1</v>
      </c>
      <c r="R50" s="232"/>
      <c r="S50" s="269">
        <v>46</v>
      </c>
      <c r="T50" s="218" t="str">
        <f t="shared" ca="1" si="17"/>
        <v/>
      </c>
      <c r="U50" s="446" t="str">
        <f t="shared" si="6"/>
        <v/>
      </c>
      <c r="V50" s="40" t="str">
        <f t="shared" ca="1" si="2"/>
        <v/>
      </c>
      <c r="W50" s="220">
        <f>RANK(P50,$P$5:$P$64,0)+COUNTIF($P$5:P50,P50)-1</f>
        <v>46</v>
      </c>
      <c r="X50" s="222">
        <f t="shared" si="3"/>
        <v>0</v>
      </c>
      <c r="Y50" s="222">
        <f t="shared" si="7"/>
        <v>0</v>
      </c>
      <c r="Z50" s="222">
        <f t="shared" si="8"/>
        <v>0</v>
      </c>
      <c r="AA50" s="222">
        <f t="shared" si="9"/>
        <v>0</v>
      </c>
      <c r="AB50" s="222">
        <f t="shared" si="10"/>
        <v>0</v>
      </c>
      <c r="AC50" s="222">
        <f t="shared" si="11"/>
        <v>0</v>
      </c>
      <c r="AD50" s="222">
        <f t="shared" si="12"/>
        <v>0</v>
      </c>
      <c r="AE50" s="222">
        <f t="shared" si="13"/>
        <v>0</v>
      </c>
      <c r="AF50" s="222">
        <f t="shared" si="14"/>
        <v>0</v>
      </c>
      <c r="AG50" s="222">
        <f t="shared" si="15"/>
        <v>0</v>
      </c>
      <c r="AH50" s="222">
        <f t="shared" ca="1" si="16"/>
        <v>0</v>
      </c>
      <c r="AK50" s="294"/>
    </row>
    <row r="51" spans="3:37" ht="19.5" customHeight="1">
      <c r="C51" s="223">
        <v>47</v>
      </c>
      <c r="D51" s="224" t="str">
        <f t="shared" si="18"/>
        <v/>
      </c>
      <c r="E51" s="225" t="str">
        <f>IF(ISBLANK('Flight Groups'!C52),"",('Flight Groups'!C52))</f>
        <v/>
      </c>
      <c r="F51" s="301">
        <f>IF(E51="",0,(SUM('Final Scores'!AA53:AC53)))</f>
        <v>0</v>
      </c>
      <c r="G51" s="301" t="str">
        <f>IF(E51="","",(RANK(H51,$H$5:$H$64,0)+COUNTIF($H$5:H51,H51)-1))</f>
        <v/>
      </c>
      <c r="H51" s="301">
        <f>RANK(F51,$F$5:$F$64,0)+COUNTIF($F$5:F51,F51)-1</f>
        <v>47</v>
      </c>
      <c r="I51" s="328"/>
      <c r="J51" s="331" t="str">
        <f ca="1">IF(E51="","",IF('Round 3'!$T$2=TRUE,(OFFSET($E$5,MATCH(SMALL($G$5:$G$64,ROW()-ROW($E$5)+1),$G$5:$G$64,0)-1,0)),""))</f>
        <v/>
      </c>
      <c r="K51" s="279"/>
      <c r="L51" s="282"/>
      <c r="M51" s="227"/>
      <c r="N51" s="228">
        <f>IF(ISBLANK('Flight Groups'!C52),0,IF(K51=$K$2,K51*60-L51,IF(K51&gt;$K$2,($K$2*60)-(K51-$K$2)*60-L51,K51*60+L51)))</f>
        <v>0</v>
      </c>
      <c r="O51" s="218">
        <f t="shared" si="1"/>
        <v>0</v>
      </c>
      <c r="P51" s="218">
        <f t="shared" si="4"/>
        <v>0</v>
      </c>
      <c r="Q51" s="229">
        <f t="shared" si="5"/>
        <v>1</v>
      </c>
      <c r="R51" s="230"/>
      <c r="S51" s="269">
        <v>47</v>
      </c>
      <c r="T51" s="218" t="str">
        <f t="shared" ca="1" si="17"/>
        <v/>
      </c>
      <c r="U51" s="446" t="str">
        <f t="shared" si="6"/>
        <v/>
      </c>
      <c r="V51" s="40" t="str">
        <f t="shared" ca="1" si="2"/>
        <v/>
      </c>
      <c r="W51" s="220">
        <f>RANK(P51,$P$5:$P$64,0)+COUNTIF($P$5:P51,P51)-1</f>
        <v>47</v>
      </c>
      <c r="X51" s="222">
        <f t="shared" si="3"/>
        <v>0</v>
      </c>
      <c r="Y51" s="222">
        <f t="shared" si="7"/>
        <v>0</v>
      </c>
      <c r="Z51" s="222">
        <f t="shared" si="8"/>
        <v>0</v>
      </c>
      <c r="AA51" s="222">
        <f t="shared" si="9"/>
        <v>0</v>
      </c>
      <c r="AB51" s="222">
        <f t="shared" si="10"/>
        <v>0</v>
      </c>
      <c r="AC51" s="222">
        <f t="shared" si="11"/>
        <v>0</v>
      </c>
      <c r="AD51" s="222">
        <f t="shared" si="12"/>
        <v>0</v>
      </c>
      <c r="AE51" s="222">
        <f t="shared" si="13"/>
        <v>0</v>
      </c>
      <c r="AF51" s="222">
        <f t="shared" si="14"/>
        <v>0</v>
      </c>
      <c r="AG51" s="222">
        <f t="shared" si="15"/>
        <v>0</v>
      </c>
      <c r="AH51" s="222">
        <f t="shared" ca="1" si="16"/>
        <v>0</v>
      </c>
      <c r="AK51" s="294"/>
    </row>
    <row r="52" spans="3:37" ht="19.5" customHeight="1">
      <c r="C52" s="223">
        <v>48</v>
      </c>
      <c r="D52" s="224" t="str">
        <f t="shared" si="18"/>
        <v/>
      </c>
      <c r="E52" s="225" t="str">
        <f>IF(ISBLANK('Flight Groups'!C53),"",('Flight Groups'!C53))</f>
        <v/>
      </c>
      <c r="F52" s="301">
        <f>IF(E52="",0,(SUM('Final Scores'!AA54:AC54)))</f>
        <v>0</v>
      </c>
      <c r="G52" s="301" t="str">
        <f>IF(E52="","",(RANK(H52,$H$5:$H$64,0)+COUNTIF($H$5:H52,H52)-1))</f>
        <v/>
      </c>
      <c r="H52" s="301">
        <f>RANK(F52,$F$5:$F$64,0)+COUNTIF($F$5:F52,F52)-1</f>
        <v>48</v>
      </c>
      <c r="I52" s="328"/>
      <c r="J52" s="331" t="str">
        <f ca="1">IF(E52="","",IF('Round 3'!$T$2=TRUE,(OFFSET($E$5,MATCH(SMALL($G$5:$G$64,ROW()-ROW($E$5)+1),$G$5:$G$64,0)-1,0)),""))</f>
        <v/>
      </c>
      <c r="K52" s="279"/>
      <c r="L52" s="282"/>
      <c r="M52" s="227"/>
      <c r="N52" s="228">
        <f>IF(ISBLANK('Flight Groups'!C53),0,IF(K52=$K$2,K52*60-L52,IF(K52&gt;$K$2,($K$2*60)-(K52-$K$2)*60-L52,K52*60+L52)))</f>
        <v>0</v>
      </c>
      <c r="O52" s="218">
        <f t="shared" si="1"/>
        <v>0</v>
      </c>
      <c r="P52" s="218">
        <f t="shared" si="4"/>
        <v>0</v>
      </c>
      <c r="Q52" s="229">
        <f t="shared" si="5"/>
        <v>1</v>
      </c>
      <c r="R52" s="230"/>
      <c r="S52" s="269">
        <v>48</v>
      </c>
      <c r="T52" s="218" t="str">
        <f t="shared" ca="1" si="17"/>
        <v/>
      </c>
      <c r="U52" s="446" t="str">
        <f t="shared" si="6"/>
        <v/>
      </c>
      <c r="V52" s="40" t="str">
        <f t="shared" ca="1" si="2"/>
        <v/>
      </c>
      <c r="W52" s="220">
        <f>RANK(P52,$P$5:$P$64,0)+COUNTIF($P$5:P52,P52)-1</f>
        <v>48</v>
      </c>
      <c r="X52" s="222">
        <f t="shared" si="3"/>
        <v>0</v>
      </c>
      <c r="Y52" s="222">
        <f t="shared" si="7"/>
        <v>0</v>
      </c>
      <c r="Z52" s="222">
        <f t="shared" si="8"/>
        <v>0</v>
      </c>
      <c r="AA52" s="222">
        <f t="shared" si="9"/>
        <v>0</v>
      </c>
      <c r="AB52" s="222">
        <f t="shared" si="10"/>
        <v>0</v>
      </c>
      <c r="AC52" s="222">
        <f t="shared" si="11"/>
        <v>0</v>
      </c>
      <c r="AD52" s="222">
        <f t="shared" si="12"/>
        <v>0</v>
      </c>
      <c r="AE52" s="222">
        <f t="shared" si="13"/>
        <v>0</v>
      </c>
      <c r="AF52" s="222">
        <f t="shared" si="14"/>
        <v>0</v>
      </c>
      <c r="AG52" s="222">
        <f t="shared" si="15"/>
        <v>0</v>
      </c>
      <c r="AH52" s="222">
        <f t="shared" ca="1" si="16"/>
        <v>0</v>
      </c>
      <c r="AK52" s="294"/>
    </row>
    <row r="53" spans="3:37" ht="19.5" customHeight="1">
      <c r="C53" s="223">
        <v>49</v>
      </c>
      <c r="D53" s="224" t="str">
        <f t="shared" si="18"/>
        <v/>
      </c>
      <c r="E53" s="225" t="str">
        <f>IF(ISBLANK('Flight Groups'!C54),"",('Flight Groups'!C54))</f>
        <v/>
      </c>
      <c r="F53" s="301">
        <f>IF(E53="",0,(SUM('Final Scores'!AA55:AC55)))</f>
        <v>0</v>
      </c>
      <c r="G53" s="301" t="str">
        <f>IF(E53="","",(RANK(H53,$H$5:$H$64,0)+COUNTIF($H$5:H53,H53)-1))</f>
        <v/>
      </c>
      <c r="H53" s="301">
        <f>RANK(F53,$F$5:$F$64,0)+COUNTIF($F$5:F53,F53)-1</f>
        <v>49</v>
      </c>
      <c r="I53" s="328"/>
      <c r="J53" s="331" t="str">
        <f ca="1">IF(E53="","",IF('Round 3'!$T$2=TRUE,(OFFSET($E$5,MATCH(SMALL($G$5:$G$64,ROW()-ROW($E$5)+1),$G$5:$G$64,0)-1,0)),""))</f>
        <v/>
      </c>
      <c r="K53" s="279"/>
      <c r="L53" s="282"/>
      <c r="M53" s="227"/>
      <c r="N53" s="228">
        <f>IF(ISBLANK('Flight Groups'!C54),0,IF(K53=$K$2,K53*60-L53,IF(K53&gt;$K$2,($K$2*60)-(K53-$K$2)*60-L53,K53*60+L53)))</f>
        <v>0</v>
      </c>
      <c r="O53" s="218">
        <f t="shared" si="1"/>
        <v>0</v>
      </c>
      <c r="P53" s="218">
        <f t="shared" si="4"/>
        <v>0</v>
      </c>
      <c r="Q53" s="229">
        <f t="shared" si="5"/>
        <v>1</v>
      </c>
      <c r="R53" s="232"/>
      <c r="S53" s="269">
        <v>49</v>
      </c>
      <c r="T53" s="218" t="str">
        <f t="shared" ca="1" si="17"/>
        <v/>
      </c>
      <c r="U53" s="446" t="str">
        <f t="shared" si="6"/>
        <v/>
      </c>
      <c r="V53" s="40" t="str">
        <f t="shared" ca="1" si="2"/>
        <v/>
      </c>
      <c r="W53" s="220">
        <f>RANK(P53,$P$5:$P$64,0)+COUNTIF($P$5:P53,P53)-1</f>
        <v>49</v>
      </c>
      <c r="X53" s="222">
        <f t="shared" si="3"/>
        <v>0</v>
      </c>
      <c r="Y53" s="222">
        <f t="shared" si="7"/>
        <v>0</v>
      </c>
      <c r="Z53" s="222">
        <f t="shared" si="8"/>
        <v>0</v>
      </c>
      <c r="AA53" s="222">
        <f t="shared" si="9"/>
        <v>0</v>
      </c>
      <c r="AB53" s="222">
        <f t="shared" si="10"/>
        <v>0</v>
      </c>
      <c r="AC53" s="222">
        <f t="shared" si="11"/>
        <v>0</v>
      </c>
      <c r="AD53" s="222">
        <f t="shared" si="12"/>
        <v>0</v>
      </c>
      <c r="AE53" s="222">
        <f t="shared" si="13"/>
        <v>0</v>
      </c>
      <c r="AF53" s="222">
        <f t="shared" si="14"/>
        <v>0</v>
      </c>
      <c r="AG53" s="222">
        <f t="shared" si="15"/>
        <v>0</v>
      </c>
      <c r="AH53" s="222">
        <f t="shared" ca="1" si="16"/>
        <v>0</v>
      </c>
      <c r="AK53" s="294"/>
    </row>
    <row r="54" spans="3:37" ht="19.5" customHeight="1">
      <c r="C54" s="223">
        <v>50</v>
      </c>
      <c r="D54" s="224" t="str">
        <f t="shared" si="18"/>
        <v/>
      </c>
      <c r="E54" s="225" t="str">
        <f>IF(ISBLANK('Flight Groups'!C55),"",('Flight Groups'!C55))</f>
        <v/>
      </c>
      <c r="F54" s="301">
        <f>IF(E54="",0,(SUM('Final Scores'!AA56:AC56)))</f>
        <v>0</v>
      </c>
      <c r="G54" s="301" t="str">
        <f>IF(E54="","",(RANK(H54,$H$5:$H$64,0)+COUNTIF($H$5:H54,H54)-1))</f>
        <v/>
      </c>
      <c r="H54" s="301">
        <f>RANK(F54,$F$5:$F$64,0)+COUNTIF($F$5:F54,F54)-1</f>
        <v>50</v>
      </c>
      <c r="I54" s="328"/>
      <c r="J54" s="331" t="str">
        <f ca="1">IF(E54="","",IF('Round 3'!$T$2=TRUE,(OFFSET($E$5,MATCH(SMALL($G$5:$G$64,ROW()-ROW($E$5)+1),$G$5:$G$64,0)-1,0)),""))</f>
        <v/>
      </c>
      <c r="K54" s="279"/>
      <c r="L54" s="282"/>
      <c r="M54" s="227"/>
      <c r="N54" s="228">
        <f>IF(ISBLANK('Flight Groups'!C55),0,IF(K54=$K$2,K54*60-L54,IF(K54&gt;$K$2,($K$2*60)-(K54-$K$2)*60-L54,K54*60+L54)))</f>
        <v>0</v>
      </c>
      <c r="O54" s="218">
        <f t="shared" si="1"/>
        <v>0</v>
      </c>
      <c r="P54" s="218">
        <f t="shared" si="4"/>
        <v>0</v>
      </c>
      <c r="Q54" s="229">
        <f t="shared" si="5"/>
        <v>1</v>
      </c>
      <c r="R54" s="230"/>
      <c r="S54" s="269">
        <v>50</v>
      </c>
      <c r="T54" s="218" t="str">
        <f t="shared" ca="1" si="17"/>
        <v/>
      </c>
      <c r="U54" s="446" t="str">
        <f t="shared" si="6"/>
        <v/>
      </c>
      <c r="V54" s="40" t="str">
        <f t="shared" ca="1" si="2"/>
        <v/>
      </c>
      <c r="W54" s="220">
        <f>RANK(P54,$P$5:$P$64,0)+COUNTIF($P$5:P54,P54)-1</f>
        <v>50</v>
      </c>
      <c r="X54" s="222">
        <f t="shared" si="3"/>
        <v>0</v>
      </c>
      <c r="Y54" s="222">
        <f t="shared" si="7"/>
        <v>0</v>
      </c>
      <c r="Z54" s="222">
        <f t="shared" si="8"/>
        <v>0</v>
      </c>
      <c r="AA54" s="222">
        <f t="shared" si="9"/>
        <v>0</v>
      </c>
      <c r="AB54" s="222">
        <f t="shared" si="10"/>
        <v>0</v>
      </c>
      <c r="AC54" s="222">
        <f t="shared" si="11"/>
        <v>0</v>
      </c>
      <c r="AD54" s="222">
        <f t="shared" si="12"/>
        <v>0</v>
      </c>
      <c r="AE54" s="222">
        <f t="shared" si="13"/>
        <v>0</v>
      </c>
      <c r="AF54" s="222">
        <f t="shared" si="14"/>
        <v>0</v>
      </c>
      <c r="AG54" s="222">
        <f t="shared" si="15"/>
        <v>0</v>
      </c>
      <c r="AH54" s="222">
        <f t="shared" ca="1" si="16"/>
        <v>0</v>
      </c>
      <c r="AK54" s="294"/>
    </row>
    <row r="55" spans="3:37" ht="19.5" customHeight="1">
      <c r="C55" s="223">
        <v>51</v>
      </c>
      <c r="D55" s="224" t="str">
        <f t="shared" si="18"/>
        <v/>
      </c>
      <c r="E55" s="225" t="str">
        <f>IF(ISBLANK('Flight Groups'!C56),"",('Flight Groups'!C56))</f>
        <v/>
      </c>
      <c r="F55" s="301">
        <f>IF(E55="",0,(SUM('Final Scores'!AA57:AC57)))</f>
        <v>0</v>
      </c>
      <c r="G55" s="301" t="str">
        <f>IF(E55="","",(RANK(H55,$H$5:$H$64,0)+COUNTIF($H$5:H55,H55)-1))</f>
        <v/>
      </c>
      <c r="H55" s="301">
        <f>RANK(F55,$F$5:$F$64,0)+COUNTIF($F$5:F55,F55)-1</f>
        <v>51</v>
      </c>
      <c r="I55" s="328"/>
      <c r="J55" s="331" t="str">
        <f ca="1">IF(E55="","",IF('Round 3'!$T$2=TRUE,(OFFSET($E$5,MATCH(SMALL($G$5:$G$64,ROW()-ROW($E$5)+1),$G$5:$G$64,0)-1,0)),""))</f>
        <v/>
      </c>
      <c r="K55" s="279"/>
      <c r="L55" s="282"/>
      <c r="M55" s="227"/>
      <c r="N55" s="228">
        <f>IF(ISBLANK('Flight Groups'!C56),0,IF(K55=$K$2,K55*60-L55,IF(K55&gt;$K$2,($K$2*60)-(K55-$K$2)*60-L55,K55*60+L55)))</f>
        <v>0</v>
      </c>
      <c r="O55" s="218">
        <f t="shared" si="1"/>
        <v>0</v>
      </c>
      <c r="P55" s="218">
        <f t="shared" si="4"/>
        <v>0</v>
      </c>
      <c r="Q55" s="229">
        <f t="shared" si="5"/>
        <v>1</v>
      </c>
      <c r="R55" s="230"/>
      <c r="S55" s="269">
        <v>51</v>
      </c>
      <c r="T55" s="218" t="str">
        <f t="shared" ca="1" si="17"/>
        <v/>
      </c>
      <c r="U55" s="446" t="str">
        <f t="shared" si="6"/>
        <v/>
      </c>
      <c r="V55" s="40" t="str">
        <f t="shared" ca="1" si="2"/>
        <v/>
      </c>
      <c r="W55" s="220">
        <f>RANK(P55,$P$5:$P$64,0)+COUNTIF($P$5:P55,P55)-1</f>
        <v>51</v>
      </c>
      <c r="X55" s="222">
        <f t="shared" si="3"/>
        <v>0</v>
      </c>
      <c r="Y55" s="222">
        <f t="shared" si="7"/>
        <v>0</v>
      </c>
      <c r="Z55" s="222">
        <f t="shared" si="8"/>
        <v>0</v>
      </c>
      <c r="AA55" s="222">
        <f t="shared" si="9"/>
        <v>0</v>
      </c>
      <c r="AB55" s="222">
        <f t="shared" si="10"/>
        <v>0</v>
      </c>
      <c r="AC55" s="222">
        <f t="shared" si="11"/>
        <v>0</v>
      </c>
      <c r="AD55" s="222">
        <f t="shared" si="12"/>
        <v>0</v>
      </c>
      <c r="AE55" s="222">
        <f t="shared" si="13"/>
        <v>0</v>
      </c>
      <c r="AF55" s="222">
        <f t="shared" si="14"/>
        <v>0</v>
      </c>
      <c r="AG55" s="222">
        <f t="shared" si="15"/>
        <v>0</v>
      </c>
      <c r="AH55" s="222">
        <f t="shared" ca="1" si="16"/>
        <v>0</v>
      </c>
      <c r="AK55" s="294"/>
    </row>
    <row r="56" spans="3:37" ht="19.5" customHeight="1">
      <c r="C56" s="223">
        <v>52</v>
      </c>
      <c r="D56" s="224" t="str">
        <f t="shared" si="18"/>
        <v/>
      </c>
      <c r="E56" s="225" t="str">
        <f>IF(ISBLANK('Flight Groups'!C57),"",('Flight Groups'!C57))</f>
        <v/>
      </c>
      <c r="F56" s="301">
        <f>IF(E56="",0,(SUM('Final Scores'!AA58:AC58)))</f>
        <v>0</v>
      </c>
      <c r="G56" s="301" t="str">
        <f>IF(E56="","",(RANK(H56,$H$5:$H$64,0)+COUNTIF($H$5:H56,H56)-1))</f>
        <v/>
      </c>
      <c r="H56" s="301">
        <f>RANK(F56,$F$5:$F$64,0)+COUNTIF($F$5:F56,F56)-1</f>
        <v>52</v>
      </c>
      <c r="I56" s="328"/>
      <c r="J56" s="331" t="str">
        <f ca="1">IF(E56="","",IF('Round 3'!$T$2=TRUE,(OFFSET($E$5,MATCH(SMALL($G$5:$G$64,ROW()-ROW($E$5)+1),$G$5:$G$64,0)-1,0)),""))</f>
        <v/>
      </c>
      <c r="K56" s="279"/>
      <c r="L56" s="282"/>
      <c r="M56" s="227"/>
      <c r="N56" s="228">
        <f>IF(ISBLANK('Flight Groups'!C57),0,IF(K56=$K$2,K56*60-L56,IF(K56&gt;$K$2,($K$2*60)-(K56-$K$2)*60-L56,K56*60+L56)))</f>
        <v>0</v>
      </c>
      <c r="O56" s="218">
        <f t="shared" si="1"/>
        <v>0</v>
      </c>
      <c r="P56" s="218">
        <f t="shared" si="4"/>
        <v>0</v>
      </c>
      <c r="Q56" s="229">
        <f t="shared" si="5"/>
        <v>1</v>
      </c>
      <c r="R56" s="232"/>
      <c r="S56" s="269">
        <v>52</v>
      </c>
      <c r="T56" s="218" t="str">
        <f t="shared" ca="1" si="17"/>
        <v/>
      </c>
      <c r="U56" s="446" t="str">
        <f t="shared" si="6"/>
        <v/>
      </c>
      <c r="V56" s="40" t="str">
        <f t="shared" ca="1" si="2"/>
        <v/>
      </c>
      <c r="W56" s="220">
        <f>RANK(P56,$P$5:$P$64,0)+COUNTIF($P$5:P56,P56)-1</f>
        <v>52</v>
      </c>
      <c r="X56" s="222">
        <f t="shared" si="3"/>
        <v>0</v>
      </c>
      <c r="Y56" s="222">
        <f t="shared" si="7"/>
        <v>0</v>
      </c>
      <c r="Z56" s="222">
        <f t="shared" si="8"/>
        <v>0</v>
      </c>
      <c r="AA56" s="222">
        <f t="shared" si="9"/>
        <v>0</v>
      </c>
      <c r="AB56" s="222">
        <f t="shared" si="10"/>
        <v>0</v>
      </c>
      <c r="AC56" s="222">
        <f t="shared" si="11"/>
        <v>0</v>
      </c>
      <c r="AD56" s="222">
        <f t="shared" si="12"/>
        <v>0</v>
      </c>
      <c r="AE56" s="222">
        <f t="shared" si="13"/>
        <v>0</v>
      </c>
      <c r="AF56" s="222">
        <f t="shared" si="14"/>
        <v>0</v>
      </c>
      <c r="AG56" s="222">
        <f t="shared" si="15"/>
        <v>0</v>
      </c>
      <c r="AH56" s="222">
        <f t="shared" ca="1" si="16"/>
        <v>0</v>
      </c>
      <c r="AK56" s="294"/>
    </row>
    <row r="57" spans="3:37" ht="19.5" customHeight="1">
      <c r="C57" s="223">
        <v>53</v>
      </c>
      <c r="D57" s="224" t="str">
        <f t="shared" si="18"/>
        <v/>
      </c>
      <c r="E57" s="225" t="str">
        <f>IF(ISBLANK('Flight Groups'!C58),"",('Flight Groups'!C58))</f>
        <v/>
      </c>
      <c r="F57" s="301">
        <f>IF(E57="",0,(SUM('Final Scores'!AA59:AC59)))</f>
        <v>0</v>
      </c>
      <c r="G57" s="301" t="str">
        <f>IF(E57="","",(RANK(H57,$H$5:$H$64,0)+COUNTIF($H$5:H57,H57)-1))</f>
        <v/>
      </c>
      <c r="H57" s="301">
        <f>RANK(F57,$F$5:$F$64,0)+COUNTIF($F$5:F57,F57)-1</f>
        <v>53</v>
      </c>
      <c r="I57" s="328"/>
      <c r="J57" s="331" t="str">
        <f ca="1">IF(E57="","",IF('Round 3'!$T$2=TRUE,(OFFSET($E$5,MATCH(SMALL($G$5:$G$64,ROW()-ROW($E$5)+1),$G$5:$G$64,0)-1,0)),""))</f>
        <v/>
      </c>
      <c r="K57" s="279"/>
      <c r="L57" s="282"/>
      <c r="M57" s="227"/>
      <c r="N57" s="228">
        <f>IF(ISBLANK('Flight Groups'!C58),0,IF(K57=$K$2,K57*60-L57,IF(K57&gt;$K$2,($K$2*60)-(K57-$K$2)*60-L57,K57*60+L57)))</f>
        <v>0</v>
      </c>
      <c r="O57" s="218">
        <f t="shared" si="1"/>
        <v>0</v>
      </c>
      <c r="P57" s="218">
        <f t="shared" si="4"/>
        <v>0</v>
      </c>
      <c r="Q57" s="229">
        <f t="shared" si="5"/>
        <v>1</v>
      </c>
      <c r="R57" s="230"/>
      <c r="S57" s="269">
        <v>53</v>
      </c>
      <c r="T57" s="218" t="str">
        <f t="shared" ca="1" si="17"/>
        <v/>
      </c>
      <c r="U57" s="446" t="str">
        <f t="shared" si="6"/>
        <v/>
      </c>
      <c r="V57" s="40" t="str">
        <f t="shared" ca="1" si="2"/>
        <v/>
      </c>
      <c r="W57" s="220">
        <f>RANK(P57,$P$5:$P$64,0)+COUNTIF($P$5:P57,P57)-1</f>
        <v>53</v>
      </c>
      <c r="X57" s="222">
        <f t="shared" si="3"/>
        <v>0</v>
      </c>
      <c r="Y57" s="222">
        <f t="shared" si="7"/>
        <v>0</v>
      </c>
      <c r="Z57" s="222">
        <f t="shared" si="8"/>
        <v>0</v>
      </c>
      <c r="AA57" s="222">
        <f t="shared" si="9"/>
        <v>0</v>
      </c>
      <c r="AB57" s="222">
        <f t="shared" si="10"/>
        <v>0</v>
      </c>
      <c r="AC57" s="222">
        <f t="shared" si="11"/>
        <v>0</v>
      </c>
      <c r="AD57" s="222">
        <f t="shared" si="12"/>
        <v>0</v>
      </c>
      <c r="AE57" s="222">
        <f t="shared" si="13"/>
        <v>0</v>
      </c>
      <c r="AF57" s="222">
        <f t="shared" si="14"/>
        <v>0</v>
      </c>
      <c r="AG57" s="222">
        <f t="shared" si="15"/>
        <v>0</v>
      </c>
      <c r="AH57" s="222">
        <f t="shared" ca="1" si="16"/>
        <v>0</v>
      </c>
      <c r="AK57" s="294"/>
    </row>
    <row r="58" spans="3:37" ht="19.5" customHeight="1">
      <c r="C58" s="223">
        <v>54</v>
      </c>
      <c r="D58" s="224" t="str">
        <f t="shared" si="18"/>
        <v/>
      </c>
      <c r="E58" s="225" t="str">
        <f>IF(ISBLANK('Flight Groups'!C59),"",('Flight Groups'!C59))</f>
        <v/>
      </c>
      <c r="F58" s="301">
        <f>IF(E58="",0,(SUM('Final Scores'!AA60:AC60)))</f>
        <v>0</v>
      </c>
      <c r="G58" s="301" t="str">
        <f>IF(E58="","",(RANK(H58,$H$5:$H$64,0)+COUNTIF($H$5:H58,H58)-1))</f>
        <v/>
      </c>
      <c r="H58" s="301">
        <f>RANK(F58,$F$5:$F$64,0)+COUNTIF($F$5:F58,F58)-1</f>
        <v>54</v>
      </c>
      <c r="I58" s="328"/>
      <c r="J58" s="331" t="str">
        <f ca="1">IF(E58="","",IF('Round 3'!$T$2=TRUE,(OFFSET($E$5,MATCH(SMALL($G$5:$G$64,ROW()-ROW($E$5)+1),$G$5:$G$64,0)-1,0)),""))</f>
        <v/>
      </c>
      <c r="K58" s="279"/>
      <c r="L58" s="282"/>
      <c r="M58" s="227"/>
      <c r="N58" s="228">
        <f>IF(ISBLANK('Flight Groups'!C59),0,IF(K58=$K$2,K58*60-L58,IF(K58&gt;$K$2,($K$2*60)-(K58-$K$2)*60-L58,K58*60+L58)))</f>
        <v>0</v>
      </c>
      <c r="O58" s="218">
        <f t="shared" si="1"/>
        <v>0</v>
      </c>
      <c r="P58" s="218">
        <f t="shared" si="4"/>
        <v>0</v>
      </c>
      <c r="Q58" s="229">
        <f t="shared" si="5"/>
        <v>1</v>
      </c>
      <c r="R58" s="230"/>
      <c r="S58" s="269">
        <v>54</v>
      </c>
      <c r="T58" s="218" t="str">
        <f t="shared" ca="1" si="17"/>
        <v/>
      </c>
      <c r="U58" s="446" t="str">
        <f t="shared" si="6"/>
        <v/>
      </c>
      <c r="V58" s="40" t="str">
        <f t="shared" ca="1" si="2"/>
        <v/>
      </c>
      <c r="W58" s="220">
        <f>RANK(P58,$P$5:$P$64,0)+COUNTIF($P$5:P58,P58)-1</f>
        <v>54</v>
      </c>
      <c r="X58" s="222">
        <f t="shared" si="3"/>
        <v>0</v>
      </c>
      <c r="Y58" s="222">
        <f t="shared" si="7"/>
        <v>0</v>
      </c>
      <c r="Z58" s="222">
        <f t="shared" si="8"/>
        <v>0</v>
      </c>
      <c r="AA58" s="222">
        <f t="shared" si="9"/>
        <v>0</v>
      </c>
      <c r="AB58" s="222">
        <f t="shared" si="10"/>
        <v>0</v>
      </c>
      <c r="AC58" s="222">
        <f t="shared" si="11"/>
        <v>0</v>
      </c>
      <c r="AD58" s="222">
        <f t="shared" si="12"/>
        <v>0</v>
      </c>
      <c r="AE58" s="222">
        <f t="shared" si="13"/>
        <v>0</v>
      </c>
      <c r="AF58" s="222">
        <f t="shared" si="14"/>
        <v>0</v>
      </c>
      <c r="AG58" s="222">
        <f t="shared" si="15"/>
        <v>0</v>
      </c>
      <c r="AH58" s="222">
        <f t="shared" ca="1" si="16"/>
        <v>0</v>
      </c>
      <c r="AK58" s="294"/>
    </row>
    <row r="59" spans="3:37" ht="19.5" customHeight="1">
      <c r="C59" s="223">
        <v>55</v>
      </c>
      <c r="D59" s="224" t="str">
        <f t="shared" si="18"/>
        <v/>
      </c>
      <c r="E59" s="225" t="str">
        <f>IF(ISBLANK('Flight Groups'!C60),"",('Flight Groups'!C60))</f>
        <v/>
      </c>
      <c r="F59" s="301">
        <f>IF(E59="",0,(SUM('Final Scores'!AA61:AC61)))</f>
        <v>0</v>
      </c>
      <c r="G59" s="301" t="str">
        <f>IF(E59="","",(RANK(H59,$H$5:$H$64,0)+COUNTIF($H$5:H59,H59)-1))</f>
        <v/>
      </c>
      <c r="H59" s="301">
        <f>RANK(F59,$F$5:$F$64,0)+COUNTIF($F$5:F59,F59)-1</f>
        <v>55</v>
      </c>
      <c r="I59" s="328"/>
      <c r="J59" s="331" t="str">
        <f ca="1">IF(E59="","",IF('Round 3'!$T$2=TRUE,(OFFSET($E$5,MATCH(SMALL($G$5:$G$64,ROW()-ROW($E$5)+1),$G$5:$G$64,0)-1,0)),""))</f>
        <v/>
      </c>
      <c r="K59" s="279"/>
      <c r="L59" s="282"/>
      <c r="M59" s="227"/>
      <c r="N59" s="228">
        <f>IF(ISBLANK('Flight Groups'!C60),0,IF(K59=$K$2,K59*60-L59,IF(K59&gt;$K$2,($K$2*60)-(K59-$K$2)*60-L59,K59*60+L59)))</f>
        <v>0</v>
      </c>
      <c r="O59" s="218">
        <f t="shared" si="1"/>
        <v>0</v>
      </c>
      <c r="P59" s="218">
        <f t="shared" si="4"/>
        <v>0</v>
      </c>
      <c r="Q59" s="229">
        <f t="shared" si="5"/>
        <v>1</v>
      </c>
      <c r="R59" s="230"/>
      <c r="S59" s="269">
        <v>55</v>
      </c>
      <c r="T59" s="218" t="str">
        <f t="shared" ca="1" si="17"/>
        <v/>
      </c>
      <c r="U59" s="446" t="str">
        <f t="shared" si="6"/>
        <v/>
      </c>
      <c r="V59" s="40" t="str">
        <f t="shared" ca="1" si="2"/>
        <v/>
      </c>
      <c r="W59" s="220">
        <f>RANK(P59,$P$5:$P$64,0)+COUNTIF($P$5:P59,P59)-1</f>
        <v>55</v>
      </c>
      <c r="X59" s="222">
        <f t="shared" si="3"/>
        <v>0</v>
      </c>
      <c r="Y59" s="222">
        <f t="shared" si="7"/>
        <v>0</v>
      </c>
      <c r="Z59" s="222">
        <f t="shared" si="8"/>
        <v>0</v>
      </c>
      <c r="AA59" s="222">
        <f t="shared" si="9"/>
        <v>0</v>
      </c>
      <c r="AB59" s="222">
        <f t="shared" si="10"/>
        <v>0</v>
      </c>
      <c r="AC59" s="222">
        <f t="shared" si="11"/>
        <v>0</v>
      </c>
      <c r="AD59" s="222">
        <f t="shared" si="12"/>
        <v>0</v>
      </c>
      <c r="AE59" s="222">
        <f t="shared" si="13"/>
        <v>0</v>
      </c>
      <c r="AF59" s="222">
        <f t="shared" si="14"/>
        <v>0</v>
      </c>
      <c r="AG59" s="222">
        <f t="shared" si="15"/>
        <v>0</v>
      </c>
      <c r="AH59" s="222">
        <f t="shared" ca="1" si="16"/>
        <v>0</v>
      </c>
      <c r="AK59" s="294"/>
    </row>
    <row r="60" spans="3:37" ht="19.5" customHeight="1">
      <c r="C60" s="223">
        <v>56</v>
      </c>
      <c r="D60" s="224" t="str">
        <f t="shared" si="18"/>
        <v/>
      </c>
      <c r="E60" s="225" t="str">
        <f>IF(ISBLANK('Flight Groups'!C61),"",('Flight Groups'!C61))</f>
        <v/>
      </c>
      <c r="F60" s="301">
        <f>IF(E60="",0,(SUM('Final Scores'!AA62:AC62)))</f>
        <v>0</v>
      </c>
      <c r="G60" s="301" t="str">
        <f>IF(E60="","",(RANK(H60,$H$5:$H$64,0)+COUNTIF($H$5:H60,H60)-1))</f>
        <v/>
      </c>
      <c r="H60" s="301">
        <f>RANK(F60,$F$5:$F$64,0)+COUNTIF($F$5:F60,F60)-1</f>
        <v>56</v>
      </c>
      <c r="I60" s="328"/>
      <c r="J60" s="331" t="str">
        <f ca="1">IF(E60="","",IF('Round 3'!$T$2=TRUE,(OFFSET($E$5,MATCH(SMALL($G$5:$G$64,ROW()-ROW($E$5)+1),$G$5:$G$64,0)-1,0)),""))</f>
        <v/>
      </c>
      <c r="K60" s="279"/>
      <c r="L60" s="282"/>
      <c r="M60" s="227"/>
      <c r="N60" s="228">
        <f>IF(ISBLANK('Flight Groups'!C61),0,IF(K60=$K$2,K60*60-L60,IF(K60&gt;$K$2,($K$2*60)-(K60-$K$2)*60-L60,K60*60+L60)))</f>
        <v>0</v>
      </c>
      <c r="O60" s="218">
        <f t="shared" si="1"/>
        <v>0</v>
      </c>
      <c r="P60" s="218">
        <f t="shared" si="4"/>
        <v>0</v>
      </c>
      <c r="Q60" s="229">
        <f t="shared" si="5"/>
        <v>1</v>
      </c>
      <c r="R60" s="230"/>
      <c r="S60" s="269">
        <v>56</v>
      </c>
      <c r="T60" s="218" t="str">
        <f t="shared" ca="1" si="17"/>
        <v/>
      </c>
      <c r="U60" s="446" t="str">
        <f t="shared" si="6"/>
        <v/>
      </c>
      <c r="V60" s="40" t="str">
        <f t="shared" ca="1" si="2"/>
        <v/>
      </c>
      <c r="W60" s="220">
        <f>RANK(P60,$P$5:$P$64,0)+COUNTIF($P$5:P60,P60)-1</f>
        <v>56</v>
      </c>
      <c r="X60" s="222">
        <f t="shared" si="3"/>
        <v>0</v>
      </c>
      <c r="Y60" s="222">
        <f t="shared" si="7"/>
        <v>0</v>
      </c>
      <c r="Z60" s="222">
        <f t="shared" si="8"/>
        <v>0</v>
      </c>
      <c r="AA60" s="222">
        <f t="shared" si="9"/>
        <v>0</v>
      </c>
      <c r="AB60" s="222">
        <f t="shared" si="10"/>
        <v>0</v>
      </c>
      <c r="AC60" s="222">
        <f t="shared" si="11"/>
        <v>0</v>
      </c>
      <c r="AD60" s="222">
        <f t="shared" si="12"/>
        <v>0</v>
      </c>
      <c r="AE60" s="222">
        <f t="shared" si="13"/>
        <v>0</v>
      </c>
      <c r="AF60" s="222">
        <f t="shared" si="14"/>
        <v>0</v>
      </c>
      <c r="AG60" s="222">
        <f t="shared" si="15"/>
        <v>0</v>
      </c>
      <c r="AH60" s="222">
        <f t="shared" ca="1" si="16"/>
        <v>0</v>
      </c>
      <c r="AK60" s="294"/>
    </row>
    <row r="61" spans="3:37" ht="19.5" customHeight="1">
      <c r="C61" s="223">
        <v>57</v>
      </c>
      <c r="D61" s="224" t="str">
        <f t="shared" si="18"/>
        <v/>
      </c>
      <c r="E61" s="225" t="str">
        <f>IF(ISBLANK('Flight Groups'!C62),"",('Flight Groups'!C62))</f>
        <v/>
      </c>
      <c r="F61" s="301">
        <f>IF(E61="",0,(SUM('Final Scores'!AA63:AC63)))</f>
        <v>0</v>
      </c>
      <c r="G61" s="301" t="str">
        <f>IF(E61="","",(RANK(H61,$H$5:$H$64,0)+COUNTIF($H$5:H61,H61)-1))</f>
        <v/>
      </c>
      <c r="H61" s="301">
        <f>RANK(F61,$F$5:$F$64,0)+COUNTIF($F$5:F61,F61)-1</f>
        <v>57</v>
      </c>
      <c r="I61" s="328"/>
      <c r="J61" s="331" t="str">
        <f ca="1">IF(E61="","",IF('Round 3'!$T$2=TRUE,(OFFSET($E$5,MATCH(SMALL($G$5:$G$64,ROW()-ROW($E$5)+1),$G$5:$G$64,0)-1,0)),""))</f>
        <v/>
      </c>
      <c r="K61" s="279"/>
      <c r="L61" s="282"/>
      <c r="M61" s="227"/>
      <c r="N61" s="228">
        <f>IF(ISBLANK('Flight Groups'!C62),0,IF(K61=$K$2,K61*60-L61,IF(K61&gt;$K$2,($K$2*60)-(K61-$K$2)*60-L61,K61*60+L61)))</f>
        <v>0</v>
      </c>
      <c r="O61" s="218">
        <f t="shared" si="1"/>
        <v>0</v>
      </c>
      <c r="P61" s="218">
        <f t="shared" si="4"/>
        <v>0</v>
      </c>
      <c r="Q61" s="229">
        <f t="shared" si="5"/>
        <v>1</v>
      </c>
      <c r="R61" s="230"/>
      <c r="S61" s="269">
        <v>57</v>
      </c>
      <c r="T61" s="218" t="str">
        <f t="shared" ca="1" si="17"/>
        <v/>
      </c>
      <c r="U61" s="446" t="str">
        <f t="shared" si="6"/>
        <v/>
      </c>
      <c r="V61" s="40" t="str">
        <f t="shared" ca="1" si="2"/>
        <v/>
      </c>
      <c r="W61" s="220">
        <f>RANK(P61,$P$5:$P$64,0)+COUNTIF($P$5:P61,P61)-1</f>
        <v>57</v>
      </c>
      <c r="X61" s="222">
        <f t="shared" si="3"/>
        <v>0</v>
      </c>
      <c r="Y61" s="222">
        <f t="shared" si="7"/>
        <v>0</v>
      </c>
      <c r="Z61" s="222">
        <f t="shared" si="8"/>
        <v>0</v>
      </c>
      <c r="AA61" s="222">
        <f t="shared" si="9"/>
        <v>0</v>
      </c>
      <c r="AB61" s="222">
        <f t="shared" si="10"/>
        <v>0</v>
      </c>
      <c r="AC61" s="222">
        <f t="shared" si="11"/>
        <v>0</v>
      </c>
      <c r="AD61" s="222">
        <f t="shared" si="12"/>
        <v>0</v>
      </c>
      <c r="AE61" s="222">
        <f t="shared" si="13"/>
        <v>0</v>
      </c>
      <c r="AF61" s="222">
        <f t="shared" si="14"/>
        <v>0</v>
      </c>
      <c r="AG61" s="222">
        <f t="shared" si="15"/>
        <v>0</v>
      </c>
      <c r="AH61" s="222">
        <f t="shared" ca="1" si="16"/>
        <v>0</v>
      </c>
      <c r="AK61" s="294"/>
    </row>
    <row r="62" spans="3:37" ht="19.5" customHeight="1">
      <c r="C62" s="223">
        <v>58</v>
      </c>
      <c r="D62" s="224" t="str">
        <f t="shared" si="18"/>
        <v/>
      </c>
      <c r="E62" s="225" t="str">
        <f>IF(ISBLANK('Flight Groups'!C63),"",('Flight Groups'!C63))</f>
        <v/>
      </c>
      <c r="F62" s="301">
        <f>IF(E62="",0,(SUM('Final Scores'!AA64:AC64)))</f>
        <v>0</v>
      </c>
      <c r="G62" s="301" t="str">
        <f>IF(E62="","",(RANK(H62,$H$5:$H$64,0)+COUNTIF($H$5:H62,H62)-1))</f>
        <v/>
      </c>
      <c r="H62" s="301">
        <f>RANK(F62,$F$5:$F$64,0)+COUNTIF($F$5:F62,F62)-1</f>
        <v>58</v>
      </c>
      <c r="I62" s="328"/>
      <c r="J62" s="331" t="str">
        <f ca="1">IF(E62="","",IF('Round 3'!$T$2=TRUE,(OFFSET($E$5,MATCH(SMALL($G$5:$G$64,ROW()-ROW($E$5)+1),$G$5:$G$64,0)-1,0)),""))</f>
        <v/>
      </c>
      <c r="K62" s="279"/>
      <c r="L62" s="282"/>
      <c r="M62" s="227"/>
      <c r="N62" s="228">
        <f>IF(ISBLANK('Flight Groups'!C63),0,IF(K62=$K$2,K62*60-L62,IF(K62&gt;$K$2,($K$2*60)-(K62-$K$2)*60-L62,K62*60+L62)))</f>
        <v>0</v>
      </c>
      <c r="O62" s="218">
        <f t="shared" si="1"/>
        <v>0</v>
      </c>
      <c r="P62" s="218">
        <f t="shared" si="4"/>
        <v>0</v>
      </c>
      <c r="Q62" s="229">
        <f t="shared" si="5"/>
        <v>1</v>
      </c>
      <c r="R62" s="231"/>
      <c r="S62" s="269">
        <v>58</v>
      </c>
      <c r="T62" s="218" t="str">
        <f t="shared" ca="1" si="17"/>
        <v/>
      </c>
      <c r="U62" s="446" t="str">
        <f t="shared" si="6"/>
        <v/>
      </c>
      <c r="V62" s="40" t="str">
        <f t="shared" ca="1" si="2"/>
        <v/>
      </c>
      <c r="W62" s="220">
        <f>RANK(P62,$P$5:$P$64,0)+COUNTIF($P$5:P62,P62)-1</f>
        <v>58</v>
      </c>
      <c r="X62" s="222">
        <f t="shared" si="3"/>
        <v>0</v>
      </c>
      <c r="Y62" s="222">
        <f t="shared" si="7"/>
        <v>0</v>
      </c>
      <c r="Z62" s="222">
        <f t="shared" si="8"/>
        <v>0</v>
      </c>
      <c r="AA62" s="222">
        <f t="shared" si="9"/>
        <v>0</v>
      </c>
      <c r="AB62" s="222">
        <f t="shared" si="10"/>
        <v>0</v>
      </c>
      <c r="AC62" s="222">
        <f t="shared" si="11"/>
        <v>0</v>
      </c>
      <c r="AD62" s="222">
        <f t="shared" si="12"/>
        <v>0</v>
      </c>
      <c r="AE62" s="222">
        <f t="shared" si="13"/>
        <v>0</v>
      </c>
      <c r="AF62" s="222">
        <f t="shared" si="14"/>
        <v>0</v>
      </c>
      <c r="AG62" s="222">
        <f t="shared" si="15"/>
        <v>0</v>
      </c>
      <c r="AH62" s="222">
        <f t="shared" ca="1" si="16"/>
        <v>0</v>
      </c>
      <c r="AK62" s="294"/>
    </row>
    <row r="63" spans="3:37" ht="19.5" customHeight="1">
      <c r="C63" s="223">
        <v>59</v>
      </c>
      <c r="D63" s="224" t="str">
        <f t="shared" si="18"/>
        <v/>
      </c>
      <c r="E63" s="225" t="str">
        <f>IF(ISBLANK('Flight Groups'!C64),"",('Flight Groups'!C64))</f>
        <v/>
      </c>
      <c r="F63" s="301">
        <f>IF(E63="",0,(SUM('Final Scores'!AA65:AC65)))</f>
        <v>0</v>
      </c>
      <c r="G63" s="301" t="str">
        <f>IF(E63="","",(RANK(H63,$H$5:$H$64,0)+COUNTIF($H$5:H63,H63)-1))</f>
        <v/>
      </c>
      <c r="H63" s="301">
        <f>RANK(F63,$F$5:$F$64,0)+COUNTIF($F$5:F63,F63)-1</f>
        <v>59</v>
      </c>
      <c r="I63" s="328"/>
      <c r="J63" s="331" t="str">
        <f ca="1">IF(E63="","",IF('Round 3'!$T$2=TRUE,(OFFSET($E$5,MATCH(SMALL($G$5:$G$64,ROW()-ROW($E$5)+1),$G$5:$G$64,0)-1,0)),""))</f>
        <v/>
      </c>
      <c r="K63" s="279"/>
      <c r="L63" s="282"/>
      <c r="M63" s="227"/>
      <c r="N63" s="228">
        <f>IF(ISBLANK('Flight Groups'!C64),0,IF(K63=$K$2,K63*60-L63,IF(K63&gt;$K$2,($K$2*60)-(K63-$K$2)*60-L63,K63*60+L63)))</f>
        <v>0</v>
      </c>
      <c r="O63" s="218">
        <f t="shared" si="1"/>
        <v>0</v>
      </c>
      <c r="P63" s="218">
        <f t="shared" si="4"/>
        <v>0</v>
      </c>
      <c r="Q63" s="229">
        <f t="shared" si="5"/>
        <v>1</v>
      </c>
      <c r="R63" s="32"/>
      <c r="S63" s="269">
        <v>59</v>
      </c>
      <c r="T63" s="218" t="str">
        <f t="shared" ca="1" si="17"/>
        <v/>
      </c>
      <c r="U63" s="446" t="str">
        <f t="shared" si="6"/>
        <v/>
      </c>
      <c r="V63" s="40" t="str">
        <f t="shared" ca="1" si="2"/>
        <v/>
      </c>
      <c r="W63" s="220">
        <f>RANK(P63,$P$5:$P$64,0)+COUNTIF($P$5:P63,P63)-1</f>
        <v>59</v>
      </c>
      <c r="X63" s="222">
        <f t="shared" si="3"/>
        <v>0</v>
      </c>
      <c r="Y63" s="222">
        <f t="shared" si="7"/>
        <v>0</v>
      </c>
      <c r="Z63" s="222">
        <f t="shared" si="8"/>
        <v>0</v>
      </c>
      <c r="AA63" s="222">
        <f t="shared" si="9"/>
        <v>0</v>
      </c>
      <c r="AB63" s="222">
        <f t="shared" si="10"/>
        <v>0</v>
      </c>
      <c r="AC63" s="222">
        <f t="shared" si="11"/>
        <v>0</v>
      </c>
      <c r="AD63" s="222">
        <f t="shared" si="12"/>
        <v>0</v>
      </c>
      <c r="AE63" s="222">
        <f t="shared" si="13"/>
        <v>0</v>
      </c>
      <c r="AF63" s="222">
        <f t="shared" si="14"/>
        <v>0</v>
      </c>
      <c r="AG63" s="222">
        <f t="shared" si="15"/>
        <v>0</v>
      </c>
      <c r="AH63" s="222">
        <f t="shared" ca="1" si="16"/>
        <v>0</v>
      </c>
      <c r="AK63" s="294"/>
    </row>
    <row r="64" spans="3:37" ht="19.5" customHeight="1" thickBot="1">
      <c r="C64" s="233">
        <v>60</v>
      </c>
      <c r="D64" s="234" t="str">
        <f t="shared" si="18"/>
        <v/>
      </c>
      <c r="E64" s="235" t="str">
        <f>IF(ISBLANK('Flight Groups'!C65),"",('Flight Groups'!C65))</f>
        <v/>
      </c>
      <c r="F64" s="302">
        <f>IF(E64="",0,(SUM('Final Scores'!AA66:AC66)))</f>
        <v>0</v>
      </c>
      <c r="G64" s="302" t="str">
        <f>IF(E64="","",(RANK(H64,$H$5:$H$64,0)+COUNTIF($H$5:H64,H64)-1))</f>
        <v/>
      </c>
      <c r="H64" s="302">
        <f>RANK(F64,$F$5:$F$64,0)+COUNTIF($F$5:F64,F64)-1</f>
        <v>60</v>
      </c>
      <c r="I64" s="329"/>
      <c r="J64" s="332" t="str">
        <f ca="1">IF(E64="","",IF('Round 3'!$T$2=TRUE,(OFFSET($E$5,MATCH(SMALL($G$5:$G$64,ROW()-ROW($E$5)+1),$G$5:$G$64,0)-1,0)),""))</f>
        <v/>
      </c>
      <c r="K64" s="280"/>
      <c r="L64" s="325"/>
      <c r="M64" s="237"/>
      <c r="N64" s="238">
        <f>IF(ISBLANK('Flight Groups'!C65),0,IF(K64=$K$2,K64*60-L64,IF(K64&gt;$K$2,($K$2*60)-(K64-$K$2)*60-L64,K64*60+L64)))</f>
        <v>0</v>
      </c>
      <c r="O64" s="239">
        <f t="shared" si="1"/>
        <v>0</v>
      </c>
      <c r="P64" s="239">
        <f t="shared" si="4"/>
        <v>0</v>
      </c>
      <c r="Q64" s="240">
        <f>+RANK(P64,$P$5:$P$64)</f>
        <v>1</v>
      </c>
      <c r="R64" s="232"/>
      <c r="S64" s="270">
        <v>60</v>
      </c>
      <c r="T64" s="241" t="str">
        <f t="shared" ca="1" si="17"/>
        <v/>
      </c>
      <c r="U64" s="447" t="str">
        <f t="shared" si="6"/>
        <v/>
      </c>
      <c r="V64" s="40" t="str">
        <f t="shared" ca="1" si="2"/>
        <v/>
      </c>
      <c r="W64" s="220">
        <f>RANK(P64,$P$5:$P$64,0)+COUNTIF($P$5:P64,P64)-1</f>
        <v>60</v>
      </c>
      <c r="X64" s="222">
        <f t="shared" si="3"/>
        <v>0</v>
      </c>
      <c r="Y64" s="222">
        <f t="shared" si="7"/>
        <v>0</v>
      </c>
      <c r="Z64" s="222">
        <f t="shared" si="8"/>
        <v>0</v>
      </c>
      <c r="AA64" s="222">
        <f t="shared" si="9"/>
        <v>0</v>
      </c>
      <c r="AB64" s="222">
        <f t="shared" si="10"/>
        <v>0</v>
      </c>
      <c r="AC64" s="222">
        <f t="shared" si="11"/>
        <v>0</v>
      </c>
      <c r="AD64" s="222">
        <f t="shared" si="12"/>
        <v>0</v>
      </c>
      <c r="AE64" s="222">
        <f t="shared" si="13"/>
        <v>0</v>
      </c>
      <c r="AF64" s="222">
        <f t="shared" si="14"/>
        <v>0</v>
      </c>
      <c r="AG64" s="222">
        <f t="shared" si="15"/>
        <v>0</v>
      </c>
      <c r="AH64" s="222">
        <f t="shared" ca="1" si="16"/>
        <v>0</v>
      </c>
      <c r="AK64" s="294"/>
    </row>
    <row r="65" spans="5:33" ht="15.75" customHeight="1">
      <c r="E65" s="230"/>
      <c r="F65" s="230"/>
      <c r="G65" s="230"/>
      <c r="H65" s="230"/>
      <c r="I65" s="230"/>
      <c r="J65" s="230"/>
      <c r="K65" s="230"/>
      <c r="L65" s="230"/>
      <c r="M65" s="230"/>
      <c r="N65" s="230"/>
      <c r="O65" s="232"/>
      <c r="P65" s="232"/>
      <c r="Q65" s="232"/>
      <c r="R65" s="232"/>
      <c r="S65" s="232"/>
      <c r="T65" s="232"/>
      <c r="W65" s="220"/>
      <c r="X65" s="222"/>
      <c r="Y65" s="222"/>
      <c r="Z65" s="222"/>
      <c r="AA65" s="222"/>
      <c r="AB65" s="222"/>
      <c r="AC65" s="222"/>
      <c r="AD65" s="222"/>
      <c r="AE65" s="222"/>
      <c r="AF65" s="222"/>
      <c r="AG65" s="222"/>
    </row>
    <row r="66" spans="5:33">
      <c r="E66" s="230"/>
      <c r="F66" s="230"/>
      <c r="G66" s="230"/>
      <c r="H66" s="230"/>
      <c r="I66" s="230"/>
      <c r="J66" s="230"/>
      <c r="K66" s="230"/>
      <c r="L66" s="230"/>
      <c r="M66" s="230"/>
      <c r="N66" s="230"/>
      <c r="O66" s="230"/>
      <c r="P66" s="230"/>
      <c r="Q66" s="230"/>
      <c r="R66" s="230"/>
      <c r="S66" s="230"/>
      <c r="T66" s="230"/>
      <c r="W66" s="263"/>
    </row>
    <row r="67" spans="5:33">
      <c r="E67" s="230"/>
      <c r="F67" s="230"/>
      <c r="G67" s="230"/>
      <c r="H67" s="230"/>
      <c r="I67" s="230"/>
      <c r="J67" s="230"/>
      <c r="K67" s="230"/>
      <c r="L67" s="230"/>
      <c r="M67" s="230"/>
      <c r="N67" s="230"/>
      <c r="O67" s="230"/>
      <c r="P67" s="230"/>
      <c r="Q67" s="230"/>
      <c r="R67" s="230"/>
      <c r="S67" s="230"/>
      <c r="T67" s="230"/>
      <c r="W67" s="263"/>
    </row>
    <row r="68" spans="5:33">
      <c r="E68" s="264"/>
      <c r="F68" s="230"/>
      <c r="G68" s="230"/>
      <c r="H68" s="230"/>
      <c r="I68" s="230"/>
      <c r="J68" s="230"/>
      <c r="K68" s="230"/>
      <c r="L68" s="230"/>
      <c r="M68" s="230"/>
      <c r="N68" s="230"/>
      <c r="O68" s="232"/>
      <c r="P68" s="232"/>
      <c r="Q68" s="232"/>
      <c r="R68" s="232"/>
      <c r="S68" s="232"/>
      <c r="T68" s="232"/>
      <c r="W68" s="262"/>
    </row>
    <row r="69" spans="5:33">
      <c r="E69" s="230"/>
      <c r="F69" s="230"/>
      <c r="G69" s="230"/>
      <c r="H69" s="230"/>
      <c r="I69" s="230"/>
      <c r="J69" s="230"/>
      <c r="K69" s="230"/>
      <c r="L69" s="230"/>
      <c r="M69" s="230"/>
      <c r="N69" s="230"/>
      <c r="O69" s="230"/>
      <c r="P69" s="230"/>
      <c r="Q69" s="230"/>
      <c r="R69" s="230"/>
      <c r="S69" s="230"/>
      <c r="T69" s="230"/>
      <c r="W69" s="263"/>
    </row>
    <row r="70" spans="5:33">
      <c r="E70" s="230"/>
      <c r="F70" s="230"/>
      <c r="G70" s="230"/>
      <c r="H70" s="230"/>
      <c r="I70" s="230"/>
      <c r="J70" s="230"/>
      <c r="K70" s="230"/>
      <c r="L70" s="230"/>
      <c r="M70" s="230"/>
      <c r="N70" s="230"/>
      <c r="O70" s="230"/>
      <c r="P70" s="230"/>
      <c r="Q70" s="230"/>
      <c r="R70" s="230"/>
      <c r="S70" s="230"/>
      <c r="T70" s="230"/>
      <c r="W70" s="263"/>
    </row>
    <row r="71" spans="5:33">
      <c r="E71" s="264"/>
      <c r="F71" s="230"/>
      <c r="G71" s="230"/>
      <c r="H71" s="230"/>
      <c r="I71" s="230"/>
      <c r="J71" s="230"/>
      <c r="K71" s="230"/>
      <c r="L71" s="230"/>
      <c r="M71" s="230"/>
      <c r="N71" s="230"/>
      <c r="O71" s="232"/>
      <c r="P71" s="232"/>
      <c r="Q71" s="232"/>
      <c r="R71" s="232"/>
      <c r="S71" s="232"/>
      <c r="T71" s="232"/>
      <c r="W71" s="262"/>
    </row>
    <row r="72" spans="5:33">
      <c r="E72" s="230"/>
      <c r="F72" s="230"/>
      <c r="G72" s="230"/>
      <c r="H72" s="230"/>
      <c r="I72" s="230"/>
      <c r="J72" s="230"/>
      <c r="K72" s="230"/>
      <c r="L72" s="230"/>
      <c r="M72" s="230"/>
      <c r="N72" s="230"/>
      <c r="O72" s="230"/>
      <c r="P72" s="230"/>
      <c r="Q72" s="230"/>
      <c r="R72" s="230"/>
      <c r="S72" s="230"/>
      <c r="T72" s="230"/>
      <c r="W72" s="263"/>
    </row>
    <row r="73" spans="5:33">
      <c r="E73" s="230"/>
      <c r="F73" s="230"/>
      <c r="G73" s="230"/>
      <c r="H73" s="230"/>
      <c r="I73" s="230"/>
      <c r="J73" s="230"/>
      <c r="K73" s="230"/>
      <c r="L73" s="230"/>
      <c r="M73" s="230"/>
      <c r="N73" s="230"/>
      <c r="O73" s="230"/>
      <c r="P73" s="230"/>
      <c r="Q73" s="230"/>
      <c r="R73" s="230"/>
      <c r="S73" s="230"/>
      <c r="T73" s="230"/>
      <c r="W73" s="263"/>
    </row>
    <row r="74" spans="5:33">
      <c r="E74" s="264"/>
      <c r="F74" s="230"/>
      <c r="G74" s="230"/>
      <c r="H74" s="230"/>
      <c r="I74" s="230"/>
      <c r="J74" s="230"/>
      <c r="K74" s="230"/>
      <c r="L74" s="230"/>
      <c r="M74" s="230"/>
      <c r="N74" s="230"/>
      <c r="O74" s="232"/>
      <c r="P74" s="232"/>
      <c r="Q74" s="232"/>
      <c r="R74" s="232"/>
      <c r="S74" s="232"/>
      <c r="T74" s="232"/>
      <c r="W74" s="262"/>
    </row>
    <row r="75" spans="5:33">
      <c r="E75" s="230"/>
      <c r="F75" s="230"/>
      <c r="G75" s="230"/>
      <c r="H75" s="230"/>
      <c r="I75" s="230"/>
      <c r="J75" s="230"/>
      <c r="K75" s="230"/>
      <c r="L75" s="230"/>
      <c r="M75" s="230"/>
      <c r="N75" s="230"/>
      <c r="O75" s="230"/>
      <c r="P75" s="230"/>
      <c r="Q75" s="230"/>
      <c r="R75" s="230"/>
      <c r="S75" s="230"/>
      <c r="T75" s="230"/>
      <c r="W75" s="263"/>
    </row>
    <row r="76" spans="5:33">
      <c r="E76" s="230"/>
      <c r="F76" s="230"/>
      <c r="G76" s="230"/>
      <c r="H76" s="230"/>
      <c r="I76" s="230"/>
      <c r="J76" s="230"/>
      <c r="K76" s="230"/>
      <c r="L76" s="230"/>
      <c r="M76" s="230"/>
      <c r="N76" s="230"/>
      <c r="O76" s="230"/>
      <c r="P76" s="230"/>
      <c r="Q76" s="230"/>
      <c r="R76" s="230"/>
      <c r="S76" s="230"/>
      <c r="T76" s="230"/>
      <c r="W76" s="263"/>
    </row>
    <row r="77" spans="5:33">
      <c r="E77" s="230"/>
      <c r="F77" s="230"/>
      <c r="G77" s="230"/>
      <c r="H77" s="230"/>
      <c r="I77" s="230"/>
      <c r="J77" s="230"/>
      <c r="K77" s="230"/>
      <c r="L77" s="230"/>
      <c r="M77" s="230"/>
      <c r="N77" s="230"/>
      <c r="O77" s="230"/>
      <c r="P77" s="230"/>
      <c r="Q77" s="230"/>
      <c r="R77" s="230"/>
      <c r="S77" s="230"/>
      <c r="T77" s="230"/>
      <c r="W77" s="263"/>
    </row>
  </sheetData>
  <sheetProtection sheet="1" objects="1" scenarios="1" selectLockedCells="1"/>
  <mergeCells count="2">
    <mergeCell ref="AI3:AK3"/>
    <mergeCell ref="S4:U4"/>
  </mergeCells>
  <phoneticPr fontId="72" type="noConversion"/>
  <pageMargins left="0.25" right="0.25" top="0.5" bottom="0.5" header="0.51180555555555596" footer="0.51180555555555596"/>
  <pageSetup scale="80" firstPageNumber="0"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77"/>
  <sheetViews>
    <sheetView showGridLines="0" workbookViewId="0">
      <selection activeCell="K2" sqref="K2"/>
    </sheetView>
  </sheetViews>
  <sheetFormatPr defaultRowHeight="14.25"/>
  <cols>
    <col min="1" max="1" width="2.42578125" style="36" customWidth="1"/>
    <col min="2" max="2" width="7.7109375" style="249" customWidth="1"/>
    <col min="3" max="3" width="3.28515625" style="248" hidden="1" customWidth="1"/>
    <col min="4" max="4" width="5.7109375" style="248" customWidth="1"/>
    <col min="5" max="5" width="7.7109375" style="249" hidden="1" customWidth="1"/>
    <col min="6" max="7" width="15" style="249" hidden="1" customWidth="1"/>
    <col min="8" max="8" width="12.140625" style="249" hidden="1" customWidth="1"/>
    <col min="9" max="9" width="8.42578125" style="249" customWidth="1"/>
    <col min="10" max="10" width="20.7109375" style="249" customWidth="1"/>
    <col min="11" max="12" width="7.7109375" style="249" customWidth="1"/>
    <col min="13" max="13" width="9.7109375" style="249" customWidth="1"/>
    <col min="14" max="14" width="13.140625" style="249" customWidth="1"/>
    <col min="15" max="15" width="13.42578125" style="249" customWidth="1"/>
    <col min="16" max="16" width="13.5703125" style="249" customWidth="1"/>
    <col min="17" max="17" width="7.140625" style="249" customWidth="1"/>
    <col min="18" max="18" width="7.7109375" style="249" customWidth="1"/>
    <col min="19" max="19" width="6.42578125" style="249" customWidth="1"/>
    <col min="20" max="20" width="20.7109375" style="249" customWidth="1"/>
    <col min="21" max="21" width="9.7109375" style="249" customWidth="1"/>
    <col min="22" max="22" width="3.7109375" style="40" customWidth="1"/>
    <col min="23" max="23" width="9.140625" style="252" hidden="1" customWidth="1"/>
    <col min="24" max="24" width="9.140625" style="253" hidden="1" customWidth="1"/>
    <col min="25" max="25" width="10.85546875" style="253" hidden="1" customWidth="1"/>
    <col min="26" max="30" width="9.140625" style="253" hidden="1" customWidth="1"/>
    <col min="31" max="33" width="9.140625" style="254" hidden="1" customWidth="1"/>
    <col min="34" max="34" width="9.140625" style="222" hidden="1" customWidth="1"/>
    <col min="35" max="35" width="9.140625" style="222"/>
    <col min="36" max="36" width="9.140625" style="185"/>
    <col min="37" max="16384" width="9.140625" style="36"/>
  </cols>
  <sheetData>
    <row r="1" spans="2:37" ht="25.5">
      <c r="B1" s="249" t="s">
        <v>91</v>
      </c>
      <c r="F1" s="250"/>
      <c r="G1" s="250"/>
      <c r="H1" s="250"/>
      <c r="J1" s="250" t="s">
        <v>52</v>
      </c>
      <c r="K1" s="250"/>
      <c r="AA1" s="222"/>
    </row>
    <row r="2" spans="2:37" ht="19.5" customHeight="1">
      <c r="E2" s="36"/>
      <c r="F2" s="300"/>
      <c r="G2" s="267"/>
      <c r="H2" s="255"/>
      <c r="J2" s="255" t="s">
        <v>38</v>
      </c>
      <c r="K2" s="388">
        <v>10</v>
      </c>
      <c r="L2" s="256" t="s">
        <v>39</v>
      </c>
      <c r="M2" s="257"/>
      <c r="N2" s="299"/>
      <c r="T2" s="448" t="s">
        <v>106</v>
      </c>
      <c r="U2" s="249" t="s">
        <v>143</v>
      </c>
      <c r="X2" s="292"/>
      <c r="AA2" s="222"/>
    </row>
    <row r="3" spans="2:37" ht="15" customHeight="1" thickBot="1">
      <c r="E3" s="36"/>
      <c r="F3" s="259"/>
      <c r="G3" s="251"/>
      <c r="H3" s="259"/>
      <c r="I3" s="259"/>
      <c r="J3" s="318"/>
      <c r="K3" s="401"/>
      <c r="L3" s="1"/>
      <c r="M3" s="260"/>
      <c r="N3" s="40"/>
      <c r="P3" s="40"/>
      <c r="Q3" s="40"/>
      <c r="R3" s="40"/>
      <c r="S3" s="40"/>
      <c r="T3" s="40"/>
      <c r="X3" s="293"/>
      <c r="AE3" s="253"/>
      <c r="AF3" s="253"/>
      <c r="AG3" s="253"/>
      <c r="AI3" s="458"/>
      <c r="AJ3" s="459"/>
      <c r="AK3" s="459"/>
    </row>
    <row r="4" spans="2:37" ht="45" customHeight="1" thickBot="1">
      <c r="B4" s="306" t="s">
        <v>99</v>
      </c>
      <c r="C4" s="179" t="s">
        <v>29</v>
      </c>
      <c r="D4" s="37" t="s">
        <v>29</v>
      </c>
      <c r="E4" s="297" t="s">
        <v>97</v>
      </c>
      <c r="F4" s="297" t="s">
        <v>96</v>
      </c>
      <c r="G4" s="297" t="s">
        <v>98</v>
      </c>
      <c r="H4" s="298" t="s">
        <v>98</v>
      </c>
      <c r="I4" s="38" t="s">
        <v>41</v>
      </c>
      <c r="J4" s="39" t="s">
        <v>30</v>
      </c>
      <c r="K4" s="30" t="s">
        <v>42</v>
      </c>
      <c r="L4" s="30" t="s">
        <v>43</v>
      </c>
      <c r="M4" s="30" t="s">
        <v>44</v>
      </c>
      <c r="N4" s="31" t="s">
        <v>45</v>
      </c>
      <c r="O4" s="31" t="s">
        <v>46</v>
      </c>
      <c r="P4" s="38" t="s">
        <v>47</v>
      </c>
      <c r="Q4" s="38" t="s">
        <v>48</v>
      </c>
      <c r="R4" s="39"/>
      <c r="S4" s="454" t="s">
        <v>102</v>
      </c>
      <c r="T4" s="455"/>
      <c r="U4" s="456"/>
      <c r="W4" s="183" t="s">
        <v>77</v>
      </c>
      <c r="X4" s="284" t="s">
        <v>78</v>
      </c>
      <c r="Y4" s="182" t="s">
        <v>80</v>
      </c>
      <c r="Z4" s="181"/>
      <c r="AA4" s="181"/>
      <c r="AB4" s="181"/>
      <c r="AC4" s="181"/>
      <c r="AD4" s="181"/>
      <c r="AE4" s="181"/>
      <c r="AF4" s="181"/>
      <c r="AG4" s="181"/>
      <c r="AH4" s="182" t="s">
        <v>79</v>
      </c>
      <c r="AI4" s="182"/>
      <c r="AJ4" s="182"/>
      <c r="AK4" s="295"/>
    </row>
    <row r="5" spans="2:37" ht="19.5" customHeight="1">
      <c r="B5" s="303" t="s">
        <v>33</v>
      </c>
      <c r="C5" s="210">
        <v>1</v>
      </c>
      <c r="D5" s="211" t="str">
        <f t="shared" ref="D5:D64" si="0">IF(E5="","",(INDEX($C$5:$C$64,MATCH(J5,$E$5:$E$64,0))))</f>
        <v/>
      </c>
      <c r="E5" s="212" t="str">
        <f>IF(ISBLANK('Flight Groups'!C6),"",('Flight Groups'!C6))</f>
        <v/>
      </c>
      <c r="F5" s="296">
        <f>IF(E5="",0,(SUM('Final Scores'!AA7:AD7)))</f>
        <v>0</v>
      </c>
      <c r="G5" s="296" t="str">
        <f>IF(E5="","",(RANK(H5,$H$5:$H$64,0)+COUNTIF($H$5:H5,H5)-1))</f>
        <v/>
      </c>
      <c r="H5" s="296">
        <f>RANK(F5,$F$5:$F$64,0)+COUNTIF($F$5:F5,F5)-1</f>
        <v>1</v>
      </c>
      <c r="I5" s="327"/>
      <c r="J5" s="330" t="str">
        <f ca="1">IF(E5="","",IF('Round 4'!$T$2=TRUE,(OFFSET($E$5,MATCH(SMALL($G$5:$G$64,ROW()-ROW($E$5)+1),$G$5:$G$64,0)-1,0)),""))</f>
        <v/>
      </c>
      <c r="K5" s="278"/>
      <c r="L5" s="281"/>
      <c r="M5" s="214"/>
      <c r="N5" s="215">
        <f>IF(ISBLANK('Flight Groups'!C6),0,IF(K5=$K$2,K5*60-L5,IF(K5&gt;$K$2,($K$2*60)-(K5-$K$2)*60-L5,K5*60+L5)))</f>
        <v>0</v>
      </c>
      <c r="O5" s="216">
        <f t="shared" ref="O5:O64" si="1">IF(N5=0,0,IF(I5="A",Y5,IF(I5="B",AA5,IF(I5="C",AC5,IF(I5="d",AE5,AG5)))))</f>
        <v>0</v>
      </c>
      <c r="P5" s="216">
        <f>IF(N5=0,0,IF(K5&gt;=$K$2+1,O5,(SUM(M5+O5))))</f>
        <v>0</v>
      </c>
      <c r="Q5" s="217">
        <f>+RANK(P5,$P$5:$P$64)</f>
        <v>1</v>
      </c>
      <c r="R5" s="218"/>
      <c r="S5" s="268">
        <v>1</v>
      </c>
      <c r="T5" s="219" t="str">
        <f ca="1">IF(J5="","",OFFSET($J$5,MATCH(SMALL($W$5:$W$64,ROW()-ROW($T$5)+1),$W$5:$W$64,0)-1,0))</f>
        <v/>
      </c>
      <c r="U5" s="445" t="str">
        <f>IF($T$2="YES",((AH5)),"")</f>
        <v/>
      </c>
      <c r="V5" s="40" t="str">
        <f t="shared" ref="V5:V64" ca="1" si="2">IF(AH5=0,"",IF(COUNTIF(U:U,U5)&gt;1,"TIE",""))</f>
        <v/>
      </c>
      <c r="W5" s="220">
        <f>RANK(P5,$P$5:$P$64,0)+COUNTIF($P$5:P5,P5)-1</f>
        <v>1</v>
      </c>
      <c r="X5" s="222">
        <f t="shared" ref="X5:X64" si="3">IF(I5="A",N5,0)</f>
        <v>0</v>
      </c>
      <c r="Y5" s="222">
        <f>IF(X5=0,0,(X5/MAX($X$5:$X$64)*1000))</f>
        <v>0</v>
      </c>
      <c r="Z5" s="222">
        <f>IF(I5="B",N5,0)</f>
        <v>0</v>
      </c>
      <c r="AA5" s="222">
        <f>IF(Z5=0,0,(Z5/MAX($Z$5:$Z$64)*1000))</f>
        <v>0</v>
      </c>
      <c r="AB5" s="222">
        <f>IF(I5="C",N5,0)</f>
        <v>0</v>
      </c>
      <c r="AC5" s="222">
        <f>IF(AB5=0,0,(AB5/MAX($AB$5:$AB$64)*1000))</f>
        <v>0</v>
      </c>
      <c r="AD5" s="222">
        <f>IF(I5="D",N5,0)</f>
        <v>0</v>
      </c>
      <c r="AE5" s="222">
        <f>IF(AD5=0,0,(AD5/MAX($AD$5:$AD$64)*1000))</f>
        <v>0</v>
      </c>
      <c r="AF5" s="222">
        <f>IF(I5="E",N5,0)</f>
        <v>0</v>
      </c>
      <c r="AG5" s="222">
        <f>IF(AF5=0,0,(AF5/MAX($AF$5:$AF$64)*1000))</f>
        <v>0</v>
      </c>
      <c r="AH5" s="222">
        <f ca="1">(INDEX($P$5:$P$64,MATCH(T5,$J$5:$J$64,0)))</f>
        <v>0</v>
      </c>
      <c r="AK5" s="294"/>
    </row>
    <row r="6" spans="2:37" ht="19.5" customHeight="1">
      <c r="B6" s="304">
        <f>IF("a"="","",COUNTIF(I:I,"a")-COUNTIFS(I:I,"a",K:K,0))</f>
        <v>0</v>
      </c>
      <c r="C6" s="223">
        <v>2</v>
      </c>
      <c r="D6" s="224" t="str">
        <f t="shared" si="0"/>
        <v/>
      </c>
      <c r="E6" s="225" t="str">
        <f>IF(ISBLANK('Flight Groups'!C7),"",('Flight Groups'!C7))</f>
        <v/>
      </c>
      <c r="F6" s="301">
        <f>IF(E6="",0,(SUM('Final Scores'!AA8:AD8)))</f>
        <v>0</v>
      </c>
      <c r="G6" s="301" t="str">
        <f>IF(E6="","",(RANK(H6,$H$5:$H$64,0)+COUNTIF($H$5:H6,H6)-1))</f>
        <v/>
      </c>
      <c r="H6" s="301">
        <f>RANK(F6,$F$5:$F$64,0)+COUNTIF($F$5:F6,F6)-1</f>
        <v>2</v>
      </c>
      <c r="I6" s="328"/>
      <c r="J6" s="331" t="str">
        <f ca="1">IF(E6="","",IF('Round 4'!$T$2=TRUE,(OFFSET($E$5,MATCH(SMALL($G$5:$G$64,ROW()-ROW($E$5)+1),$G$5:$G$64,0)-1,0)),""))</f>
        <v/>
      </c>
      <c r="K6" s="279"/>
      <c r="L6" s="282"/>
      <c r="M6" s="227"/>
      <c r="N6" s="228">
        <f>IF(ISBLANK('Flight Groups'!C7),0,IF(K6=$K$2,K6*60-L6,IF(K6&gt;$K$2,($K$2*60)-(K6-$K$2)*60-L6,K6*60+L6)))</f>
        <v>0</v>
      </c>
      <c r="O6" s="218">
        <f t="shared" si="1"/>
        <v>0</v>
      </c>
      <c r="P6" s="218">
        <f t="shared" ref="P6:P64" si="4">IF(N6=0,0,IF(K6&gt;=$K$2+1,O6,(SUM(M6+O6))))</f>
        <v>0</v>
      </c>
      <c r="Q6" s="229">
        <f t="shared" ref="Q6:Q63" si="5">+RANK(P6,$P$5:$P$64)</f>
        <v>1</v>
      </c>
      <c r="R6" s="218"/>
      <c r="S6" s="269">
        <v>2</v>
      </c>
      <c r="T6" s="218" t="str">
        <f ca="1">OFFSET($J$5,MATCH(SMALL($W$5:$W$64,ROW()-ROW($T$5)+1),$W$5:$W$64,0)-1,0)</f>
        <v/>
      </c>
      <c r="U6" s="446" t="str">
        <f t="shared" ref="U6:U64" si="6">IF($T$2="YES",((AH6)),"")</f>
        <v/>
      </c>
      <c r="V6" s="40" t="str">
        <f t="shared" ca="1" si="2"/>
        <v/>
      </c>
      <c r="W6" s="220">
        <f>RANK(P6,$P$5:$P$64,0)+COUNTIF($P$5:P6,P6)-1</f>
        <v>2</v>
      </c>
      <c r="X6" s="222">
        <f t="shared" si="3"/>
        <v>0</v>
      </c>
      <c r="Y6" s="222">
        <f t="shared" ref="Y6:Y64" si="7">IF(X6=0,0,(X6/MAX($X$5:$X$64)*1000))</f>
        <v>0</v>
      </c>
      <c r="Z6" s="222">
        <f t="shared" ref="Z6:Z64" si="8">IF(I6="B",N6,0)</f>
        <v>0</v>
      </c>
      <c r="AA6" s="222">
        <f t="shared" ref="AA6:AA64" si="9">IF(Z6=0,0,(Z6/MAX($Z$5:$Z$64)*1000))</f>
        <v>0</v>
      </c>
      <c r="AB6" s="222">
        <f t="shared" ref="AB6:AB64" si="10">IF(I6="C",N6,0)</f>
        <v>0</v>
      </c>
      <c r="AC6" s="222">
        <f t="shared" ref="AC6:AC64" si="11">IF(AB6=0,0,(AB6/MAX($AB$5:$AB$64)*1000))</f>
        <v>0</v>
      </c>
      <c r="AD6" s="222">
        <f t="shared" ref="AD6:AD64" si="12">IF(I6="D",N6,0)</f>
        <v>0</v>
      </c>
      <c r="AE6" s="222">
        <f t="shared" ref="AE6:AE64" si="13">IF(AD6=0,0,(AD6/MAX($AD$5:$AD$64)*1000))</f>
        <v>0</v>
      </c>
      <c r="AF6" s="222">
        <f t="shared" ref="AF6:AF64" si="14">IF(I6="E",N6,0)</f>
        <v>0</v>
      </c>
      <c r="AG6" s="222">
        <f t="shared" ref="AG6:AG64" si="15">IF(AF6=0,0,(AF6/MAX($AF$5:$AF$64)*1000))</f>
        <v>0</v>
      </c>
      <c r="AH6" s="222">
        <f t="shared" ref="AH6:AH64" ca="1" si="16">(INDEX($P$5:$P$64,MATCH(T6,$J$5:$J$64,0)))</f>
        <v>0</v>
      </c>
      <c r="AK6" s="294"/>
    </row>
    <row r="7" spans="2:37" ht="19.5" customHeight="1">
      <c r="B7" s="33"/>
      <c r="C7" s="223">
        <v>3</v>
      </c>
      <c r="D7" s="224" t="str">
        <f t="shared" si="0"/>
        <v/>
      </c>
      <c r="E7" s="225" t="str">
        <f>IF(ISBLANK('Flight Groups'!C8),"",('Flight Groups'!C8))</f>
        <v/>
      </c>
      <c r="F7" s="301">
        <f>IF(E7="",0,(SUM('Final Scores'!AA9:AD9)))</f>
        <v>0</v>
      </c>
      <c r="G7" s="301" t="str">
        <f>IF(E7="","",(RANK(H7,$H$5:$H$64,0)+COUNTIF($H$5:H7,H7)-1))</f>
        <v/>
      </c>
      <c r="H7" s="301">
        <f>RANK(F7,$F$5:$F$64,0)+COUNTIF($F$5:F7,F7)-1</f>
        <v>3</v>
      </c>
      <c r="I7" s="328"/>
      <c r="J7" s="331" t="str">
        <f ca="1">IF(E7="","",IF('Round 4'!$T$2=TRUE,(OFFSET($E$5,MATCH(SMALL($G$5:$G$64,ROW()-ROW($E$5)+1),$G$5:$G$64,0)-1,0)),""))</f>
        <v/>
      </c>
      <c r="K7" s="279"/>
      <c r="L7" s="282"/>
      <c r="M7" s="227"/>
      <c r="N7" s="228">
        <f>IF(ISBLANK('Flight Groups'!C8),0,IF(K7=$K$2,K7*60-L7,IF(K7&gt;$K$2,($K$2*60)-(K7-$K$2)*60-L7,K7*60+L7)))</f>
        <v>0</v>
      </c>
      <c r="O7" s="218">
        <f t="shared" si="1"/>
        <v>0</v>
      </c>
      <c r="P7" s="218">
        <f t="shared" si="4"/>
        <v>0</v>
      </c>
      <c r="Q7" s="229">
        <f t="shared" si="5"/>
        <v>1</v>
      </c>
      <c r="R7" s="218"/>
      <c r="S7" s="269">
        <v>3</v>
      </c>
      <c r="T7" s="218" t="str">
        <f t="shared" ref="T7:T64" ca="1" si="17">OFFSET($J$5,MATCH(SMALL($W$5:$W$64,ROW()-ROW($T$5)+1),$W$5:$W$64,0)-1,0)</f>
        <v/>
      </c>
      <c r="U7" s="446" t="str">
        <f t="shared" si="6"/>
        <v/>
      </c>
      <c r="V7" s="40" t="str">
        <f t="shared" ca="1" si="2"/>
        <v/>
      </c>
      <c r="W7" s="220">
        <f>RANK(P7,$P$5:$P$64,0)+COUNTIF($P$5:P7,P7)-1</f>
        <v>3</v>
      </c>
      <c r="X7" s="222">
        <f t="shared" si="3"/>
        <v>0</v>
      </c>
      <c r="Y7" s="222">
        <f t="shared" si="7"/>
        <v>0</v>
      </c>
      <c r="Z7" s="222">
        <f t="shared" si="8"/>
        <v>0</v>
      </c>
      <c r="AA7" s="222">
        <f t="shared" si="9"/>
        <v>0</v>
      </c>
      <c r="AB7" s="222">
        <f t="shared" si="10"/>
        <v>0</v>
      </c>
      <c r="AC7" s="222">
        <f t="shared" si="11"/>
        <v>0</v>
      </c>
      <c r="AD7" s="222">
        <f t="shared" si="12"/>
        <v>0</v>
      </c>
      <c r="AE7" s="222">
        <f t="shared" si="13"/>
        <v>0</v>
      </c>
      <c r="AF7" s="222">
        <f t="shared" si="14"/>
        <v>0</v>
      </c>
      <c r="AG7" s="222">
        <f t="shared" si="15"/>
        <v>0</v>
      </c>
      <c r="AH7" s="222">
        <f t="shared" ca="1" si="16"/>
        <v>0</v>
      </c>
      <c r="AK7" s="294"/>
    </row>
    <row r="8" spans="2:37" ht="19.5" customHeight="1">
      <c r="B8" s="303" t="s">
        <v>34</v>
      </c>
      <c r="C8" s="223">
        <v>4</v>
      </c>
      <c r="D8" s="224" t="str">
        <f t="shared" si="0"/>
        <v/>
      </c>
      <c r="E8" s="225" t="str">
        <f>IF(ISBLANK('Flight Groups'!C9),"",('Flight Groups'!C9))</f>
        <v/>
      </c>
      <c r="F8" s="301">
        <f>IF(E8="",0,(SUM('Final Scores'!AA10:AD10)))</f>
        <v>0</v>
      </c>
      <c r="G8" s="301" t="str">
        <f>IF(E8="","",(RANK(H8,$H$5:$H$64,0)+COUNTIF($H$5:H8,H8)-1))</f>
        <v/>
      </c>
      <c r="H8" s="301">
        <f>RANK(F8,$F$5:$F$64,0)+COUNTIF($F$5:F8,F8)-1</f>
        <v>4</v>
      </c>
      <c r="I8" s="328"/>
      <c r="J8" s="331" t="str">
        <f ca="1">IF(E8="","",IF('Round 4'!$T$2=TRUE,(OFFSET($E$5,MATCH(SMALL($G$5:$G$64,ROW()-ROW($E$5)+1),$G$5:$G$64,0)-1,0)),""))</f>
        <v/>
      </c>
      <c r="K8" s="279"/>
      <c r="L8" s="282"/>
      <c r="M8" s="227"/>
      <c r="N8" s="228">
        <f>IF(ISBLANK('Flight Groups'!C9),0,IF(K8=$K$2,K8*60-L8,IF(K8&gt;$K$2,($K$2*60)-(K8-$K$2)*60-L8,K8*60+L8)))</f>
        <v>0</v>
      </c>
      <c r="O8" s="218">
        <f t="shared" si="1"/>
        <v>0</v>
      </c>
      <c r="P8" s="218">
        <f t="shared" si="4"/>
        <v>0</v>
      </c>
      <c r="Q8" s="229">
        <f t="shared" si="5"/>
        <v>1</v>
      </c>
      <c r="R8" s="218"/>
      <c r="S8" s="269">
        <v>4</v>
      </c>
      <c r="T8" s="218" t="str">
        <f t="shared" ca="1" si="17"/>
        <v/>
      </c>
      <c r="U8" s="446" t="str">
        <f t="shared" si="6"/>
        <v/>
      </c>
      <c r="V8" s="40" t="str">
        <f t="shared" ca="1" si="2"/>
        <v/>
      </c>
      <c r="W8" s="220">
        <f>RANK(P8,$P$5:$P$64,0)+COUNTIF($P$5:P8,P8)-1</f>
        <v>4</v>
      </c>
      <c r="X8" s="222">
        <f t="shared" si="3"/>
        <v>0</v>
      </c>
      <c r="Y8" s="222">
        <f t="shared" si="7"/>
        <v>0</v>
      </c>
      <c r="Z8" s="222">
        <f t="shared" si="8"/>
        <v>0</v>
      </c>
      <c r="AA8" s="222">
        <f t="shared" si="9"/>
        <v>0</v>
      </c>
      <c r="AB8" s="222">
        <f t="shared" si="10"/>
        <v>0</v>
      </c>
      <c r="AC8" s="222">
        <f t="shared" si="11"/>
        <v>0</v>
      </c>
      <c r="AD8" s="222">
        <f t="shared" si="12"/>
        <v>0</v>
      </c>
      <c r="AE8" s="222">
        <f t="shared" si="13"/>
        <v>0</v>
      </c>
      <c r="AF8" s="222">
        <f t="shared" si="14"/>
        <v>0</v>
      </c>
      <c r="AG8" s="222">
        <f t="shared" si="15"/>
        <v>0</v>
      </c>
      <c r="AH8" s="222">
        <f t="shared" ca="1" si="16"/>
        <v>0</v>
      </c>
      <c r="AK8" s="294"/>
    </row>
    <row r="9" spans="2:37" ht="19.5" customHeight="1">
      <c r="B9" s="304">
        <f>IF("b"="","",COUNTIF(I:I,"b")-COUNTIFS(I:I,"b",K:K,0))</f>
        <v>0</v>
      </c>
      <c r="C9" s="223">
        <v>5</v>
      </c>
      <c r="D9" s="224" t="str">
        <f t="shared" si="0"/>
        <v/>
      </c>
      <c r="E9" s="225" t="str">
        <f>IF(ISBLANK('Flight Groups'!C10),"",('Flight Groups'!C10))</f>
        <v/>
      </c>
      <c r="F9" s="301">
        <f>IF(E9="",0,(SUM('Final Scores'!AA11:AD11)))</f>
        <v>0</v>
      </c>
      <c r="G9" s="301" t="str">
        <f>IF(E9="","",(RANK(H9,$H$5:$H$64,0)+COUNTIF($H$5:H9,H9)-1))</f>
        <v/>
      </c>
      <c r="H9" s="301">
        <f>RANK(F9,$F$5:$F$64,0)+COUNTIF($F$5:F9,F9)-1</f>
        <v>5</v>
      </c>
      <c r="I9" s="328"/>
      <c r="J9" s="331" t="str">
        <f ca="1">IF(E9="","",IF('Round 4'!$T$2=TRUE,(OFFSET($E$5,MATCH(SMALL($G$5:$G$64,ROW()-ROW($E$5)+1),$G$5:$G$64,0)-1,0)),""))</f>
        <v/>
      </c>
      <c r="K9" s="279"/>
      <c r="L9" s="282"/>
      <c r="M9" s="227"/>
      <c r="N9" s="228">
        <f>IF(ISBLANK('Flight Groups'!C10),0,IF(K9=$K$2,K9*60-L9,IF(K9&gt;$K$2,($K$2*60)-(K9-$K$2)*60-L9,K9*60+L9)))</f>
        <v>0</v>
      </c>
      <c r="O9" s="218">
        <f t="shared" si="1"/>
        <v>0</v>
      </c>
      <c r="P9" s="218">
        <f t="shared" si="4"/>
        <v>0</v>
      </c>
      <c r="Q9" s="229">
        <f t="shared" si="5"/>
        <v>1</v>
      </c>
      <c r="R9" s="218"/>
      <c r="S9" s="269">
        <v>5</v>
      </c>
      <c r="T9" s="218" t="str">
        <f t="shared" ca="1" si="17"/>
        <v/>
      </c>
      <c r="U9" s="446" t="str">
        <f t="shared" si="6"/>
        <v/>
      </c>
      <c r="V9" s="40" t="str">
        <f t="shared" ca="1" si="2"/>
        <v/>
      </c>
      <c r="W9" s="220">
        <f>RANK(P9,$P$5:$P$64,0)+COUNTIF($P$5:P9,P9)-1</f>
        <v>5</v>
      </c>
      <c r="X9" s="222">
        <f t="shared" si="3"/>
        <v>0</v>
      </c>
      <c r="Y9" s="222">
        <f t="shared" si="7"/>
        <v>0</v>
      </c>
      <c r="Z9" s="222">
        <f t="shared" si="8"/>
        <v>0</v>
      </c>
      <c r="AA9" s="222">
        <f t="shared" si="9"/>
        <v>0</v>
      </c>
      <c r="AB9" s="222">
        <f t="shared" si="10"/>
        <v>0</v>
      </c>
      <c r="AC9" s="222">
        <f t="shared" si="11"/>
        <v>0</v>
      </c>
      <c r="AD9" s="222">
        <f t="shared" si="12"/>
        <v>0</v>
      </c>
      <c r="AE9" s="222">
        <f t="shared" si="13"/>
        <v>0</v>
      </c>
      <c r="AF9" s="222">
        <f t="shared" si="14"/>
        <v>0</v>
      </c>
      <c r="AG9" s="222">
        <f t="shared" si="15"/>
        <v>0</v>
      </c>
      <c r="AH9" s="222">
        <f t="shared" ca="1" si="16"/>
        <v>0</v>
      </c>
      <c r="AK9" s="294"/>
    </row>
    <row r="10" spans="2:37" ht="19.5" customHeight="1">
      <c r="B10" s="33"/>
      <c r="C10" s="223">
        <v>6</v>
      </c>
      <c r="D10" s="224" t="str">
        <f t="shared" si="0"/>
        <v/>
      </c>
      <c r="E10" s="225" t="str">
        <f>IF(ISBLANK('Flight Groups'!C11),"",('Flight Groups'!C11))</f>
        <v/>
      </c>
      <c r="F10" s="301">
        <f>IF(E10="",0,(SUM('Final Scores'!AA12:AD12)))</f>
        <v>0</v>
      </c>
      <c r="G10" s="301" t="str">
        <f>IF(E10="","",(RANK(H10,$H$5:$H$64,0)+COUNTIF($H$5:H10,H10)-1))</f>
        <v/>
      </c>
      <c r="H10" s="301">
        <f>RANK(F10,$F$5:$F$64,0)+COUNTIF($F$5:F10,F10)-1</f>
        <v>6</v>
      </c>
      <c r="I10" s="328"/>
      <c r="J10" s="331" t="str">
        <f ca="1">IF(E10="","",IF('Round 4'!$T$2=TRUE,(OFFSET($E$5,MATCH(SMALL($G$5:$G$64,ROW()-ROW($E$5)+1),$G$5:$G$64,0)-1,0)),""))</f>
        <v/>
      </c>
      <c r="K10" s="279"/>
      <c r="L10" s="282"/>
      <c r="M10" s="227"/>
      <c r="N10" s="228">
        <f>IF(ISBLANK('Flight Groups'!C11),0,IF(K10=$K$2,K10*60-L10,IF(K10&gt;$K$2,($K$2*60)-(K10-$K$2)*60-L10,K10*60+L10)))</f>
        <v>0</v>
      </c>
      <c r="O10" s="218">
        <f t="shared" si="1"/>
        <v>0</v>
      </c>
      <c r="P10" s="218">
        <f t="shared" si="4"/>
        <v>0</v>
      </c>
      <c r="Q10" s="229">
        <f t="shared" si="5"/>
        <v>1</v>
      </c>
      <c r="R10" s="218"/>
      <c r="S10" s="269">
        <v>6</v>
      </c>
      <c r="T10" s="218" t="str">
        <f t="shared" ca="1" si="17"/>
        <v/>
      </c>
      <c r="U10" s="446" t="str">
        <f t="shared" si="6"/>
        <v/>
      </c>
      <c r="V10" s="40" t="str">
        <f t="shared" ca="1" si="2"/>
        <v/>
      </c>
      <c r="W10" s="220">
        <f>RANK(P10,$P$5:$P$64,0)+COUNTIF($P$5:P10,P10)-1</f>
        <v>6</v>
      </c>
      <c r="X10" s="222">
        <f t="shared" si="3"/>
        <v>0</v>
      </c>
      <c r="Y10" s="222">
        <f t="shared" si="7"/>
        <v>0</v>
      </c>
      <c r="Z10" s="222">
        <f t="shared" si="8"/>
        <v>0</v>
      </c>
      <c r="AA10" s="222">
        <f t="shared" si="9"/>
        <v>0</v>
      </c>
      <c r="AB10" s="222">
        <f t="shared" si="10"/>
        <v>0</v>
      </c>
      <c r="AC10" s="222">
        <f t="shared" si="11"/>
        <v>0</v>
      </c>
      <c r="AD10" s="222">
        <f t="shared" si="12"/>
        <v>0</v>
      </c>
      <c r="AE10" s="222">
        <f t="shared" si="13"/>
        <v>0</v>
      </c>
      <c r="AF10" s="222">
        <f t="shared" si="14"/>
        <v>0</v>
      </c>
      <c r="AG10" s="222">
        <f t="shared" si="15"/>
        <v>0</v>
      </c>
      <c r="AH10" s="222">
        <f t="shared" ca="1" si="16"/>
        <v>0</v>
      </c>
      <c r="AK10" s="294"/>
    </row>
    <row r="11" spans="2:37" ht="19.5" customHeight="1">
      <c r="B11" s="303" t="s">
        <v>35</v>
      </c>
      <c r="C11" s="223">
        <v>7</v>
      </c>
      <c r="D11" s="224" t="str">
        <f t="shared" si="0"/>
        <v/>
      </c>
      <c r="E11" s="225" t="str">
        <f>IF(ISBLANK('Flight Groups'!C12),"",('Flight Groups'!C12))</f>
        <v/>
      </c>
      <c r="F11" s="301">
        <f>IF(E11="",0,(SUM('Final Scores'!AA13:AD13)))</f>
        <v>0</v>
      </c>
      <c r="G11" s="301" t="str">
        <f>IF(E11="","",(RANK(H11,$H$5:$H$64,0)+COUNTIF($H$5:H11,H11)-1))</f>
        <v/>
      </c>
      <c r="H11" s="301">
        <f>RANK(F11,$F$5:$F$64,0)+COUNTIF($F$5:F11,F11)-1</f>
        <v>7</v>
      </c>
      <c r="I11" s="328"/>
      <c r="J11" s="331" t="str">
        <f ca="1">IF(E11="","",IF('Round 4'!$T$2=TRUE,(OFFSET($E$5,MATCH(SMALL($G$5:$G$64,ROW()-ROW($E$5)+1),$G$5:$G$64,0)-1,0)),""))</f>
        <v/>
      </c>
      <c r="K11" s="279"/>
      <c r="L11" s="282"/>
      <c r="M11" s="227"/>
      <c r="N11" s="228">
        <f>IF(ISBLANK('Flight Groups'!C12),0,IF(K11=$K$2,K11*60-L11,IF(K11&gt;$K$2,($K$2*60)-(K11-$K$2)*60-L11,K11*60+L11)))</f>
        <v>0</v>
      </c>
      <c r="O11" s="218">
        <f t="shared" si="1"/>
        <v>0</v>
      </c>
      <c r="P11" s="218">
        <f t="shared" si="4"/>
        <v>0</v>
      </c>
      <c r="Q11" s="229">
        <f t="shared" si="5"/>
        <v>1</v>
      </c>
      <c r="R11" s="218"/>
      <c r="S11" s="269">
        <v>7</v>
      </c>
      <c r="T11" s="218" t="str">
        <f t="shared" ca="1" si="17"/>
        <v/>
      </c>
      <c r="U11" s="446" t="str">
        <f t="shared" si="6"/>
        <v/>
      </c>
      <c r="V11" s="40" t="str">
        <f t="shared" ca="1" si="2"/>
        <v/>
      </c>
      <c r="W11" s="220">
        <f>RANK(P11,$P$5:$P$64,0)+COUNTIF($P$5:P11,P11)-1</f>
        <v>7</v>
      </c>
      <c r="X11" s="222">
        <f t="shared" si="3"/>
        <v>0</v>
      </c>
      <c r="Y11" s="222">
        <f t="shared" si="7"/>
        <v>0</v>
      </c>
      <c r="Z11" s="222">
        <f t="shared" si="8"/>
        <v>0</v>
      </c>
      <c r="AA11" s="222">
        <f t="shared" si="9"/>
        <v>0</v>
      </c>
      <c r="AB11" s="222">
        <f t="shared" si="10"/>
        <v>0</v>
      </c>
      <c r="AC11" s="222">
        <f t="shared" si="11"/>
        <v>0</v>
      </c>
      <c r="AD11" s="222">
        <f t="shared" si="12"/>
        <v>0</v>
      </c>
      <c r="AE11" s="222">
        <f t="shared" si="13"/>
        <v>0</v>
      </c>
      <c r="AF11" s="222">
        <f t="shared" si="14"/>
        <v>0</v>
      </c>
      <c r="AG11" s="222">
        <f t="shared" si="15"/>
        <v>0</v>
      </c>
      <c r="AH11" s="222">
        <f t="shared" ca="1" si="16"/>
        <v>0</v>
      </c>
      <c r="AK11" s="294"/>
    </row>
    <row r="12" spans="2:37" ht="19.5" customHeight="1">
      <c r="B12" s="304">
        <f>IF("c"="","",COUNTIF(I:I,"c")-COUNTIFS(I:I,"c",K:K,0))</f>
        <v>0</v>
      </c>
      <c r="C12" s="223">
        <v>8</v>
      </c>
      <c r="D12" s="224" t="str">
        <f t="shared" si="0"/>
        <v/>
      </c>
      <c r="E12" s="225" t="str">
        <f>IF(ISBLANK('Flight Groups'!C13),"",('Flight Groups'!C13))</f>
        <v/>
      </c>
      <c r="F12" s="301">
        <f>IF(E12="",0,(SUM('Final Scores'!AA14:AD14)))</f>
        <v>0</v>
      </c>
      <c r="G12" s="301" t="str">
        <f>IF(E12="","",(RANK(H12,$H$5:$H$64,0)+COUNTIF($H$5:H12,H12)-1))</f>
        <v/>
      </c>
      <c r="H12" s="301">
        <f>RANK(F12,$F$5:$F$64,0)+COUNTIF($F$5:F12,F12)-1</f>
        <v>8</v>
      </c>
      <c r="I12" s="328"/>
      <c r="J12" s="331" t="str">
        <f ca="1">IF(E12="","",IF('Round 4'!$T$2=TRUE,(OFFSET($E$5,MATCH(SMALL($G$5:$G$64,ROW()-ROW($E$5)+1),$G$5:$G$64,0)-1,0)),""))</f>
        <v/>
      </c>
      <c r="K12" s="279"/>
      <c r="L12" s="282"/>
      <c r="M12" s="227"/>
      <c r="N12" s="228">
        <f>IF(ISBLANK('Flight Groups'!C13),0,IF(K12=$K$2,K12*60-L12,IF(K12&gt;$K$2,($K$2*60)-(K12-$K$2)*60-L12,K12*60+L12)))</f>
        <v>0</v>
      </c>
      <c r="O12" s="218">
        <f t="shared" si="1"/>
        <v>0</v>
      </c>
      <c r="P12" s="218">
        <f t="shared" si="4"/>
        <v>0</v>
      </c>
      <c r="Q12" s="229">
        <f t="shared" si="5"/>
        <v>1</v>
      </c>
      <c r="R12" s="218"/>
      <c r="S12" s="269">
        <v>8</v>
      </c>
      <c r="T12" s="218" t="str">
        <f t="shared" ca="1" si="17"/>
        <v/>
      </c>
      <c r="U12" s="446" t="str">
        <f t="shared" si="6"/>
        <v/>
      </c>
      <c r="V12" s="40" t="str">
        <f t="shared" ca="1" si="2"/>
        <v/>
      </c>
      <c r="W12" s="220">
        <f>RANK(P12,$P$5:$P$64,0)+COUNTIF($P$5:P12,P12)-1</f>
        <v>8</v>
      </c>
      <c r="X12" s="222">
        <f t="shared" si="3"/>
        <v>0</v>
      </c>
      <c r="Y12" s="222">
        <f t="shared" si="7"/>
        <v>0</v>
      </c>
      <c r="Z12" s="222">
        <f t="shared" si="8"/>
        <v>0</v>
      </c>
      <c r="AA12" s="222">
        <f t="shared" si="9"/>
        <v>0</v>
      </c>
      <c r="AB12" s="222">
        <f t="shared" si="10"/>
        <v>0</v>
      </c>
      <c r="AC12" s="222">
        <f t="shared" si="11"/>
        <v>0</v>
      </c>
      <c r="AD12" s="222">
        <f t="shared" si="12"/>
        <v>0</v>
      </c>
      <c r="AE12" s="222">
        <f t="shared" si="13"/>
        <v>0</v>
      </c>
      <c r="AF12" s="222">
        <f t="shared" si="14"/>
        <v>0</v>
      </c>
      <c r="AG12" s="222">
        <f t="shared" si="15"/>
        <v>0</v>
      </c>
      <c r="AH12" s="222">
        <f t="shared" ca="1" si="16"/>
        <v>0</v>
      </c>
      <c r="AK12" s="294"/>
    </row>
    <row r="13" spans="2:37" ht="19.5" customHeight="1">
      <c r="B13" s="33"/>
      <c r="C13" s="223">
        <v>9</v>
      </c>
      <c r="D13" s="224" t="str">
        <f t="shared" si="0"/>
        <v/>
      </c>
      <c r="E13" s="225" t="str">
        <f>IF(ISBLANK('Flight Groups'!C14),"",('Flight Groups'!C14))</f>
        <v/>
      </c>
      <c r="F13" s="301">
        <f>IF(E13="",0,(SUM('Final Scores'!AA15:AD15)))</f>
        <v>0</v>
      </c>
      <c r="G13" s="301" t="str">
        <f>IF(E13="","",(RANK(H13,$H$5:$H$64,0)+COUNTIF($H$5:H13,H13)-1))</f>
        <v/>
      </c>
      <c r="H13" s="301">
        <f>RANK(F13,$F$5:$F$64,0)+COUNTIF($F$5:F13,F13)-1</f>
        <v>9</v>
      </c>
      <c r="I13" s="328"/>
      <c r="J13" s="331" t="str">
        <f ca="1">IF(E13="","",IF('Round 4'!$T$2=TRUE,(OFFSET($E$5,MATCH(SMALL($G$5:$G$64,ROW()-ROW($E$5)+1),$G$5:$G$64,0)-1,0)),""))</f>
        <v/>
      </c>
      <c r="K13" s="279"/>
      <c r="L13" s="282"/>
      <c r="M13" s="227"/>
      <c r="N13" s="228">
        <f>IF(ISBLANK('Flight Groups'!C14),0,IF(K13=$K$2,K13*60-L13,IF(K13&gt;$K$2,($K$2*60)-(K13-$K$2)*60-L13,K13*60+L13)))</f>
        <v>0</v>
      </c>
      <c r="O13" s="218">
        <f t="shared" si="1"/>
        <v>0</v>
      </c>
      <c r="P13" s="218">
        <f t="shared" si="4"/>
        <v>0</v>
      </c>
      <c r="Q13" s="229">
        <f t="shared" si="5"/>
        <v>1</v>
      </c>
      <c r="R13" s="218"/>
      <c r="S13" s="269">
        <v>9</v>
      </c>
      <c r="T13" s="218" t="str">
        <f t="shared" ca="1" si="17"/>
        <v/>
      </c>
      <c r="U13" s="446" t="str">
        <f t="shared" si="6"/>
        <v/>
      </c>
      <c r="V13" s="40" t="str">
        <f t="shared" ca="1" si="2"/>
        <v/>
      </c>
      <c r="W13" s="220">
        <f>RANK(P13,$P$5:$P$64,0)+COUNTIF($P$5:P13,P13)-1</f>
        <v>9</v>
      </c>
      <c r="X13" s="222">
        <f t="shared" si="3"/>
        <v>0</v>
      </c>
      <c r="Y13" s="222">
        <f t="shared" si="7"/>
        <v>0</v>
      </c>
      <c r="Z13" s="222">
        <f t="shared" si="8"/>
        <v>0</v>
      </c>
      <c r="AA13" s="222">
        <f t="shared" si="9"/>
        <v>0</v>
      </c>
      <c r="AB13" s="222">
        <f t="shared" si="10"/>
        <v>0</v>
      </c>
      <c r="AC13" s="222">
        <f t="shared" si="11"/>
        <v>0</v>
      </c>
      <c r="AD13" s="222">
        <f t="shared" si="12"/>
        <v>0</v>
      </c>
      <c r="AE13" s="222">
        <f t="shared" si="13"/>
        <v>0</v>
      </c>
      <c r="AF13" s="222">
        <f t="shared" si="14"/>
        <v>0</v>
      </c>
      <c r="AG13" s="222">
        <f t="shared" si="15"/>
        <v>0</v>
      </c>
      <c r="AH13" s="222">
        <f t="shared" ca="1" si="16"/>
        <v>0</v>
      </c>
      <c r="AK13" s="294"/>
    </row>
    <row r="14" spans="2:37" ht="19.5" customHeight="1">
      <c r="B14" s="303" t="s">
        <v>36</v>
      </c>
      <c r="C14" s="223">
        <v>10</v>
      </c>
      <c r="D14" s="224" t="str">
        <f t="shared" si="0"/>
        <v/>
      </c>
      <c r="E14" s="225" t="str">
        <f>IF(ISBLANK('Flight Groups'!C15),"",('Flight Groups'!C15))</f>
        <v/>
      </c>
      <c r="F14" s="301">
        <f>IF(E14="",0,(SUM('Final Scores'!AA16:AD16)))</f>
        <v>0</v>
      </c>
      <c r="G14" s="301" t="str">
        <f>IF(E14="","",(RANK(H14,$H$5:$H$64,0)+COUNTIF($H$5:H14,H14)-1))</f>
        <v/>
      </c>
      <c r="H14" s="301">
        <f>RANK(F14,$F$5:$F$64,0)+COUNTIF($F$5:F14,F14)-1</f>
        <v>10</v>
      </c>
      <c r="I14" s="328"/>
      <c r="J14" s="331" t="str">
        <f ca="1">IF(E14="","",IF('Round 4'!$T$2=TRUE,(OFFSET($E$5,MATCH(SMALL($G$5:$G$64,ROW()-ROW($E$5)+1),$G$5:$G$64,0)-1,0)),""))</f>
        <v/>
      </c>
      <c r="K14" s="279"/>
      <c r="L14" s="282"/>
      <c r="M14" s="227"/>
      <c r="N14" s="228">
        <f>IF(ISBLANK('Flight Groups'!C15),0,IF(K14=$K$2,K14*60-L14,IF(K14&gt;$K$2,($K$2*60)-(K14-$K$2)*60-L14,K14*60+L14)))</f>
        <v>0</v>
      </c>
      <c r="O14" s="218">
        <f t="shared" si="1"/>
        <v>0</v>
      </c>
      <c r="P14" s="218">
        <f t="shared" si="4"/>
        <v>0</v>
      </c>
      <c r="Q14" s="229">
        <f t="shared" si="5"/>
        <v>1</v>
      </c>
      <c r="R14" s="218"/>
      <c r="S14" s="269">
        <v>10</v>
      </c>
      <c r="T14" s="218" t="str">
        <f t="shared" ca="1" si="17"/>
        <v/>
      </c>
      <c r="U14" s="446" t="str">
        <f t="shared" si="6"/>
        <v/>
      </c>
      <c r="V14" s="40" t="str">
        <f t="shared" ca="1" si="2"/>
        <v/>
      </c>
      <c r="W14" s="220">
        <f>RANK(P14,$P$5:$P$64,0)+COUNTIF($P$5:P14,P14)-1</f>
        <v>10</v>
      </c>
      <c r="X14" s="222">
        <f t="shared" si="3"/>
        <v>0</v>
      </c>
      <c r="Y14" s="222">
        <f t="shared" si="7"/>
        <v>0</v>
      </c>
      <c r="Z14" s="222">
        <f t="shared" si="8"/>
        <v>0</v>
      </c>
      <c r="AA14" s="222">
        <f t="shared" si="9"/>
        <v>0</v>
      </c>
      <c r="AB14" s="222">
        <f t="shared" si="10"/>
        <v>0</v>
      </c>
      <c r="AC14" s="222">
        <f t="shared" si="11"/>
        <v>0</v>
      </c>
      <c r="AD14" s="222">
        <f t="shared" si="12"/>
        <v>0</v>
      </c>
      <c r="AE14" s="222">
        <f t="shared" si="13"/>
        <v>0</v>
      </c>
      <c r="AF14" s="222">
        <f t="shared" si="14"/>
        <v>0</v>
      </c>
      <c r="AG14" s="222">
        <f t="shared" si="15"/>
        <v>0</v>
      </c>
      <c r="AH14" s="222">
        <f t="shared" ca="1" si="16"/>
        <v>0</v>
      </c>
      <c r="AK14" s="294"/>
    </row>
    <row r="15" spans="2:37" ht="19.5" customHeight="1">
      <c r="B15" s="304">
        <f>IF("d"="","",COUNTIF(I:I,"d")-COUNTIFS(I:I,"d",K:K,0))</f>
        <v>0</v>
      </c>
      <c r="C15" s="223">
        <v>11</v>
      </c>
      <c r="D15" s="224" t="str">
        <f t="shared" si="0"/>
        <v/>
      </c>
      <c r="E15" s="225" t="str">
        <f>IF(ISBLANK('Flight Groups'!C16),"",('Flight Groups'!C16))</f>
        <v/>
      </c>
      <c r="F15" s="301">
        <f>IF(E15="",0,(SUM('Final Scores'!AA17:AD17)))</f>
        <v>0</v>
      </c>
      <c r="G15" s="301" t="str">
        <f>IF(E15="","",(RANK(H15,$H$5:$H$64,0)+COUNTIF($H$5:H15,H15)-1))</f>
        <v/>
      </c>
      <c r="H15" s="301">
        <f>RANK(F15,$F$5:$F$64,0)+COUNTIF($F$5:F15,F15)-1</f>
        <v>11</v>
      </c>
      <c r="I15" s="328"/>
      <c r="J15" s="331" t="str">
        <f ca="1">IF(E15="","",IF('Round 4'!$T$2=TRUE,(OFFSET($E$5,MATCH(SMALL($G$5:$G$64,ROW()-ROW($E$5)+1),$G$5:$G$64,0)-1,0)),""))</f>
        <v/>
      </c>
      <c r="K15" s="279"/>
      <c r="L15" s="282"/>
      <c r="M15" s="227"/>
      <c r="N15" s="228">
        <f>IF(ISBLANK('Flight Groups'!C16),0,IF(K15=$K$2,K15*60-L15,IF(K15&gt;$K$2,($K$2*60)-(K15-$K$2)*60-L15,K15*60+L15)))</f>
        <v>0</v>
      </c>
      <c r="O15" s="218">
        <f t="shared" si="1"/>
        <v>0</v>
      </c>
      <c r="P15" s="218">
        <f t="shared" si="4"/>
        <v>0</v>
      </c>
      <c r="Q15" s="229">
        <f t="shared" si="5"/>
        <v>1</v>
      </c>
      <c r="R15" s="218"/>
      <c r="S15" s="269">
        <v>11</v>
      </c>
      <c r="T15" s="218" t="str">
        <f t="shared" ca="1" si="17"/>
        <v/>
      </c>
      <c r="U15" s="446" t="str">
        <f t="shared" si="6"/>
        <v/>
      </c>
      <c r="V15" s="40" t="str">
        <f t="shared" ca="1" si="2"/>
        <v/>
      </c>
      <c r="W15" s="220">
        <f>RANK(P15,$P$5:$P$64,0)+COUNTIF($P$5:P15,P15)-1</f>
        <v>11</v>
      </c>
      <c r="X15" s="222">
        <f t="shared" si="3"/>
        <v>0</v>
      </c>
      <c r="Y15" s="222">
        <f t="shared" si="7"/>
        <v>0</v>
      </c>
      <c r="Z15" s="222">
        <f t="shared" si="8"/>
        <v>0</v>
      </c>
      <c r="AA15" s="222">
        <f t="shared" si="9"/>
        <v>0</v>
      </c>
      <c r="AB15" s="222">
        <f t="shared" si="10"/>
        <v>0</v>
      </c>
      <c r="AC15" s="222">
        <f t="shared" si="11"/>
        <v>0</v>
      </c>
      <c r="AD15" s="222">
        <f t="shared" si="12"/>
        <v>0</v>
      </c>
      <c r="AE15" s="222">
        <f t="shared" si="13"/>
        <v>0</v>
      </c>
      <c r="AF15" s="222">
        <f t="shared" si="14"/>
        <v>0</v>
      </c>
      <c r="AG15" s="222">
        <f t="shared" si="15"/>
        <v>0</v>
      </c>
      <c r="AH15" s="222">
        <f t="shared" ca="1" si="16"/>
        <v>0</v>
      </c>
      <c r="AK15" s="294"/>
    </row>
    <row r="16" spans="2:37" ht="19.5" customHeight="1">
      <c r="B16" s="33"/>
      <c r="C16" s="223">
        <v>12</v>
      </c>
      <c r="D16" s="224" t="str">
        <f t="shared" si="0"/>
        <v/>
      </c>
      <c r="E16" s="225" t="str">
        <f>IF(ISBLANK('Flight Groups'!C17),"",('Flight Groups'!C17))</f>
        <v/>
      </c>
      <c r="F16" s="301">
        <f>IF(E16="",0,(SUM('Final Scores'!AA18:AD18)))</f>
        <v>0</v>
      </c>
      <c r="G16" s="301" t="str">
        <f>IF(E16="","",(RANK(H16,$H$5:$H$64,0)+COUNTIF($H$5:H16,H16)-1))</f>
        <v/>
      </c>
      <c r="H16" s="301">
        <f>RANK(F16,$F$5:$F$64,0)+COUNTIF($F$5:F16,F16)-1</f>
        <v>12</v>
      </c>
      <c r="I16" s="328"/>
      <c r="J16" s="331" t="str">
        <f ca="1">IF(E16="","",IF('Round 4'!$T$2=TRUE,(OFFSET($E$5,MATCH(SMALL($G$5:$G$64,ROW()-ROW($E$5)+1),$G$5:$G$64,0)-1,0)),""))</f>
        <v/>
      </c>
      <c r="K16" s="279"/>
      <c r="L16" s="282"/>
      <c r="M16" s="227"/>
      <c r="N16" s="228">
        <f>IF(ISBLANK('Flight Groups'!C17),0,IF(K16=$K$2,K16*60-L16,IF(K16&gt;$K$2,($K$2*60)-(K16-$K$2)*60-L16,K16*60+L16)))</f>
        <v>0</v>
      </c>
      <c r="O16" s="218">
        <f t="shared" si="1"/>
        <v>0</v>
      </c>
      <c r="P16" s="218">
        <f t="shared" si="4"/>
        <v>0</v>
      </c>
      <c r="Q16" s="229">
        <f t="shared" si="5"/>
        <v>1</v>
      </c>
      <c r="R16" s="218"/>
      <c r="S16" s="269">
        <v>12</v>
      </c>
      <c r="T16" s="218" t="str">
        <f t="shared" ca="1" si="17"/>
        <v/>
      </c>
      <c r="U16" s="446" t="str">
        <f t="shared" si="6"/>
        <v/>
      </c>
      <c r="V16" s="40" t="str">
        <f t="shared" ca="1" si="2"/>
        <v/>
      </c>
      <c r="W16" s="220">
        <f>RANK(P16,$P$5:$P$64,0)+COUNTIF($P$5:P16,P16)-1</f>
        <v>12</v>
      </c>
      <c r="X16" s="222">
        <f t="shared" si="3"/>
        <v>0</v>
      </c>
      <c r="Y16" s="222">
        <f t="shared" si="7"/>
        <v>0</v>
      </c>
      <c r="Z16" s="222">
        <f t="shared" si="8"/>
        <v>0</v>
      </c>
      <c r="AA16" s="222">
        <f t="shared" si="9"/>
        <v>0</v>
      </c>
      <c r="AB16" s="222">
        <f t="shared" si="10"/>
        <v>0</v>
      </c>
      <c r="AC16" s="222">
        <f t="shared" si="11"/>
        <v>0</v>
      </c>
      <c r="AD16" s="222">
        <f t="shared" si="12"/>
        <v>0</v>
      </c>
      <c r="AE16" s="222">
        <f t="shared" si="13"/>
        <v>0</v>
      </c>
      <c r="AF16" s="222">
        <f t="shared" si="14"/>
        <v>0</v>
      </c>
      <c r="AG16" s="222">
        <f t="shared" si="15"/>
        <v>0</v>
      </c>
      <c r="AH16" s="222">
        <f t="shared" ca="1" si="16"/>
        <v>0</v>
      </c>
      <c r="AK16" s="294"/>
    </row>
    <row r="17" spans="2:37" ht="19.5" customHeight="1">
      <c r="B17" s="303" t="s">
        <v>76</v>
      </c>
      <c r="C17" s="223">
        <v>13</v>
      </c>
      <c r="D17" s="224" t="str">
        <f t="shared" si="0"/>
        <v/>
      </c>
      <c r="E17" s="225" t="str">
        <f>IF(ISBLANK('Flight Groups'!C18),"",('Flight Groups'!C18))</f>
        <v/>
      </c>
      <c r="F17" s="301">
        <f>IF(E17="",0,(SUM('Final Scores'!AA19:AD19)))</f>
        <v>0</v>
      </c>
      <c r="G17" s="301" t="str">
        <f>IF(E17="","",(RANK(H17,$H$5:$H$64,0)+COUNTIF($H$5:H17,H17)-1))</f>
        <v/>
      </c>
      <c r="H17" s="301">
        <f>RANK(F17,$F$5:$F$64,0)+COUNTIF($F$5:F17,F17)-1</f>
        <v>13</v>
      </c>
      <c r="I17" s="328"/>
      <c r="J17" s="331" t="str">
        <f ca="1">IF(E17="","",IF('Round 4'!$T$2=TRUE,(OFFSET($E$5,MATCH(SMALL($G$5:$G$64,ROW()-ROW($E$5)+1),$G$5:$G$64,0)-1,0)),""))</f>
        <v/>
      </c>
      <c r="K17" s="279"/>
      <c r="L17" s="282"/>
      <c r="M17" s="227"/>
      <c r="N17" s="228">
        <f>IF(ISBLANK('Flight Groups'!C18),0,IF(K17=$K$2,K17*60-L17,IF(K17&gt;$K$2,($K$2*60)-(K17-$K$2)*60-L17,K17*60+L17)))</f>
        <v>0</v>
      </c>
      <c r="O17" s="218">
        <f t="shared" si="1"/>
        <v>0</v>
      </c>
      <c r="P17" s="218">
        <f t="shared" si="4"/>
        <v>0</v>
      </c>
      <c r="Q17" s="229">
        <f t="shared" si="5"/>
        <v>1</v>
      </c>
      <c r="R17" s="218"/>
      <c r="S17" s="269">
        <v>13</v>
      </c>
      <c r="T17" s="218" t="str">
        <f t="shared" ca="1" si="17"/>
        <v/>
      </c>
      <c r="U17" s="446" t="str">
        <f t="shared" si="6"/>
        <v/>
      </c>
      <c r="V17" s="40" t="str">
        <f t="shared" ca="1" si="2"/>
        <v/>
      </c>
      <c r="W17" s="220">
        <f>RANK(P17,$P$5:$P$64,0)+COUNTIF($P$5:P17,P17)-1</f>
        <v>13</v>
      </c>
      <c r="X17" s="222">
        <f t="shared" si="3"/>
        <v>0</v>
      </c>
      <c r="Y17" s="222">
        <f t="shared" si="7"/>
        <v>0</v>
      </c>
      <c r="Z17" s="222">
        <f t="shared" si="8"/>
        <v>0</v>
      </c>
      <c r="AA17" s="222">
        <f t="shared" si="9"/>
        <v>0</v>
      </c>
      <c r="AB17" s="222">
        <f t="shared" si="10"/>
        <v>0</v>
      </c>
      <c r="AC17" s="222">
        <f t="shared" si="11"/>
        <v>0</v>
      </c>
      <c r="AD17" s="222">
        <f t="shared" si="12"/>
        <v>0</v>
      </c>
      <c r="AE17" s="222">
        <f t="shared" si="13"/>
        <v>0</v>
      </c>
      <c r="AF17" s="222">
        <f t="shared" si="14"/>
        <v>0</v>
      </c>
      <c r="AG17" s="222">
        <f t="shared" si="15"/>
        <v>0</v>
      </c>
      <c r="AH17" s="222">
        <f t="shared" ca="1" si="16"/>
        <v>0</v>
      </c>
      <c r="AK17" s="294"/>
    </row>
    <row r="18" spans="2:37" ht="19.5" customHeight="1">
      <c r="B18" s="305">
        <f>IF("e"="","",COUNTIF(I:I,"e")-COUNTIFS(I:I,"e",K:K,0))</f>
        <v>0</v>
      </c>
      <c r="C18" s="223">
        <v>14</v>
      </c>
      <c r="D18" s="224" t="str">
        <f t="shared" si="0"/>
        <v/>
      </c>
      <c r="E18" s="225" t="str">
        <f>IF(ISBLANK('Flight Groups'!C19),"",('Flight Groups'!C19))</f>
        <v/>
      </c>
      <c r="F18" s="301">
        <f>IF(E18="",0,(SUM('Final Scores'!AA20:AD20)))</f>
        <v>0</v>
      </c>
      <c r="G18" s="301" t="str">
        <f>IF(E18="","",(RANK(H18,$H$5:$H$64,0)+COUNTIF($H$5:H18,H18)-1))</f>
        <v/>
      </c>
      <c r="H18" s="301">
        <f>RANK(F18,$F$5:$F$64,0)+COUNTIF($F$5:F18,F18)-1</f>
        <v>14</v>
      </c>
      <c r="I18" s="328"/>
      <c r="J18" s="331" t="str">
        <f ca="1">IF(E18="","",IF('Round 4'!$T$2=TRUE,(OFFSET($E$5,MATCH(SMALL($G$5:$G$64,ROW()-ROW($E$5)+1),$G$5:$G$64,0)-1,0)),""))</f>
        <v/>
      </c>
      <c r="K18" s="279"/>
      <c r="L18" s="282"/>
      <c r="M18" s="227"/>
      <c r="N18" s="228">
        <f>IF(ISBLANK('Flight Groups'!C19),0,IF(K18=$K$2,K18*60-L18,IF(K18&gt;$K$2,($K$2*60)-(K18-$K$2)*60-L18,K18*60+L18)))</f>
        <v>0</v>
      </c>
      <c r="O18" s="218">
        <f t="shared" si="1"/>
        <v>0</v>
      </c>
      <c r="P18" s="218">
        <f t="shared" si="4"/>
        <v>0</v>
      </c>
      <c r="Q18" s="229">
        <f t="shared" si="5"/>
        <v>1</v>
      </c>
      <c r="R18" s="218"/>
      <c r="S18" s="269">
        <v>14</v>
      </c>
      <c r="T18" s="218" t="str">
        <f t="shared" ca="1" si="17"/>
        <v/>
      </c>
      <c r="U18" s="446" t="str">
        <f t="shared" si="6"/>
        <v/>
      </c>
      <c r="V18" s="40" t="str">
        <f t="shared" ca="1" si="2"/>
        <v/>
      </c>
      <c r="W18" s="220">
        <f>RANK(P18,$P$5:$P$64,0)+COUNTIF($P$5:P18,P18)-1</f>
        <v>14</v>
      </c>
      <c r="X18" s="222">
        <f t="shared" si="3"/>
        <v>0</v>
      </c>
      <c r="Y18" s="222">
        <f t="shared" si="7"/>
        <v>0</v>
      </c>
      <c r="Z18" s="222">
        <f t="shared" si="8"/>
        <v>0</v>
      </c>
      <c r="AA18" s="222">
        <f t="shared" si="9"/>
        <v>0</v>
      </c>
      <c r="AB18" s="222">
        <f t="shared" si="10"/>
        <v>0</v>
      </c>
      <c r="AC18" s="222">
        <f t="shared" si="11"/>
        <v>0</v>
      </c>
      <c r="AD18" s="222">
        <f t="shared" si="12"/>
        <v>0</v>
      </c>
      <c r="AE18" s="222">
        <f t="shared" si="13"/>
        <v>0</v>
      </c>
      <c r="AF18" s="222">
        <f t="shared" si="14"/>
        <v>0</v>
      </c>
      <c r="AG18" s="222">
        <f t="shared" si="15"/>
        <v>0</v>
      </c>
      <c r="AH18" s="222">
        <f t="shared" ca="1" si="16"/>
        <v>0</v>
      </c>
      <c r="AK18" s="294"/>
    </row>
    <row r="19" spans="2:37" ht="19.5" customHeight="1">
      <c r="C19" s="223">
        <v>15</v>
      </c>
      <c r="D19" s="224" t="str">
        <f t="shared" si="0"/>
        <v/>
      </c>
      <c r="E19" s="225" t="str">
        <f>IF(ISBLANK('Flight Groups'!C20),"",('Flight Groups'!C20))</f>
        <v/>
      </c>
      <c r="F19" s="301">
        <f>IF(E19="",0,(SUM('Final Scores'!AA21:AD21)))</f>
        <v>0</v>
      </c>
      <c r="G19" s="301" t="str">
        <f>IF(E19="","",(RANK(H19,$H$5:$H$64,0)+COUNTIF($H$5:H19,H19)-1))</f>
        <v/>
      </c>
      <c r="H19" s="301">
        <f>RANK(F19,$F$5:$F$64,0)+COUNTIF($F$5:F19,F19)-1</f>
        <v>15</v>
      </c>
      <c r="I19" s="328"/>
      <c r="J19" s="331" t="str">
        <f ca="1">IF(E19="","",IF('Round 4'!$T$2=TRUE,(OFFSET($E$5,MATCH(SMALL($G$5:$G$64,ROW()-ROW($E$5)+1),$G$5:$G$64,0)-1,0)),""))</f>
        <v/>
      </c>
      <c r="K19" s="279"/>
      <c r="L19" s="282"/>
      <c r="M19" s="227"/>
      <c r="N19" s="228">
        <f>IF(ISBLANK('Flight Groups'!C20),0,IF(K19=$K$2,K19*60-L19,IF(K19&gt;$K$2,($K$2*60)-(K19-$K$2)*60-L19,K19*60+L19)))</f>
        <v>0</v>
      </c>
      <c r="O19" s="218">
        <f t="shared" si="1"/>
        <v>0</v>
      </c>
      <c r="P19" s="218">
        <f t="shared" si="4"/>
        <v>0</v>
      </c>
      <c r="Q19" s="229">
        <f t="shared" si="5"/>
        <v>1</v>
      </c>
      <c r="R19" s="218"/>
      <c r="S19" s="269">
        <v>15</v>
      </c>
      <c r="T19" s="218" t="str">
        <f t="shared" ca="1" si="17"/>
        <v/>
      </c>
      <c r="U19" s="446" t="str">
        <f t="shared" si="6"/>
        <v/>
      </c>
      <c r="V19" s="40" t="str">
        <f t="shared" ca="1" si="2"/>
        <v/>
      </c>
      <c r="W19" s="220">
        <f>RANK(P19,$P$5:$P$64,0)+COUNTIF($P$5:P19,P19)-1</f>
        <v>15</v>
      </c>
      <c r="X19" s="222">
        <f t="shared" si="3"/>
        <v>0</v>
      </c>
      <c r="Y19" s="222">
        <f t="shared" si="7"/>
        <v>0</v>
      </c>
      <c r="Z19" s="222">
        <f t="shared" si="8"/>
        <v>0</v>
      </c>
      <c r="AA19" s="222">
        <f t="shared" si="9"/>
        <v>0</v>
      </c>
      <c r="AB19" s="222">
        <f t="shared" si="10"/>
        <v>0</v>
      </c>
      <c r="AC19" s="222">
        <f t="shared" si="11"/>
        <v>0</v>
      </c>
      <c r="AD19" s="222">
        <f t="shared" si="12"/>
        <v>0</v>
      </c>
      <c r="AE19" s="222">
        <f t="shared" si="13"/>
        <v>0</v>
      </c>
      <c r="AF19" s="222">
        <f t="shared" si="14"/>
        <v>0</v>
      </c>
      <c r="AG19" s="222">
        <f t="shared" si="15"/>
        <v>0</v>
      </c>
      <c r="AH19" s="222">
        <f t="shared" ca="1" si="16"/>
        <v>0</v>
      </c>
      <c r="AK19" s="294"/>
    </row>
    <row r="20" spans="2:37" ht="19.5" customHeight="1">
      <c r="C20" s="223">
        <v>16</v>
      </c>
      <c r="D20" s="224" t="str">
        <f t="shared" si="0"/>
        <v/>
      </c>
      <c r="E20" s="225" t="str">
        <f>IF(ISBLANK('Flight Groups'!C21),"",('Flight Groups'!C21))</f>
        <v/>
      </c>
      <c r="F20" s="301">
        <f>IF(E20="",0,(SUM('Final Scores'!AA22:AD22)))</f>
        <v>0</v>
      </c>
      <c r="G20" s="301" t="str">
        <f>IF(E20="","",(RANK(H20,$H$5:$H$64,0)+COUNTIF($H$5:H20,H20)-1))</f>
        <v/>
      </c>
      <c r="H20" s="301">
        <f>RANK(F20,$F$5:$F$64,0)+COUNTIF($F$5:F20,F20)-1</f>
        <v>16</v>
      </c>
      <c r="I20" s="328"/>
      <c r="J20" s="331" t="str">
        <f ca="1">IF(E20="","",IF('Round 4'!$T$2=TRUE,(OFFSET($E$5,MATCH(SMALL($G$5:$G$64,ROW()-ROW($E$5)+1),$G$5:$G$64,0)-1,0)),""))</f>
        <v/>
      </c>
      <c r="K20" s="279"/>
      <c r="L20" s="282"/>
      <c r="M20" s="227"/>
      <c r="N20" s="228">
        <f>IF(ISBLANK('Flight Groups'!C21),0,IF(K20=$K$2,K20*60-L20,IF(K20&gt;$K$2,($K$2*60)-(K20-$K$2)*60-L20,K20*60+L20)))</f>
        <v>0</v>
      </c>
      <c r="O20" s="218">
        <f t="shared" si="1"/>
        <v>0</v>
      </c>
      <c r="P20" s="218">
        <f t="shared" si="4"/>
        <v>0</v>
      </c>
      <c r="Q20" s="229">
        <f t="shared" si="5"/>
        <v>1</v>
      </c>
      <c r="R20" s="218"/>
      <c r="S20" s="269">
        <v>16</v>
      </c>
      <c r="T20" s="218" t="str">
        <f t="shared" ca="1" si="17"/>
        <v/>
      </c>
      <c r="U20" s="446" t="str">
        <f t="shared" si="6"/>
        <v/>
      </c>
      <c r="V20" s="40" t="str">
        <f t="shared" ca="1" si="2"/>
        <v/>
      </c>
      <c r="W20" s="220">
        <f>RANK(P20,$P$5:$P$64,0)+COUNTIF($P$5:P20,P20)-1</f>
        <v>16</v>
      </c>
      <c r="X20" s="222">
        <f t="shared" si="3"/>
        <v>0</v>
      </c>
      <c r="Y20" s="222">
        <f t="shared" si="7"/>
        <v>0</v>
      </c>
      <c r="Z20" s="222">
        <f t="shared" si="8"/>
        <v>0</v>
      </c>
      <c r="AA20" s="222">
        <f t="shared" si="9"/>
        <v>0</v>
      </c>
      <c r="AB20" s="222">
        <f t="shared" si="10"/>
        <v>0</v>
      </c>
      <c r="AC20" s="222">
        <f t="shared" si="11"/>
        <v>0</v>
      </c>
      <c r="AD20" s="222">
        <f t="shared" si="12"/>
        <v>0</v>
      </c>
      <c r="AE20" s="222">
        <f t="shared" si="13"/>
        <v>0</v>
      </c>
      <c r="AF20" s="222">
        <f t="shared" si="14"/>
        <v>0</v>
      </c>
      <c r="AG20" s="222">
        <f t="shared" si="15"/>
        <v>0</v>
      </c>
      <c r="AH20" s="222">
        <f t="shared" ca="1" si="16"/>
        <v>0</v>
      </c>
      <c r="AK20" s="294"/>
    </row>
    <row r="21" spans="2:37" ht="19.5" customHeight="1">
      <c r="C21" s="223">
        <v>17</v>
      </c>
      <c r="D21" s="224" t="str">
        <f t="shared" si="0"/>
        <v/>
      </c>
      <c r="E21" s="225" t="str">
        <f>IF(ISBLANK('Flight Groups'!C22),"",('Flight Groups'!C22))</f>
        <v/>
      </c>
      <c r="F21" s="301">
        <f>IF(E21="",0,(SUM('Final Scores'!AA23:AD23)))</f>
        <v>0</v>
      </c>
      <c r="G21" s="301" t="str">
        <f>IF(E21="","",(RANK(H21,$H$5:$H$64,0)+COUNTIF($H$5:H21,H21)-1))</f>
        <v/>
      </c>
      <c r="H21" s="301">
        <f>RANK(F21,$F$5:$F$64,0)+COUNTIF($F$5:F21,F21)-1</f>
        <v>17</v>
      </c>
      <c r="I21" s="328"/>
      <c r="J21" s="331" t="str">
        <f ca="1">IF(E21="","",IF('Round 4'!$T$2=TRUE,(OFFSET($E$5,MATCH(SMALL($G$5:$G$64,ROW()-ROW($E$5)+1),$G$5:$G$64,0)-1,0)),""))</f>
        <v/>
      </c>
      <c r="K21" s="279"/>
      <c r="L21" s="282"/>
      <c r="M21" s="227"/>
      <c r="N21" s="228">
        <f>IF(ISBLANK('Flight Groups'!C22),0,IF(K21=$K$2,K21*60-L21,IF(K21&gt;$K$2,($K$2*60)-(K21-$K$2)*60-L21,K21*60+L21)))</f>
        <v>0</v>
      </c>
      <c r="O21" s="218">
        <f t="shared" si="1"/>
        <v>0</v>
      </c>
      <c r="P21" s="218">
        <f t="shared" si="4"/>
        <v>0</v>
      </c>
      <c r="Q21" s="229">
        <f t="shared" si="5"/>
        <v>1</v>
      </c>
      <c r="R21" s="218"/>
      <c r="S21" s="269">
        <v>17</v>
      </c>
      <c r="T21" s="218" t="str">
        <f t="shared" ca="1" si="17"/>
        <v/>
      </c>
      <c r="U21" s="446" t="str">
        <f t="shared" si="6"/>
        <v/>
      </c>
      <c r="V21" s="40" t="str">
        <f t="shared" ca="1" si="2"/>
        <v/>
      </c>
      <c r="W21" s="220">
        <f>RANK(P21,$P$5:$P$64,0)+COUNTIF($P$5:P21,P21)-1</f>
        <v>17</v>
      </c>
      <c r="X21" s="222">
        <f t="shared" si="3"/>
        <v>0</v>
      </c>
      <c r="Y21" s="222">
        <f t="shared" si="7"/>
        <v>0</v>
      </c>
      <c r="Z21" s="222">
        <f t="shared" si="8"/>
        <v>0</v>
      </c>
      <c r="AA21" s="222">
        <f t="shared" si="9"/>
        <v>0</v>
      </c>
      <c r="AB21" s="222">
        <f t="shared" si="10"/>
        <v>0</v>
      </c>
      <c r="AC21" s="222">
        <f t="shared" si="11"/>
        <v>0</v>
      </c>
      <c r="AD21" s="222">
        <f t="shared" si="12"/>
        <v>0</v>
      </c>
      <c r="AE21" s="222">
        <f t="shared" si="13"/>
        <v>0</v>
      </c>
      <c r="AF21" s="222">
        <f t="shared" si="14"/>
        <v>0</v>
      </c>
      <c r="AG21" s="222">
        <f t="shared" si="15"/>
        <v>0</v>
      </c>
      <c r="AH21" s="222">
        <f t="shared" ca="1" si="16"/>
        <v>0</v>
      </c>
      <c r="AK21" s="294"/>
    </row>
    <row r="22" spans="2:37" ht="19.5" customHeight="1">
      <c r="C22" s="223">
        <v>18</v>
      </c>
      <c r="D22" s="224" t="str">
        <f t="shared" si="0"/>
        <v/>
      </c>
      <c r="E22" s="225" t="str">
        <f>IF(ISBLANK('Flight Groups'!C23),"",('Flight Groups'!C23))</f>
        <v/>
      </c>
      <c r="F22" s="301">
        <f>IF(E22="",0,(SUM('Final Scores'!AA24:AD24)))</f>
        <v>0</v>
      </c>
      <c r="G22" s="301" t="str">
        <f>IF(E22="","",(RANK(H22,$H$5:$H$64,0)+COUNTIF($H$5:H22,H22)-1))</f>
        <v/>
      </c>
      <c r="H22" s="301">
        <f>RANK(F22,$F$5:$F$64,0)+COUNTIF($F$5:F22,F22)-1</f>
        <v>18</v>
      </c>
      <c r="I22" s="328"/>
      <c r="J22" s="331" t="str">
        <f ca="1">IF(E22="","",IF('Round 4'!$T$2=TRUE,(OFFSET($E$5,MATCH(SMALL($G$5:$G$64,ROW()-ROW($E$5)+1),$G$5:$G$64,0)-1,0)),""))</f>
        <v/>
      </c>
      <c r="K22" s="279"/>
      <c r="L22" s="282"/>
      <c r="M22" s="227"/>
      <c r="N22" s="228">
        <f>IF(ISBLANK('Flight Groups'!C23),0,IF(K22=$K$2,K22*60-L22,IF(K22&gt;$K$2,($K$2*60)-(K22-$K$2)*60-L22,K22*60+L22)))</f>
        <v>0</v>
      </c>
      <c r="O22" s="218">
        <f t="shared" si="1"/>
        <v>0</v>
      </c>
      <c r="P22" s="218">
        <f t="shared" si="4"/>
        <v>0</v>
      </c>
      <c r="Q22" s="229">
        <f t="shared" si="5"/>
        <v>1</v>
      </c>
      <c r="R22" s="218"/>
      <c r="S22" s="269">
        <v>18</v>
      </c>
      <c r="T22" s="218" t="str">
        <f t="shared" ca="1" si="17"/>
        <v/>
      </c>
      <c r="U22" s="446" t="str">
        <f t="shared" si="6"/>
        <v/>
      </c>
      <c r="V22" s="40" t="str">
        <f t="shared" ca="1" si="2"/>
        <v/>
      </c>
      <c r="W22" s="220">
        <f>RANK(P22,$P$5:$P$64,0)+COUNTIF($P$5:P22,P22)-1</f>
        <v>18</v>
      </c>
      <c r="X22" s="222">
        <f t="shared" si="3"/>
        <v>0</v>
      </c>
      <c r="Y22" s="222">
        <f t="shared" si="7"/>
        <v>0</v>
      </c>
      <c r="Z22" s="222">
        <f t="shared" si="8"/>
        <v>0</v>
      </c>
      <c r="AA22" s="222">
        <f t="shared" si="9"/>
        <v>0</v>
      </c>
      <c r="AB22" s="222">
        <f t="shared" si="10"/>
        <v>0</v>
      </c>
      <c r="AC22" s="222">
        <f t="shared" si="11"/>
        <v>0</v>
      </c>
      <c r="AD22" s="222">
        <f t="shared" si="12"/>
        <v>0</v>
      </c>
      <c r="AE22" s="222">
        <f t="shared" si="13"/>
        <v>0</v>
      </c>
      <c r="AF22" s="222">
        <f t="shared" si="14"/>
        <v>0</v>
      </c>
      <c r="AG22" s="222">
        <f t="shared" si="15"/>
        <v>0</v>
      </c>
      <c r="AH22" s="222">
        <f t="shared" ca="1" si="16"/>
        <v>0</v>
      </c>
      <c r="AK22" s="294"/>
    </row>
    <row r="23" spans="2:37" ht="19.5" customHeight="1">
      <c r="C23" s="223">
        <v>19</v>
      </c>
      <c r="D23" s="224" t="str">
        <f t="shared" si="0"/>
        <v/>
      </c>
      <c r="E23" s="225" t="str">
        <f>IF(ISBLANK('Flight Groups'!C24),"",('Flight Groups'!C24))</f>
        <v/>
      </c>
      <c r="F23" s="301">
        <f>IF(E23="",0,(SUM('Final Scores'!AA25:AD25)))</f>
        <v>0</v>
      </c>
      <c r="G23" s="301" t="str">
        <f>IF(E23="","",(RANK(H23,$H$5:$H$64,0)+COUNTIF($H$5:H23,H23)-1))</f>
        <v/>
      </c>
      <c r="H23" s="301">
        <f>RANK(F23,$F$5:$F$64,0)+COUNTIF($F$5:F23,F23)-1</f>
        <v>19</v>
      </c>
      <c r="I23" s="328"/>
      <c r="J23" s="331" t="str">
        <f ca="1">IF(E23="","",IF('Round 4'!$T$2=TRUE,(OFFSET($E$5,MATCH(SMALL($G$5:$G$64,ROW()-ROW($E$5)+1),$G$5:$G$64,0)-1,0)),""))</f>
        <v/>
      </c>
      <c r="K23" s="279"/>
      <c r="L23" s="282"/>
      <c r="M23" s="227"/>
      <c r="N23" s="228">
        <f>IF(ISBLANK('Flight Groups'!C24),0,IF(K23=$K$2,K23*60-L23,IF(K23&gt;$K$2,($K$2*60)-(K23-$K$2)*60-L23,K23*60+L23)))</f>
        <v>0</v>
      </c>
      <c r="O23" s="218">
        <f t="shared" si="1"/>
        <v>0</v>
      </c>
      <c r="P23" s="218">
        <f t="shared" si="4"/>
        <v>0</v>
      </c>
      <c r="Q23" s="229">
        <f t="shared" si="5"/>
        <v>1</v>
      </c>
      <c r="R23" s="218"/>
      <c r="S23" s="269">
        <v>19</v>
      </c>
      <c r="T23" s="218" t="str">
        <f t="shared" ca="1" si="17"/>
        <v/>
      </c>
      <c r="U23" s="446" t="str">
        <f t="shared" si="6"/>
        <v/>
      </c>
      <c r="V23" s="40" t="str">
        <f t="shared" ca="1" si="2"/>
        <v/>
      </c>
      <c r="W23" s="220">
        <f>RANK(P23,$P$5:$P$64,0)+COUNTIF($P$5:P23,P23)-1</f>
        <v>19</v>
      </c>
      <c r="X23" s="222">
        <f t="shared" si="3"/>
        <v>0</v>
      </c>
      <c r="Y23" s="222">
        <f t="shared" si="7"/>
        <v>0</v>
      </c>
      <c r="Z23" s="222">
        <f t="shared" si="8"/>
        <v>0</v>
      </c>
      <c r="AA23" s="222">
        <f t="shared" si="9"/>
        <v>0</v>
      </c>
      <c r="AB23" s="222">
        <f t="shared" si="10"/>
        <v>0</v>
      </c>
      <c r="AC23" s="222">
        <f t="shared" si="11"/>
        <v>0</v>
      </c>
      <c r="AD23" s="222">
        <f t="shared" si="12"/>
        <v>0</v>
      </c>
      <c r="AE23" s="222">
        <f t="shared" si="13"/>
        <v>0</v>
      </c>
      <c r="AF23" s="222">
        <f t="shared" si="14"/>
        <v>0</v>
      </c>
      <c r="AG23" s="222">
        <f t="shared" si="15"/>
        <v>0</v>
      </c>
      <c r="AH23" s="222">
        <f t="shared" ca="1" si="16"/>
        <v>0</v>
      </c>
      <c r="AK23" s="294"/>
    </row>
    <row r="24" spans="2:37" ht="19.5" customHeight="1">
      <c r="C24" s="223">
        <v>20</v>
      </c>
      <c r="D24" s="224" t="str">
        <f t="shared" si="0"/>
        <v/>
      </c>
      <c r="E24" s="225" t="str">
        <f>IF(ISBLANK('Flight Groups'!C25),"",('Flight Groups'!C25))</f>
        <v/>
      </c>
      <c r="F24" s="301">
        <f>IF(E24="",0,(SUM('Final Scores'!AA26:AD26)))</f>
        <v>0</v>
      </c>
      <c r="G24" s="301" t="str">
        <f>IF(E24="","",(RANK(H24,$H$5:$H$64,0)+COUNTIF($H$5:H24,H24)-1))</f>
        <v/>
      </c>
      <c r="H24" s="301">
        <f>RANK(F24,$F$5:$F$64,0)+COUNTIF($F$5:F24,F24)-1</f>
        <v>20</v>
      </c>
      <c r="I24" s="328"/>
      <c r="J24" s="331" t="str">
        <f ca="1">IF(E24="","",IF('Round 4'!$T$2=TRUE,(OFFSET($E$5,MATCH(SMALL($G$5:$G$64,ROW()-ROW($E$5)+1),$G$5:$G$64,0)-1,0)),""))</f>
        <v/>
      </c>
      <c r="K24" s="279"/>
      <c r="L24" s="282"/>
      <c r="M24" s="227"/>
      <c r="N24" s="228">
        <f>IF(ISBLANK('Flight Groups'!C25),0,IF(K24=$K$2,K24*60-L24,IF(K24&gt;$K$2,($K$2*60)-(K24-$K$2)*60-L24,K24*60+L24)))</f>
        <v>0</v>
      </c>
      <c r="O24" s="218">
        <f t="shared" si="1"/>
        <v>0</v>
      </c>
      <c r="P24" s="218">
        <f t="shared" si="4"/>
        <v>0</v>
      </c>
      <c r="Q24" s="229">
        <f t="shared" si="5"/>
        <v>1</v>
      </c>
      <c r="R24" s="218"/>
      <c r="S24" s="269">
        <v>20</v>
      </c>
      <c r="T24" s="218" t="str">
        <f t="shared" ca="1" si="17"/>
        <v/>
      </c>
      <c r="U24" s="446" t="str">
        <f t="shared" si="6"/>
        <v/>
      </c>
      <c r="V24" s="40" t="str">
        <f t="shared" ca="1" si="2"/>
        <v/>
      </c>
      <c r="W24" s="220">
        <f>RANK(P24,$P$5:$P$64,0)+COUNTIF($P$5:P24,P24)-1</f>
        <v>20</v>
      </c>
      <c r="X24" s="222">
        <f t="shared" si="3"/>
        <v>0</v>
      </c>
      <c r="Y24" s="222">
        <f t="shared" si="7"/>
        <v>0</v>
      </c>
      <c r="Z24" s="222">
        <f t="shared" si="8"/>
        <v>0</v>
      </c>
      <c r="AA24" s="222">
        <f t="shared" si="9"/>
        <v>0</v>
      </c>
      <c r="AB24" s="222">
        <f t="shared" si="10"/>
        <v>0</v>
      </c>
      <c r="AC24" s="222">
        <f t="shared" si="11"/>
        <v>0</v>
      </c>
      <c r="AD24" s="222">
        <f t="shared" si="12"/>
        <v>0</v>
      </c>
      <c r="AE24" s="222">
        <f t="shared" si="13"/>
        <v>0</v>
      </c>
      <c r="AF24" s="222">
        <f t="shared" si="14"/>
        <v>0</v>
      </c>
      <c r="AG24" s="222">
        <f t="shared" si="15"/>
        <v>0</v>
      </c>
      <c r="AH24" s="222">
        <f t="shared" ca="1" si="16"/>
        <v>0</v>
      </c>
      <c r="AK24" s="294"/>
    </row>
    <row r="25" spans="2:37" ht="19.5" customHeight="1">
      <c r="C25" s="223">
        <v>21</v>
      </c>
      <c r="D25" s="224" t="str">
        <f t="shared" si="0"/>
        <v/>
      </c>
      <c r="E25" s="225" t="str">
        <f>IF(ISBLANK('Flight Groups'!C26),"",('Flight Groups'!C26))</f>
        <v/>
      </c>
      <c r="F25" s="301">
        <f>IF(E25="",0,(SUM('Final Scores'!AA27:AD27)))</f>
        <v>0</v>
      </c>
      <c r="G25" s="301" t="str">
        <f>IF(E25="","",(RANK(H25,$H$5:$H$64,0)+COUNTIF($H$5:H25,H25)-1))</f>
        <v/>
      </c>
      <c r="H25" s="301">
        <f>RANK(F25,$F$5:$F$64,0)+COUNTIF($F$5:F25,F25)-1</f>
        <v>21</v>
      </c>
      <c r="I25" s="328"/>
      <c r="J25" s="331" t="str">
        <f ca="1">IF(E25="","",IF('Round 4'!$T$2=TRUE,(OFFSET($E$5,MATCH(SMALL($G$5:$G$64,ROW()-ROW($E$5)+1),$G$5:$G$64,0)-1,0)),""))</f>
        <v/>
      </c>
      <c r="K25" s="279"/>
      <c r="L25" s="282"/>
      <c r="M25" s="227"/>
      <c r="N25" s="228">
        <f>IF(ISBLANK('Flight Groups'!C26),0,IF(K25=$K$2,K25*60-L25,IF(K25&gt;$K$2,($K$2*60)-(K25-$K$2)*60-L25,K25*60+L25)))</f>
        <v>0</v>
      </c>
      <c r="O25" s="218">
        <f t="shared" si="1"/>
        <v>0</v>
      </c>
      <c r="P25" s="218">
        <f t="shared" si="4"/>
        <v>0</v>
      </c>
      <c r="Q25" s="229">
        <f t="shared" si="5"/>
        <v>1</v>
      </c>
      <c r="R25" s="218"/>
      <c r="S25" s="269">
        <v>21</v>
      </c>
      <c r="T25" s="218" t="str">
        <f t="shared" ca="1" si="17"/>
        <v/>
      </c>
      <c r="U25" s="446" t="str">
        <f t="shared" si="6"/>
        <v/>
      </c>
      <c r="V25" s="40" t="str">
        <f t="shared" ca="1" si="2"/>
        <v/>
      </c>
      <c r="W25" s="220">
        <f>RANK(P25,$P$5:$P$64,0)+COUNTIF($P$5:P25,P25)-1</f>
        <v>21</v>
      </c>
      <c r="X25" s="222">
        <f t="shared" si="3"/>
        <v>0</v>
      </c>
      <c r="Y25" s="222">
        <f t="shared" si="7"/>
        <v>0</v>
      </c>
      <c r="Z25" s="222">
        <f t="shared" si="8"/>
        <v>0</v>
      </c>
      <c r="AA25" s="222">
        <f t="shared" si="9"/>
        <v>0</v>
      </c>
      <c r="AB25" s="222">
        <f t="shared" si="10"/>
        <v>0</v>
      </c>
      <c r="AC25" s="222">
        <f t="shared" si="11"/>
        <v>0</v>
      </c>
      <c r="AD25" s="222">
        <f t="shared" si="12"/>
        <v>0</v>
      </c>
      <c r="AE25" s="222">
        <f t="shared" si="13"/>
        <v>0</v>
      </c>
      <c r="AF25" s="222">
        <f t="shared" si="14"/>
        <v>0</v>
      </c>
      <c r="AG25" s="222">
        <f t="shared" si="15"/>
        <v>0</v>
      </c>
      <c r="AH25" s="222">
        <f t="shared" ca="1" si="16"/>
        <v>0</v>
      </c>
      <c r="AK25" s="294"/>
    </row>
    <row r="26" spans="2:37" ht="19.5" customHeight="1">
      <c r="C26" s="223">
        <v>22</v>
      </c>
      <c r="D26" s="224" t="str">
        <f t="shared" si="0"/>
        <v/>
      </c>
      <c r="E26" s="225" t="str">
        <f>IF(ISBLANK('Flight Groups'!C27),"",('Flight Groups'!C27))</f>
        <v/>
      </c>
      <c r="F26" s="301">
        <f>IF(E26="",0,(SUM('Final Scores'!AA28:AD28)))</f>
        <v>0</v>
      </c>
      <c r="G26" s="301" t="str">
        <f>IF(E26="","",(RANK(H26,$H$5:$H$64,0)+COUNTIF($H$5:H26,H26)-1))</f>
        <v/>
      </c>
      <c r="H26" s="301">
        <f>RANK(F26,$F$5:$F$64,0)+COUNTIF($F$5:F26,F26)-1</f>
        <v>22</v>
      </c>
      <c r="I26" s="328"/>
      <c r="J26" s="331" t="str">
        <f ca="1">IF(E26="","",IF('Round 4'!$T$2=TRUE,(OFFSET($E$5,MATCH(SMALL($G$5:$G$64,ROW()-ROW($E$5)+1),$G$5:$G$64,0)-1,0)),""))</f>
        <v/>
      </c>
      <c r="K26" s="279"/>
      <c r="L26" s="282"/>
      <c r="M26" s="227"/>
      <c r="N26" s="228">
        <f>IF(ISBLANK('Flight Groups'!C27),0,IF(K26=$K$2,K26*60-L26,IF(K26&gt;$K$2,($K$2*60)-(K26-$K$2)*60-L26,K26*60+L26)))</f>
        <v>0</v>
      </c>
      <c r="O26" s="218">
        <f t="shared" si="1"/>
        <v>0</v>
      </c>
      <c r="P26" s="218">
        <f t="shared" si="4"/>
        <v>0</v>
      </c>
      <c r="Q26" s="229">
        <f t="shared" si="5"/>
        <v>1</v>
      </c>
      <c r="R26" s="218"/>
      <c r="S26" s="269">
        <v>22</v>
      </c>
      <c r="T26" s="218" t="str">
        <f t="shared" ca="1" si="17"/>
        <v/>
      </c>
      <c r="U26" s="446" t="str">
        <f t="shared" si="6"/>
        <v/>
      </c>
      <c r="V26" s="40" t="str">
        <f t="shared" ca="1" si="2"/>
        <v/>
      </c>
      <c r="W26" s="220">
        <f>RANK(P26,$P$5:$P$64,0)+COUNTIF($P$5:P26,P26)-1</f>
        <v>22</v>
      </c>
      <c r="X26" s="222">
        <f t="shared" si="3"/>
        <v>0</v>
      </c>
      <c r="Y26" s="222">
        <f t="shared" si="7"/>
        <v>0</v>
      </c>
      <c r="Z26" s="222">
        <f t="shared" si="8"/>
        <v>0</v>
      </c>
      <c r="AA26" s="222">
        <f t="shared" si="9"/>
        <v>0</v>
      </c>
      <c r="AB26" s="222">
        <f t="shared" si="10"/>
        <v>0</v>
      </c>
      <c r="AC26" s="222">
        <f t="shared" si="11"/>
        <v>0</v>
      </c>
      <c r="AD26" s="222">
        <f t="shared" si="12"/>
        <v>0</v>
      </c>
      <c r="AE26" s="222">
        <f t="shared" si="13"/>
        <v>0</v>
      </c>
      <c r="AF26" s="222">
        <f t="shared" si="14"/>
        <v>0</v>
      </c>
      <c r="AG26" s="222">
        <f t="shared" si="15"/>
        <v>0</v>
      </c>
      <c r="AH26" s="222">
        <f t="shared" ca="1" si="16"/>
        <v>0</v>
      </c>
      <c r="AK26" s="294"/>
    </row>
    <row r="27" spans="2:37" ht="19.5" customHeight="1">
      <c r="C27" s="223">
        <v>23</v>
      </c>
      <c r="D27" s="224" t="str">
        <f t="shared" si="0"/>
        <v/>
      </c>
      <c r="E27" s="225" t="str">
        <f>IF(ISBLANK('Flight Groups'!C28),"",('Flight Groups'!C28))</f>
        <v/>
      </c>
      <c r="F27" s="301">
        <f>IF(E27="",0,(SUM('Final Scores'!AA29:AD29)))</f>
        <v>0</v>
      </c>
      <c r="G27" s="301" t="str">
        <f>IF(E27="","",(RANK(H27,$H$5:$H$64,0)+COUNTIF($H$5:H27,H27)-1))</f>
        <v/>
      </c>
      <c r="H27" s="301">
        <f>RANK(F27,$F$5:$F$64,0)+COUNTIF($F$5:F27,F27)-1</f>
        <v>23</v>
      </c>
      <c r="I27" s="328"/>
      <c r="J27" s="331" t="str">
        <f ca="1">IF(E27="","",IF('Round 4'!$T$2=TRUE,(OFFSET($E$5,MATCH(SMALL($G$5:$G$64,ROW()-ROW($E$5)+1),$G$5:$G$64,0)-1,0)),""))</f>
        <v/>
      </c>
      <c r="K27" s="279"/>
      <c r="L27" s="282"/>
      <c r="M27" s="227"/>
      <c r="N27" s="228">
        <f>IF(ISBLANK('Flight Groups'!C28),0,IF(K27=$K$2,K27*60-L27,IF(K27&gt;$K$2,($K$2*60)-(K27-$K$2)*60-L27,K27*60+L27)))</f>
        <v>0</v>
      </c>
      <c r="O27" s="218">
        <f t="shared" si="1"/>
        <v>0</v>
      </c>
      <c r="P27" s="218">
        <f t="shared" si="4"/>
        <v>0</v>
      </c>
      <c r="Q27" s="229">
        <f t="shared" si="5"/>
        <v>1</v>
      </c>
      <c r="R27" s="218"/>
      <c r="S27" s="269">
        <v>23</v>
      </c>
      <c r="T27" s="218" t="str">
        <f t="shared" ca="1" si="17"/>
        <v/>
      </c>
      <c r="U27" s="446" t="str">
        <f t="shared" si="6"/>
        <v/>
      </c>
      <c r="V27" s="40" t="str">
        <f t="shared" ca="1" si="2"/>
        <v/>
      </c>
      <c r="W27" s="220">
        <f>RANK(P27,$P$5:$P$64,0)+COUNTIF($P$5:P27,P27)-1</f>
        <v>23</v>
      </c>
      <c r="X27" s="222">
        <f t="shared" si="3"/>
        <v>0</v>
      </c>
      <c r="Y27" s="222">
        <f t="shared" si="7"/>
        <v>0</v>
      </c>
      <c r="Z27" s="222">
        <f t="shared" si="8"/>
        <v>0</v>
      </c>
      <c r="AA27" s="222">
        <f t="shared" si="9"/>
        <v>0</v>
      </c>
      <c r="AB27" s="222">
        <f t="shared" si="10"/>
        <v>0</v>
      </c>
      <c r="AC27" s="222">
        <f t="shared" si="11"/>
        <v>0</v>
      </c>
      <c r="AD27" s="222">
        <f t="shared" si="12"/>
        <v>0</v>
      </c>
      <c r="AE27" s="222">
        <f t="shared" si="13"/>
        <v>0</v>
      </c>
      <c r="AF27" s="222">
        <f t="shared" si="14"/>
        <v>0</v>
      </c>
      <c r="AG27" s="222">
        <f t="shared" si="15"/>
        <v>0</v>
      </c>
      <c r="AH27" s="222">
        <f t="shared" ca="1" si="16"/>
        <v>0</v>
      </c>
      <c r="AK27" s="294"/>
    </row>
    <row r="28" spans="2:37" ht="19.5" customHeight="1">
      <c r="C28" s="223">
        <v>24</v>
      </c>
      <c r="D28" s="224" t="str">
        <f t="shared" si="0"/>
        <v/>
      </c>
      <c r="E28" s="225" t="str">
        <f>IF(ISBLANK('Flight Groups'!C29),"",('Flight Groups'!C29))</f>
        <v/>
      </c>
      <c r="F28" s="301">
        <f>IF(E28="",0,(SUM('Final Scores'!AA30:AD30)))</f>
        <v>0</v>
      </c>
      <c r="G28" s="301" t="str">
        <f>IF(E28="","",(RANK(H28,$H$5:$H$64,0)+COUNTIF($H$5:H28,H28)-1))</f>
        <v/>
      </c>
      <c r="H28" s="301">
        <f>RANK(F28,$F$5:$F$64,0)+COUNTIF($F$5:F28,F28)-1</f>
        <v>24</v>
      </c>
      <c r="I28" s="328"/>
      <c r="J28" s="331" t="str">
        <f ca="1">IF(E28="","",IF('Round 4'!$T$2=TRUE,(OFFSET($E$5,MATCH(SMALL($G$5:$G$64,ROW()-ROW($E$5)+1),$G$5:$G$64,0)-1,0)),""))</f>
        <v/>
      </c>
      <c r="K28" s="279"/>
      <c r="L28" s="282"/>
      <c r="M28" s="227"/>
      <c r="N28" s="228">
        <f>IF(ISBLANK('Flight Groups'!C29),0,IF(K28=$K$2,K28*60-L28,IF(K28&gt;$K$2,($K$2*60)-(K28-$K$2)*60-L28,K28*60+L28)))</f>
        <v>0</v>
      </c>
      <c r="O28" s="218">
        <f t="shared" si="1"/>
        <v>0</v>
      </c>
      <c r="P28" s="218">
        <f t="shared" si="4"/>
        <v>0</v>
      </c>
      <c r="Q28" s="229">
        <f t="shared" si="5"/>
        <v>1</v>
      </c>
      <c r="R28" s="218"/>
      <c r="S28" s="269">
        <v>24</v>
      </c>
      <c r="T28" s="218" t="str">
        <f t="shared" ca="1" si="17"/>
        <v/>
      </c>
      <c r="U28" s="446" t="str">
        <f t="shared" si="6"/>
        <v/>
      </c>
      <c r="V28" s="40" t="str">
        <f t="shared" ca="1" si="2"/>
        <v/>
      </c>
      <c r="W28" s="220">
        <f>RANK(P28,$P$5:$P$64,0)+COUNTIF($P$5:P28,P28)-1</f>
        <v>24</v>
      </c>
      <c r="X28" s="222">
        <f t="shared" si="3"/>
        <v>0</v>
      </c>
      <c r="Y28" s="222">
        <f t="shared" si="7"/>
        <v>0</v>
      </c>
      <c r="Z28" s="222">
        <f t="shared" si="8"/>
        <v>0</v>
      </c>
      <c r="AA28" s="222">
        <f t="shared" si="9"/>
        <v>0</v>
      </c>
      <c r="AB28" s="222">
        <f t="shared" si="10"/>
        <v>0</v>
      </c>
      <c r="AC28" s="222">
        <f t="shared" si="11"/>
        <v>0</v>
      </c>
      <c r="AD28" s="222">
        <f t="shared" si="12"/>
        <v>0</v>
      </c>
      <c r="AE28" s="222">
        <f t="shared" si="13"/>
        <v>0</v>
      </c>
      <c r="AF28" s="222">
        <f t="shared" si="14"/>
        <v>0</v>
      </c>
      <c r="AG28" s="222">
        <f t="shared" si="15"/>
        <v>0</v>
      </c>
      <c r="AH28" s="222">
        <f t="shared" ca="1" si="16"/>
        <v>0</v>
      </c>
      <c r="AK28" s="294"/>
    </row>
    <row r="29" spans="2:37" ht="19.5" customHeight="1">
      <c r="C29" s="223">
        <v>25</v>
      </c>
      <c r="D29" s="224" t="str">
        <f t="shared" si="0"/>
        <v/>
      </c>
      <c r="E29" s="225" t="str">
        <f>IF(ISBLANK('Flight Groups'!C30),"",('Flight Groups'!C30))</f>
        <v/>
      </c>
      <c r="F29" s="301">
        <f>IF(E29="",0,(SUM('Final Scores'!AA31:AD31)))</f>
        <v>0</v>
      </c>
      <c r="G29" s="301" t="str">
        <f>IF(E29="","",(RANK(H29,$H$5:$H$64,0)+COUNTIF($H$5:H29,H29)-1))</f>
        <v/>
      </c>
      <c r="H29" s="301">
        <f>RANK(F29,$F$5:$F$64,0)+COUNTIF($F$5:F29,F29)-1</f>
        <v>25</v>
      </c>
      <c r="I29" s="328"/>
      <c r="J29" s="331" t="str">
        <f ca="1">IF(E29="","",IF('Round 4'!$T$2=TRUE,(OFFSET($E$5,MATCH(SMALL($G$5:$G$64,ROW()-ROW($E$5)+1),$G$5:$G$64,0)-1,0)),""))</f>
        <v/>
      </c>
      <c r="K29" s="279"/>
      <c r="L29" s="282"/>
      <c r="M29" s="227"/>
      <c r="N29" s="228">
        <f>IF(ISBLANK('Flight Groups'!C30),0,IF(K29=$K$2,K29*60-L29,IF(K29&gt;$K$2,($K$2*60)-(K29-$K$2)*60-L29,K29*60+L29)))</f>
        <v>0</v>
      </c>
      <c r="O29" s="218">
        <f t="shared" si="1"/>
        <v>0</v>
      </c>
      <c r="P29" s="218">
        <f t="shared" si="4"/>
        <v>0</v>
      </c>
      <c r="Q29" s="229">
        <f t="shared" si="5"/>
        <v>1</v>
      </c>
      <c r="R29" s="218"/>
      <c r="S29" s="269">
        <v>25</v>
      </c>
      <c r="T29" s="218" t="str">
        <f t="shared" ca="1" si="17"/>
        <v/>
      </c>
      <c r="U29" s="446" t="str">
        <f t="shared" si="6"/>
        <v/>
      </c>
      <c r="V29" s="40" t="str">
        <f t="shared" ca="1" si="2"/>
        <v/>
      </c>
      <c r="W29" s="220">
        <f>RANK(P29,$P$5:$P$64,0)+COUNTIF($P$5:P29,P29)-1</f>
        <v>25</v>
      </c>
      <c r="X29" s="222">
        <f t="shared" si="3"/>
        <v>0</v>
      </c>
      <c r="Y29" s="222">
        <f t="shared" si="7"/>
        <v>0</v>
      </c>
      <c r="Z29" s="222">
        <f t="shared" si="8"/>
        <v>0</v>
      </c>
      <c r="AA29" s="222">
        <f t="shared" si="9"/>
        <v>0</v>
      </c>
      <c r="AB29" s="222">
        <f t="shared" si="10"/>
        <v>0</v>
      </c>
      <c r="AC29" s="222">
        <f t="shared" si="11"/>
        <v>0</v>
      </c>
      <c r="AD29" s="222">
        <f t="shared" si="12"/>
        <v>0</v>
      </c>
      <c r="AE29" s="222">
        <f t="shared" si="13"/>
        <v>0</v>
      </c>
      <c r="AF29" s="222">
        <f t="shared" si="14"/>
        <v>0</v>
      </c>
      <c r="AG29" s="222">
        <f t="shared" si="15"/>
        <v>0</v>
      </c>
      <c r="AH29" s="222">
        <f t="shared" ca="1" si="16"/>
        <v>0</v>
      </c>
      <c r="AK29" s="294"/>
    </row>
    <row r="30" spans="2:37" ht="19.5" customHeight="1">
      <c r="C30" s="223">
        <v>26</v>
      </c>
      <c r="D30" s="224" t="str">
        <f t="shared" si="0"/>
        <v/>
      </c>
      <c r="E30" s="225" t="str">
        <f>IF(ISBLANK('Flight Groups'!C31),"",('Flight Groups'!C31))</f>
        <v/>
      </c>
      <c r="F30" s="301">
        <f>IF(E30="",0,(SUM('Final Scores'!AA32:AD32)))</f>
        <v>0</v>
      </c>
      <c r="G30" s="301" t="str">
        <f>IF(E30="","",(RANK(H30,$H$5:$H$64,0)+COUNTIF($H$5:H30,H30)-1))</f>
        <v/>
      </c>
      <c r="H30" s="301">
        <f>RANK(F30,$F$5:$F$64,0)+COUNTIF($F$5:F30,F30)-1</f>
        <v>26</v>
      </c>
      <c r="I30" s="328"/>
      <c r="J30" s="331" t="str">
        <f ca="1">IF(E30="","",IF('Round 4'!$T$2=TRUE,(OFFSET($E$5,MATCH(SMALL($G$5:$G$64,ROW()-ROW($E$5)+1),$G$5:$G$64,0)-1,0)),""))</f>
        <v/>
      </c>
      <c r="K30" s="279"/>
      <c r="L30" s="282"/>
      <c r="M30" s="227"/>
      <c r="N30" s="228">
        <f>IF(ISBLANK('Flight Groups'!C31),0,IF(K30=$K$2,K30*60-L30,IF(K30&gt;$K$2,($K$2*60)-(K30-$K$2)*60-L30,K30*60+L30)))</f>
        <v>0</v>
      </c>
      <c r="O30" s="218">
        <f t="shared" si="1"/>
        <v>0</v>
      </c>
      <c r="P30" s="218">
        <f t="shared" si="4"/>
        <v>0</v>
      </c>
      <c r="Q30" s="229">
        <f t="shared" si="5"/>
        <v>1</v>
      </c>
      <c r="R30" s="218"/>
      <c r="S30" s="269">
        <v>26</v>
      </c>
      <c r="T30" s="218" t="str">
        <f t="shared" ca="1" si="17"/>
        <v/>
      </c>
      <c r="U30" s="446" t="str">
        <f t="shared" si="6"/>
        <v/>
      </c>
      <c r="V30" s="40" t="str">
        <f t="shared" ca="1" si="2"/>
        <v/>
      </c>
      <c r="W30" s="220">
        <f>RANK(P30,$P$5:$P$64,0)+COUNTIF($P$5:P30,P30)-1</f>
        <v>26</v>
      </c>
      <c r="X30" s="222">
        <f t="shared" si="3"/>
        <v>0</v>
      </c>
      <c r="Y30" s="222">
        <f t="shared" si="7"/>
        <v>0</v>
      </c>
      <c r="Z30" s="222">
        <f t="shared" si="8"/>
        <v>0</v>
      </c>
      <c r="AA30" s="222">
        <f t="shared" si="9"/>
        <v>0</v>
      </c>
      <c r="AB30" s="222">
        <f t="shared" si="10"/>
        <v>0</v>
      </c>
      <c r="AC30" s="222">
        <f t="shared" si="11"/>
        <v>0</v>
      </c>
      <c r="AD30" s="222">
        <f t="shared" si="12"/>
        <v>0</v>
      </c>
      <c r="AE30" s="222">
        <f t="shared" si="13"/>
        <v>0</v>
      </c>
      <c r="AF30" s="222">
        <f t="shared" si="14"/>
        <v>0</v>
      </c>
      <c r="AG30" s="222">
        <f t="shared" si="15"/>
        <v>0</v>
      </c>
      <c r="AH30" s="222">
        <f t="shared" ca="1" si="16"/>
        <v>0</v>
      </c>
      <c r="AK30" s="294"/>
    </row>
    <row r="31" spans="2:37" ht="19.5" customHeight="1">
      <c r="C31" s="223">
        <v>27</v>
      </c>
      <c r="D31" s="224" t="str">
        <f t="shared" si="0"/>
        <v/>
      </c>
      <c r="E31" s="225" t="str">
        <f>IF(ISBLANK('Flight Groups'!C32),"",('Flight Groups'!C32))</f>
        <v/>
      </c>
      <c r="F31" s="301">
        <f>IF(E31="",0,(SUM('Final Scores'!AA33:AD33)))</f>
        <v>0</v>
      </c>
      <c r="G31" s="301" t="str">
        <f>IF(E31="","",(RANK(H31,$H$5:$H$64,0)+COUNTIF($H$5:H31,H31)-1))</f>
        <v/>
      </c>
      <c r="H31" s="301">
        <f>RANK(F31,$F$5:$F$64,0)+COUNTIF($F$5:F31,F31)-1</f>
        <v>27</v>
      </c>
      <c r="I31" s="328"/>
      <c r="J31" s="331" t="str">
        <f ca="1">IF(E31="","",IF('Round 4'!$T$2=TRUE,(OFFSET($E$5,MATCH(SMALL($G$5:$G$64,ROW()-ROW($E$5)+1),$G$5:$G$64,0)-1,0)),""))</f>
        <v/>
      </c>
      <c r="K31" s="279"/>
      <c r="L31" s="282"/>
      <c r="M31" s="227"/>
      <c r="N31" s="228">
        <f>IF(ISBLANK('Flight Groups'!C32),0,IF(K31=$K$2,K31*60-L31,IF(K31&gt;$K$2,($K$2*60)-(K31-$K$2)*60-L31,K31*60+L31)))</f>
        <v>0</v>
      </c>
      <c r="O31" s="218">
        <f t="shared" si="1"/>
        <v>0</v>
      </c>
      <c r="P31" s="218">
        <f t="shared" si="4"/>
        <v>0</v>
      </c>
      <c r="Q31" s="229">
        <f t="shared" si="5"/>
        <v>1</v>
      </c>
      <c r="R31" s="218"/>
      <c r="S31" s="269">
        <v>27</v>
      </c>
      <c r="T31" s="218" t="str">
        <f t="shared" ca="1" si="17"/>
        <v/>
      </c>
      <c r="U31" s="446" t="str">
        <f t="shared" si="6"/>
        <v/>
      </c>
      <c r="V31" s="40" t="str">
        <f t="shared" ca="1" si="2"/>
        <v/>
      </c>
      <c r="W31" s="220">
        <f>RANK(P31,$P$5:$P$64,0)+COUNTIF($P$5:P31,P31)-1</f>
        <v>27</v>
      </c>
      <c r="X31" s="222">
        <f t="shared" si="3"/>
        <v>0</v>
      </c>
      <c r="Y31" s="222">
        <f t="shared" si="7"/>
        <v>0</v>
      </c>
      <c r="Z31" s="222">
        <f t="shared" si="8"/>
        <v>0</v>
      </c>
      <c r="AA31" s="222">
        <f t="shared" si="9"/>
        <v>0</v>
      </c>
      <c r="AB31" s="222">
        <f t="shared" si="10"/>
        <v>0</v>
      </c>
      <c r="AC31" s="222">
        <f t="shared" si="11"/>
        <v>0</v>
      </c>
      <c r="AD31" s="222">
        <f t="shared" si="12"/>
        <v>0</v>
      </c>
      <c r="AE31" s="222">
        <f t="shared" si="13"/>
        <v>0</v>
      </c>
      <c r="AF31" s="222">
        <f t="shared" si="14"/>
        <v>0</v>
      </c>
      <c r="AG31" s="222">
        <f t="shared" si="15"/>
        <v>0</v>
      </c>
      <c r="AH31" s="222">
        <f t="shared" ca="1" si="16"/>
        <v>0</v>
      </c>
      <c r="AK31" s="294"/>
    </row>
    <row r="32" spans="2:37" ht="19.5" customHeight="1">
      <c r="C32" s="223">
        <v>28</v>
      </c>
      <c r="D32" s="224" t="str">
        <f t="shared" si="0"/>
        <v/>
      </c>
      <c r="E32" s="225" t="str">
        <f>IF(ISBLANK('Flight Groups'!C33),"",('Flight Groups'!C33))</f>
        <v/>
      </c>
      <c r="F32" s="301">
        <f>IF(E32="",0,(SUM('Final Scores'!AA34:AD34)))</f>
        <v>0</v>
      </c>
      <c r="G32" s="301" t="str">
        <f>IF(E32="","",(RANK(H32,$H$5:$H$64,0)+COUNTIF($H$5:H32,H32)-1))</f>
        <v/>
      </c>
      <c r="H32" s="301">
        <f>RANK(F32,$F$5:$F$64,0)+COUNTIF($F$5:F32,F32)-1</f>
        <v>28</v>
      </c>
      <c r="I32" s="328"/>
      <c r="J32" s="331" t="str">
        <f ca="1">IF(E32="","",IF('Round 4'!$T$2=TRUE,(OFFSET($E$5,MATCH(SMALL($G$5:$G$64,ROW()-ROW($E$5)+1),$G$5:$G$64,0)-1,0)),""))</f>
        <v/>
      </c>
      <c r="K32" s="279"/>
      <c r="L32" s="282"/>
      <c r="M32" s="227"/>
      <c r="N32" s="228">
        <f>IF(ISBLANK('Flight Groups'!C33),0,IF(K32=$K$2,K32*60-L32,IF(K32&gt;$K$2,($K$2*60)-(K32-$K$2)*60-L32,K32*60+L32)))</f>
        <v>0</v>
      </c>
      <c r="O32" s="218">
        <f t="shared" si="1"/>
        <v>0</v>
      </c>
      <c r="P32" s="218">
        <f t="shared" si="4"/>
        <v>0</v>
      </c>
      <c r="Q32" s="229">
        <f t="shared" si="5"/>
        <v>1</v>
      </c>
      <c r="R32" s="218"/>
      <c r="S32" s="269">
        <v>28</v>
      </c>
      <c r="T32" s="218" t="str">
        <f t="shared" ca="1" si="17"/>
        <v/>
      </c>
      <c r="U32" s="446" t="str">
        <f t="shared" si="6"/>
        <v/>
      </c>
      <c r="V32" s="40" t="str">
        <f t="shared" ca="1" si="2"/>
        <v/>
      </c>
      <c r="W32" s="220">
        <f>RANK(P32,$P$5:$P$64,0)+COUNTIF($P$5:P32,P32)-1</f>
        <v>28</v>
      </c>
      <c r="X32" s="222">
        <f t="shared" si="3"/>
        <v>0</v>
      </c>
      <c r="Y32" s="222">
        <f t="shared" si="7"/>
        <v>0</v>
      </c>
      <c r="Z32" s="222">
        <f t="shared" si="8"/>
        <v>0</v>
      </c>
      <c r="AA32" s="222">
        <f t="shared" si="9"/>
        <v>0</v>
      </c>
      <c r="AB32" s="222">
        <f t="shared" si="10"/>
        <v>0</v>
      </c>
      <c r="AC32" s="222">
        <f t="shared" si="11"/>
        <v>0</v>
      </c>
      <c r="AD32" s="222">
        <f t="shared" si="12"/>
        <v>0</v>
      </c>
      <c r="AE32" s="222">
        <f t="shared" si="13"/>
        <v>0</v>
      </c>
      <c r="AF32" s="222">
        <f t="shared" si="14"/>
        <v>0</v>
      </c>
      <c r="AG32" s="222">
        <f t="shared" si="15"/>
        <v>0</v>
      </c>
      <c r="AH32" s="222">
        <f t="shared" ca="1" si="16"/>
        <v>0</v>
      </c>
      <c r="AK32" s="294"/>
    </row>
    <row r="33" spans="3:37" ht="19.5" customHeight="1">
      <c r="C33" s="223">
        <v>29</v>
      </c>
      <c r="D33" s="224" t="str">
        <f t="shared" si="0"/>
        <v/>
      </c>
      <c r="E33" s="225" t="str">
        <f>IF(ISBLANK('Flight Groups'!C34),"",('Flight Groups'!C34))</f>
        <v/>
      </c>
      <c r="F33" s="301">
        <f>IF(E33="",0,(SUM('Final Scores'!AA35:AD35)))</f>
        <v>0</v>
      </c>
      <c r="G33" s="301" t="str">
        <f>IF(E33="","",(RANK(H33,$H$5:$H$64,0)+COUNTIF($H$5:H33,H33)-1))</f>
        <v/>
      </c>
      <c r="H33" s="301">
        <f>RANK(F33,$F$5:$F$64,0)+COUNTIF($F$5:F33,F33)-1</f>
        <v>29</v>
      </c>
      <c r="I33" s="328"/>
      <c r="J33" s="331" t="str">
        <f ca="1">IF(E33="","",IF('Round 4'!$T$2=TRUE,(OFFSET($E$5,MATCH(SMALL($G$5:$G$64,ROW()-ROW($E$5)+1),$G$5:$G$64,0)-1,0)),""))</f>
        <v/>
      </c>
      <c r="K33" s="279"/>
      <c r="L33" s="282"/>
      <c r="M33" s="227"/>
      <c r="N33" s="228">
        <f>IF(ISBLANK('Flight Groups'!C34),0,IF(K33=$K$2,K33*60-L33,IF(K33&gt;$K$2,($K$2*60)-(K33-$K$2)*60-L33,K33*60+L33)))</f>
        <v>0</v>
      </c>
      <c r="O33" s="218">
        <f t="shared" si="1"/>
        <v>0</v>
      </c>
      <c r="P33" s="218">
        <f t="shared" si="4"/>
        <v>0</v>
      </c>
      <c r="Q33" s="229">
        <f t="shared" si="5"/>
        <v>1</v>
      </c>
      <c r="R33" s="218"/>
      <c r="S33" s="269">
        <v>29</v>
      </c>
      <c r="T33" s="218" t="str">
        <f t="shared" ca="1" si="17"/>
        <v/>
      </c>
      <c r="U33" s="446" t="str">
        <f t="shared" si="6"/>
        <v/>
      </c>
      <c r="V33" s="40" t="str">
        <f t="shared" ca="1" si="2"/>
        <v/>
      </c>
      <c r="W33" s="220">
        <f>RANK(P33,$P$5:$P$64,0)+COUNTIF($P$5:P33,P33)-1</f>
        <v>29</v>
      </c>
      <c r="X33" s="222">
        <f t="shared" si="3"/>
        <v>0</v>
      </c>
      <c r="Y33" s="222">
        <f t="shared" si="7"/>
        <v>0</v>
      </c>
      <c r="Z33" s="222">
        <f t="shared" si="8"/>
        <v>0</v>
      </c>
      <c r="AA33" s="222">
        <f t="shared" si="9"/>
        <v>0</v>
      </c>
      <c r="AB33" s="222">
        <f t="shared" si="10"/>
        <v>0</v>
      </c>
      <c r="AC33" s="222">
        <f t="shared" si="11"/>
        <v>0</v>
      </c>
      <c r="AD33" s="222">
        <f t="shared" si="12"/>
        <v>0</v>
      </c>
      <c r="AE33" s="222">
        <f t="shared" si="13"/>
        <v>0</v>
      </c>
      <c r="AF33" s="222">
        <f t="shared" si="14"/>
        <v>0</v>
      </c>
      <c r="AG33" s="222">
        <f t="shared" si="15"/>
        <v>0</v>
      </c>
      <c r="AH33" s="222">
        <f t="shared" ca="1" si="16"/>
        <v>0</v>
      </c>
      <c r="AK33" s="294"/>
    </row>
    <row r="34" spans="3:37" ht="19.5" customHeight="1">
      <c r="C34" s="223">
        <v>30</v>
      </c>
      <c r="D34" s="224" t="str">
        <f t="shared" si="0"/>
        <v/>
      </c>
      <c r="E34" s="225" t="str">
        <f>IF(ISBLANK('Flight Groups'!C35),"",('Flight Groups'!C35))</f>
        <v/>
      </c>
      <c r="F34" s="301">
        <f>IF(E34="",0,(SUM('Final Scores'!AA36:AD36)))</f>
        <v>0</v>
      </c>
      <c r="G34" s="301" t="str">
        <f>IF(E34="","",(RANK(H34,$H$5:$H$64,0)+COUNTIF($H$5:H34,H34)-1))</f>
        <v/>
      </c>
      <c r="H34" s="301">
        <f>RANK(F34,$F$5:$F$64,0)+COUNTIF($F$5:F34,F34)-1</f>
        <v>30</v>
      </c>
      <c r="I34" s="328"/>
      <c r="J34" s="331" t="str">
        <f ca="1">IF(E34="","",IF('Round 4'!$T$2=TRUE,(OFFSET($E$5,MATCH(SMALL($G$5:$G$64,ROW()-ROW($E$5)+1),$G$5:$G$64,0)-1,0)),""))</f>
        <v/>
      </c>
      <c r="K34" s="279"/>
      <c r="L34" s="282"/>
      <c r="M34" s="227"/>
      <c r="N34" s="228">
        <f>IF(ISBLANK('Flight Groups'!C35),0,IF(K34=$K$2,K34*60-L34,IF(K34&gt;$K$2,($K$2*60)-(K34-$K$2)*60-L34,K34*60+L34)))</f>
        <v>0</v>
      </c>
      <c r="O34" s="218">
        <f t="shared" si="1"/>
        <v>0</v>
      </c>
      <c r="P34" s="218">
        <f t="shared" si="4"/>
        <v>0</v>
      </c>
      <c r="Q34" s="229">
        <f t="shared" si="5"/>
        <v>1</v>
      </c>
      <c r="R34" s="218"/>
      <c r="S34" s="269">
        <v>30</v>
      </c>
      <c r="T34" s="218" t="str">
        <f t="shared" ca="1" si="17"/>
        <v/>
      </c>
      <c r="U34" s="446" t="str">
        <f t="shared" si="6"/>
        <v/>
      </c>
      <c r="V34" s="40" t="str">
        <f t="shared" ca="1" si="2"/>
        <v/>
      </c>
      <c r="W34" s="220">
        <f>RANK(P34,$P$5:$P$64,0)+COUNTIF($P$5:P34,P34)-1</f>
        <v>30</v>
      </c>
      <c r="X34" s="222">
        <f t="shared" si="3"/>
        <v>0</v>
      </c>
      <c r="Y34" s="222">
        <f t="shared" si="7"/>
        <v>0</v>
      </c>
      <c r="Z34" s="222">
        <f t="shared" si="8"/>
        <v>0</v>
      </c>
      <c r="AA34" s="222">
        <f t="shared" si="9"/>
        <v>0</v>
      </c>
      <c r="AB34" s="222">
        <f t="shared" si="10"/>
        <v>0</v>
      </c>
      <c r="AC34" s="222">
        <f t="shared" si="11"/>
        <v>0</v>
      </c>
      <c r="AD34" s="222">
        <f t="shared" si="12"/>
        <v>0</v>
      </c>
      <c r="AE34" s="222">
        <f t="shared" si="13"/>
        <v>0</v>
      </c>
      <c r="AF34" s="222">
        <f t="shared" si="14"/>
        <v>0</v>
      </c>
      <c r="AG34" s="222">
        <f t="shared" si="15"/>
        <v>0</v>
      </c>
      <c r="AH34" s="222">
        <f t="shared" ca="1" si="16"/>
        <v>0</v>
      </c>
      <c r="AK34" s="294"/>
    </row>
    <row r="35" spans="3:37" ht="19.5" customHeight="1">
      <c r="C35" s="223">
        <v>31</v>
      </c>
      <c r="D35" s="224" t="str">
        <f t="shared" si="0"/>
        <v/>
      </c>
      <c r="E35" s="225" t="str">
        <f>IF(ISBLANK('Flight Groups'!C36),"",('Flight Groups'!C36))</f>
        <v/>
      </c>
      <c r="F35" s="301">
        <f>IF(E35="",0,(SUM('Final Scores'!AA37:AD37)))</f>
        <v>0</v>
      </c>
      <c r="G35" s="301" t="str">
        <f>IF(E35="","",(RANK(H35,$H$5:$H$64,0)+COUNTIF($H$5:H35,H35)-1))</f>
        <v/>
      </c>
      <c r="H35" s="301">
        <f>RANK(F35,$F$5:$F$64,0)+COUNTIF($F$5:F35,F35)-1</f>
        <v>31</v>
      </c>
      <c r="I35" s="328"/>
      <c r="J35" s="331" t="str">
        <f ca="1">IF(E35="","",IF('Round 4'!$T$2=TRUE,(OFFSET($E$5,MATCH(SMALL($G$5:$G$64,ROW()-ROW($E$5)+1),$G$5:$G$64,0)-1,0)),""))</f>
        <v/>
      </c>
      <c r="K35" s="279"/>
      <c r="L35" s="282"/>
      <c r="M35" s="227"/>
      <c r="N35" s="228">
        <f>IF(ISBLANK('Flight Groups'!C36),0,IF(K35=$K$2,K35*60-L35,IF(K35&gt;$K$2,($K$2*60)-(K35-$K$2)*60-L35,K35*60+L35)))</f>
        <v>0</v>
      </c>
      <c r="O35" s="218">
        <f t="shared" si="1"/>
        <v>0</v>
      </c>
      <c r="P35" s="218">
        <f t="shared" si="4"/>
        <v>0</v>
      </c>
      <c r="Q35" s="229">
        <f t="shared" si="5"/>
        <v>1</v>
      </c>
      <c r="R35" s="218"/>
      <c r="S35" s="269">
        <v>31</v>
      </c>
      <c r="T35" s="218" t="str">
        <f t="shared" ca="1" si="17"/>
        <v/>
      </c>
      <c r="U35" s="446" t="str">
        <f t="shared" si="6"/>
        <v/>
      </c>
      <c r="V35" s="40" t="str">
        <f t="shared" ca="1" si="2"/>
        <v/>
      </c>
      <c r="W35" s="220">
        <f>RANK(P35,$P$5:$P$64,0)+COUNTIF($P$5:P35,P35)-1</f>
        <v>31</v>
      </c>
      <c r="X35" s="222">
        <f t="shared" si="3"/>
        <v>0</v>
      </c>
      <c r="Y35" s="222">
        <f t="shared" si="7"/>
        <v>0</v>
      </c>
      <c r="Z35" s="222">
        <f t="shared" si="8"/>
        <v>0</v>
      </c>
      <c r="AA35" s="222">
        <f t="shared" si="9"/>
        <v>0</v>
      </c>
      <c r="AB35" s="222">
        <f t="shared" si="10"/>
        <v>0</v>
      </c>
      <c r="AC35" s="222">
        <f t="shared" si="11"/>
        <v>0</v>
      </c>
      <c r="AD35" s="222">
        <f t="shared" si="12"/>
        <v>0</v>
      </c>
      <c r="AE35" s="222">
        <f t="shared" si="13"/>
        <v>0</v>
      </c>
      <c r="AF35" s="222">
        <f t="shared" si="14"/>
        <v>0</v>
      </c>
      <c r="AG35" s="222">
        <f t="shared" si="15"/>
        <v>0</v>
      </c>
      <c r="AH35" s="222">
        <f t="shared" ca="1" si="16"/>
        <v>0</v>
      </c>
      <c r="AK35" s="294"/>
    </row>
    <row r="36" spans="3:37" ht="19.5" customHeight="1">
      <c r="C36" s="223">
        <v>32</v>
      </c>
      <c r="D36" s="224" t="str">
        <f t="shared" si="0"/>
        <v/>
      </c>
      <c r="E36" s="225" t="str">
        <f>IF(ISBLANK('Flight Groups'!C37),"",('Flight Groups'!C37))</f>
        <v/>
      </c>
      <c r="F36" s="301">
        <f>IF(E36="",0,(SUM('Final Scores'!AA38:AD38)))</f>
        <v>0</v>
      </c>
      <c r="G36" s="301" t="str">
        <f>IF(E36="","",(RANK(H36,$H$5:$H$64,0)+COUNTIF($H$5:H36,H36)-1))</f>
        <v/>
      </c>
      <c r="H36" s="301">
        <f>RANK(F36,$F$5:$F$64,0)+COUNTIF($F$5:F36,F36)-1</f>
        <v>32</v>
      </c>
      <c r="I36" s="328"/>
      <c r="J36" s="331" t="str">
        <f ca="1">IF(E36="","",IF('Round 4'!$T$2=TRUE,(OFFSET($E$5,MATCH(SMALL($G$5:$G$64,ROW()-ROW($E$5)+1),$G$5:$G$64,0)-1,0)),""))</f>
        <v/>
      </c>
      <c r="K36" s="279"/>
      <c r="L36" s="282"/>
      <c r="M36" s="227"/>
      <c r="N36" s="228">
        <f>IF(ISBLANK('Flight Groups'!C37),0,IF(K36=$K$2,K36*60-L36,IF(K36&gt;$K$2,($K$2*60)-(K36-$K$2)*60-L36,K36*60+L36)))</f>
        <v>0</v>
      </c>
      <c r="O36" s="218">
        <f t="shared" si="1"/>
        <v>0</v>
      </c>
      <c r="P36" s="218">
        <f t="shared" si="4"/>
        <v>0</v>
      </c>
      <c r="Q36" s="229">
        <f t="shared" si="5"/>
        <v>1</v>
      </c>
      <c r="R36" s="218"/>
      <c r="S36" s="269">
        <v>32</v>
      </c>
      <c r="T36" s="218" t="str">
        <f t="shared" ca="1" si="17"/>
        <v/>
      </c>
      <c r="U36" s="446" t="str">
        <f t="shared" si="6"/>
        <v/>
      </c>
      <c r="V36" s="40" t="str">
        <f t="shared" ca="1" si="2"/>
        <v/>
      </c>
      <c r="W36" s="220">
        <f>RANK(P36,$P$5:$P$64,0)+COUNTIF($P$5:P36,P36)-1</f>
        <v>32</v>
      </c>
      <c r="X36" s="222">
        <f t="shared" si="3"/>
        <v>0</v>
      </c>
      <c r="Y36" s="222">
        <f t="shared" si="7"/>
        <v>0</v>
      </c>
      <c r="Z36" s="222">
        <f t="shared" si="8"/>
        <v>0</v>
      </c>
      <c r="AA36" s="222">
        <f t="shared" si="9"/>
        <v>0</v>
      </c>
      <c r="AB36" s="222">
        <f t="shared" si="10"/>
        <v>0</v>
      </c>
      <c r="AC36" s="222">
        <f t="shared" si="11"/>
        <v>0</v>
      </c>
      <c r="AD36" s="222">
        <f t="shared" si="12"/>
        <v>0</v>
      </c>
      <c r="AE36" s="222">
        <f t="shared" si="13"/>
        <v>0</v>
      </c>
      <c r="AF36" s="222">
        <f t="shared" si="14"/>
        <v>0</v>
      </c>
      <c r="AG36" s="222">
        <f t="shared" si="15"/>
        <v>0</v>
      </c>
      <c r="AH36" s="222">
        <f t="shared" ca="1" si="16"/>
        <v>0</v>
      </c>
      <c r="AK36" s="294"/>
    </row>
    <row r="37" spans="3:37" ht="19.5" customHeight="1">
      <c r="C37" s="223">
        <v>33</v>
      </c>
      <c r="D37" s="224" t="str">
        <f t="shared" si="0"/>
        <v/>
      </c>
      <c r="E37" s="225" t="str">
        <f>IF(ISBLANK('Flight Groups'!C38),"",('Flight Groups'!C38))</f>
        <v/>
      </c>
      <c r="F37" s="301">
        <f>IF(E37="",0,(SUM('Final Scores'!AA39:AD39)))</f>
        <v>0</v>
      </c>
      <c r="G37" s="301" t="str">
        <f>IF(E37="","",(RANK(H37,$H$5:$H$64,0)+COUNTIF($H$5:H37,H37)-1))</f>
        <v/>
      </c>
      <c r="H37" s="301">
        <f>RANK(F37,$F$5:$F$64,0)+COUNTIF($F$5:F37,F37)-1</f>
        <v>33</v>
      </c>
      <c r="I37" s="328"/>
      <c r="J37" s="331" t="str">
        <f ca="1">IF(E37="","",IF('Round 4'!$T$2=TRUE,(OFFSET($E$5,MATCH(SMALL($G$5:$G$64,ROW()-ROW($E$5)+1),$G$5:$G$64,0)-1,0)),""))</f>
        <v/>
      </c>
      <c r="K37" s="279"/>
      <c r="L37" s="282"/>
      <c r="M37" s="227"/>
      <c r="N37" s="228">
        <f>IF(ISBLANK('Flight Groups'!C38),0,IF(K37=$K$2,K37*60-L37,IF(K37&gt;$K$2,($K$2*60)-(K37-$K$2)*60-L37,K37*60+L37)))</f>
        <v>0</v>
      </c>
      <c r="O37" s="218">
        <f t="shared" si="1"/>
        <v>0</v>
      </c>
      <c r="P37" s="218">
        <f t="shared" si="4"/>
        <v>0</v>
      </c>
      <c r="Q37" s="229">
        <f t="shared" si="5"/>
        <v>1</v>
      </c>
      <c r="R37" s="230"/>
      <c r="S37" s="269">
        <v>33</v>
      </c>
      <c r="T37" s="218" t="str">
        <f t="shared" ca="1" si="17"/>
        <v/>
      </c>
      <c r="U37" s="446" t="str">
        <f t="shared" si="6"/>
        <v/>
      </c>
      <c r="V37" s="40" t="str">
        <f t="shared" ca="1" si="2"/>
        <v/>
      </c>
      <c r="W37" s="220">
        <f>RANK(P37,$P$5:$P$64,0)+COUNTIF($P$5:P37,P37)-1</f>
        <v>33</v>
      </c>
      <c r="X37" s="222">
        <f t="shared" si="3"/>
        <v>0</v>
      </c>
      <c r="Y37" s="222">
        <f t="shared" si="7"/>
        <v>0</v>
      </c>
      <c r="Z37" s="222">
        <f t="shared" si="8"/>
        <v>0</v>
      </c>
      <c r="AA37" s="222">
        <f t="shared" si="9"/>
        <v>0</v>
      </c>
      <c r="AB37" s="222">
        <f t="shared" si="10"/>
        <v>0</v>
      </c>
      <c r="AC37" s="222">
        <f t="shared" si="11"/>
        <v>0</v>
      </c>
      <c r="AD37" s="222">
        <f t="shared" si="12"/>
        <v>0</v>
      </c>
      <c r="AE37" s="222">
        <f t="shared" si="13"/>
        <v>0</v>
      </c>
      <c r="AF37" s="222">
        <f t="shared" si="14"/>
        <v>0</v>
      </c>
      <c r="AG37" s="222">
        <f t="shared" si="15"/>
        <v>0</v>
      </c>
      <c r="AH37" s="222">
        <f t="shared" ca="1" si="16"/>
        <v>0</v>
      </c>
      <c r="AK37" s="294"/>
    </row>
    <row r="38" spans="3:37" ht="19.5" customHeight="1">
      <c r="C38" s="223">
        <v>34</v>
      </c>
      <c r="D38" s="224" t="str">
        <f t="shared" si="0"/>
        <v/>
      </c>
      <c r="E38" s="225" t="str">
        <f>IF(ISBLANK('Flight Groups'!C39),"",('Flight Groups'!C39))</f>
        <v/>
      </c>
      <c r="F38" s="301">
        <f>IF(E38="",0,(SUM('Final Scores'!AA40:AD40)))</f>
        <v>0</v>
      </c>
      <c r="G38" s="301" t="str">
        <f>IF(E38="","",(RANK(H38,$H$5:$H$64,0)+COUNTIF($H$5:H38,H38)-1))</f>
        <v/>
      </c>
      <c r="H38" s="301">
        <f>RANK(F38,$F$5:$F$64,0)+COUNTIF($F$5:F38,F38)-1</f>
        <v>34</v>
      </c>
      <c r="I38" s="328"/>
      <c r="J38" s="331" t="str">
        <f ca="1">IF(E38="","",IF('Round 4'!$T$2=TRUE,(OFFSET($E$5,MATCH(SMALL($G$5:$G$64,ROW()-ROW($E$5)+1),$G$5:$G$64,0)-1,0)),""))</f>
        <v/>
      </c>
      <c r="K38" s="279"/>
      <c r="L38" s="282"/>
      <c r="M38" s="227"/>
      <c r="N38" s="228">
        <f>IF(ISBLANK('Flight Groups'!C39),0,IF(K38=$K$2,K38*60-L38,IF(K38&gt;$K$2,($K$2*60)-(K38-$K$2)*60-L38,K38*60+L38)))</f>
        <v>0</v>
      </c>
      <c r="O38" s="218">
        <f t="shared" si="1"/>
        <v>0</v>
      </c>
      <c r="P38" s="218">
        <f t="shared" si="4"/>
        <v>0</v>
      </c>
      <c r="Q38" s="229">
        <f t="shared" si="5"/>
        <v>1</v>
      </c>
      <c r="R38" s="230"/>
      <c r="S38" s="269">
        <v>34</v>
      </c>
      <c r="T38" s="218" t="str">
        <f t="shared" ca="1" si="17"/>
        <v/>
      </c>
      <c r="U38" s="446" t="str">
        <f t="shared" si="6"/>
        <v/>
      </c>
      <c r="V38" s="40" t="str">
        <f t="shared" ca="1" si="2"/>
        <v/>
      </c>
      <c r="W38" s="220">
        <f>RANK(P38,$P$5:$P$64,0)+COUNTIF($P$5:P38,P38)-1</f>
        <v>34</v>
      </c>
      <c r="X38" s="222">
        <f t="shared" si="3"/>
        <v>0</v>
      </c>
      <c r="Y38" s="222">
        <f t="shared" si="7"/>
        <v>0</v>
      </c>
      <c r="Z38" s="222">
        <f t="shared" si="8"/>
        <v>0</v>
      </c>
      <c r="AA38" s="222">
        <f t="shared" si="9"/>
        <v>0</v>
      </c>
      <c r="AB38" s="222">
        <f t="shared" si="10"/>
        <v>0</v>
      </c>
      <c r="AC38" s="222">
        <f t="shared" si="11"/>
        <v>0</v>
      </c>
      <c r="AD38" s="222">
        <f t="shared" si="12"/>
        <v>0</v>
      </c>
      <c r="AE38" s="222">
        <f t="shared" si="13"/>
        <v>0</v>
      </c>
      <c r="AF38" s="222">
        <f t="shared" si="14"/>
        <v>0</v>
      </c>
      <c r="AG38" s="222">
        <f t="shared" si="15"/>
        <v>0</v>
      </c>
      <c r="AH38" s="222">
        <f t="shared" ca="1" si="16"/>
        <v>0</v>
      </c>
      <c r="AK38" s="294"/>
    </row>
    <row r="39" spans="3:37" ht="19.5" customHeight="1">
      <c r="C39" s="223">
        <v>35</v>
      </c>
      <c r="D39" s="224" t="str">
        <f t="shared" si="0"/>
        <v/>
      </c>
      <c r="E39" s="225" t="str">
        <f>IF(ISBLANK('Flight Groups'!C40),"",('Flight Groups'!C40))</f>
        <v/>
      </c>
      <c r="F39" s="301">
        <f>IF(E39="",0,(SUM('Final Scores'!AA41:AD41)))</f>
        <v>0</v>
      </c>
      <c r="G39" s="301" t="str">
        <f>IF(E39="","",(RANK(H39,$H$5:$H$64,0)+COUNTIF($H$5:H39,H39)-1))</f>
        <v/>
      </c>
      <c r="H39" s="301">
        <f>RANK(F39,$F$5:$F$64,0)+COUNTIF($F$5:F39,F39)-1</f>
        <v>35</v>
      </c>
      <c r="I39" s="328"/>
      <c r="J39" s="331" t="str">
        <f ca="1">IF(E39="","",IF('Round 4'!$T$2=TRUE,(OFFSET($E$5,MATCH(SMALL($G$5:$G$64,ROW()-ROW($E$5)+1),$G$5:$G$64,0)-1,0)),""))</f>
        <v/>
      </c>
      <c r="K39" s="279"/>
      <c r="L39" s="282"/>
      <c r="M39" s="227"/>
      <c r="N39" s="228">
        <f>IF(ISBLANK('Flight Groups'!C40),0,IF(K39=$K$2,K39*60-L39,IF(K39&gt;$K$2,($K$2*60)-(K39-$K$2)*60-L39,K39*60+L39)))</f>
        <v>0</v>
      </c>
      <c r="O39" s="218">
        <f t="shared" si="1"/>
        <v>0</v>
      </c>
      <c r="P39" s="218">
        <f t="shared" si="4"/>
        <v>0</v>
      </c>
      <c r="Q39" s="229">
        <f t="shared" si="5"/>
        <v>1</v>
      </c>
      <c r="R39" s="231"/>
      <c r="S39" s="269">
        <v>35</v>
      </c>
      <c r="T39" s="218" t="str">
        <f t="shared" ca="1" si="17"/>
        <v/>
      </c>
      <c r="U39" s="446" t="str">
        <f t="shared" si="6"/>
        <v/>
      </c>
      <c r="V39" s="40" t="str">
        <f t="shared" ca="1" si="2"/>
        <v/>
      </c>
      <c r="W39" s="220">
        <f>RANK(P39,$P$5:$P$64,0)+COUNTIF($P$5:P39,P39)-1</f>
        <v>35</v>
      </c>
      <c r="X39" s="222">
        <f t="shared" si="3"/>
        <v>0</v>
      </c>
      <c r="Y39" s="222">
        <f t="shared" si="7"/>
        <v>0</v>
      </c>
      <c r="Z39" s="222">
        <f t="shared" si="8"/>
        <v>0</v>
      </c>
      <c r="AA39" s="222">
        <f t="shared" si="9"/>
        <v>0</v>
      </c>
      <c r="AB39" s="222">
        <f t="shared" si="10"/>
        <v>0</v>
      </c>
      <c r="AC39" s="222">
        <f t="shared" si="11"/>
        <v>0</v>
      </c>
      <c r="AD39" s="222">
        <f t="shared" si="12"/>
        <v>0</v>
      </c>
      <c r="AE39" s="222">
        <f t="shared" si="13"/>
        <v>0</v>
      </c>
      <c r="AF39" s="222">
        <f t="shared" si="14"/>
        <v>0</v>
      </c>
      <c r="AG39" s="222">
        <f t="shared" si="15"/>
        <v>0</v>
      </c>
      <c r="AH39" s="222">
        <f t="shared" ca="1" si="16"/>
        <v>0</v>
      </c>
      <c r="AK39" s="294"/>
    </row>
    <row r="40" spans="3:37" ht="19.5" customHeight="1">
      <c r="C40" s="223">
        <v>36</v>
      </c>
      <c r="D40" s="224" t="str">
        <f t="shared" si="0"/>
        <v/>
      </c>
      <c r="E40" s="225" t="str">
        <f>IF(ISBLANK('Flight Groups'!C41),"",('Flight Groups'!C41))</f>
        <v/>
      </c>
      <c r="F40" s="301">
        <f>IF(E40="",0,(SUM('Final Scores'!AA42:AD42)))</f>
        <v>0</v>
      </c>
      <c r="G40" s="301" t="str">
        <f>IF(E40="","",(RANK(H40,$H$5:$H$64,0)+COUNTIF($H$5:H40,H40)-1))</f>
        <v/>
      </c>
      <c r="H40" s="301">
        <f>RANK(F40,$F$5:$F$64,0)+COUNTIF($F$5:F40,F40)-1</f>
        <v>36</v>
      </c>
      <c r="I40" s="328"/>
      <c r="J40" s="331" t="str">
        <f ca="1">IF(E40="","",IF('Round 4'!$T$2=TRUE,(OFFSET($E$5,MATCH(SMALL($G$5:$G$64,ROW()-ROW($E$5)+1),$G$5:$G$64,0)-1,0)),""))</f>
        <v/>
      </c>
      <c r="K40" s="279"/>
      <c r="L40" s="282"/>
      <c r="M40" s="227"/>
      <c r="N40" s="228">
        <f>IF(ISBLANK('Flight Groups'!C41),0,IF(K40=$K$2,K40*60-L40,IF(K40&gt;$K$2,($K$2*60)-(K40-$K$2)*60-L40,K40*60+L40)))</f>
        <v>0</v>
      </c>
      <c r="O40" s="218">
        <f t="shared" si="1"/>
        <v>0</v>
      </c>
      <c r="P40" s="218">
        <f t="shared" si="4"/>
        <v>0</v>
      </c>
      <c r="Q40" s="229">
        <f t="shared" si="5"/>
        <v>1</v>
      </c>
      <c r="R40" s="32"/>
      <c r="S40" s="269">
        <v>36</v>
      </c>
      <c r="T40" s="218" t="str">
        <f t="shared" ca="1" si="17"/>
        <v/>
      </c>
      <c r="U40" s="446" t="str">
        <f t="shared" si="6"/>
        <v/>
      </c>
      <c r="V40" s="40" t="str">
        <f t="shared" ca="1" si="2"/>
        <v/>
      </c>
      <c r="W40" s="220">
        <f>RANK(P40,$P$5:$P$64,0)+COUNTIF($P$5:P40,P40)-1</f>
        <v>36</v>
      </c>
      <c r="X40" s="222">
        <f t="shared" si="3"/>
        <v>0</v>
      </c>
      <c r="Y40" s="222">
        <f t="shared" si="7"/>
        <v>0</v>
      </c>
      <c r="Z40" s="222">
        <f t="shared" si="8"/>
        <v>0</v>
      </c>
      <c r="AA40" s="222">
        <f t="shared" si="9"/>
        <v>0</v>
      </c>
      <c r="AB40" s="222">
        <f t="shared" si="10"/>
        <v>0</v>
      </c>
      <c r="AC40" s="222">
        <f t="shared" si="11"/>
        <v>0</v>
      </c>
      <c r="AD40" s="222">
        <f t="shared" si="12"/>
        <v>0</v>
      </c>
      <c r="AE40" s="222">
        <f t="shared" si="13"/>
        <v>0</v>
      </c>
      <c r="AF40" s="222">
        <f t="shared" si="14"/>
        <v>0</v>
      </c>
      <c r="AG40" s="222">
        <f t="shared" si="15"/>
        <v>0</v>
      </c>
      <c r="AH40" s="222">
        <f t="shared" ca="1" si="16"/>
        <v>0</v>
      </c>
      <c r="AK40" s="294"/>
    </row>
    <row r="41" spans="3:37" ht="19.5" customHeight="1">
      <c r="C41" s="223">
        <v>37</v>
      </c>
      <c r="D41" s="224" t="str">
        <f t="shared" si="0"/>
        <v/>
      </c>
      <c r="E41" s="225" t="str">
        <f>IF(ISBLANK('Flight Groups'!C42),"",('Flight Groups'!C42))</f>
        <v/>
      </c>
      <c r="F41" s="301">
        <f>IF(E41="",0,(SUM('Final Scores'!AA43:AD43)))</f>
        <v>0</v>
      </c>
      <c r="G41" s="301" t="str">
        <f>IF(E41="","",(RANK(H41,$H$5:$H$64,0)+COUNTIF($H$5:H41,H41)-1))</f>
        <v/>
      </c>
      <c r="H41" s="301">
        <f>RANK(F41,$F$5:$F$64,0)+COUNTIF($F$5:F41,F41)-1</f>
        <v>37</v>
      </c>
      <c r="I41" s="328"/>
      <c r="J41" s="331" t="str">
        <f ca="1">IF(E41="","",IF('Round 4'!$T$2=TRUE,(OFFSET($E$5,MATCH(SMALL($G$5:$G$64,ROW()-ROW($E$5)+1),$G$5:$G$64,0)-1,0)),""))</f>
        <v/>
      </c>
      <c r="K41" s="279"/>
      <c r="L41" s="282"/>
      <c r="M41" s="227"/>
      <c r="N41" s="228">
        <f>IF(ISBLANK('Flight Groups'!C42),0,IF(K41=$K$2,K41*60-L41,IF(K41&gt;$K$2,($K$2*60)-(K41-$K$2)*60-L41,K41*60+L41)))</f>
        <v>0</v>
      </c>
      <c r="O41" s="218">
        <f t="shared" si="1"/>
        <v>0</v>
      </c>
      <c r="P41" s="218">
        <f t="shared" si="4"/>
        <v>0</v>
      </c>
      <c r="Q41" s="229">
        <f t="shared" si="5"/>
        <v>1</v>
      </c>
      <c r="R41" s="232"/>
      <c r="S41" s="269">
        <v>37</v>
      </c>
      <c r="T41" s="218" t="str">
        <f t="shared" ca="1" si="17"/>
        <v/>
      </c>
      <c r="U41" s="446" t="str">
        <f t="shared" si="6"/>
        <v/>
      </c>
      <c r="V41" s="40" t="str">
        <f t="shared" ca="1" si="2"/>
        <v/>
      </c>
      <c r="W41" s="220">
        <f>RANK(P41,$P$5:$P$64,0)+COUNTIF($P$5:P41,P41)-1</f>
        <v>37</v>
      </c>
      <c r="X41" s="222">
        <f t="shared" si="3"/>
        <v>0</v>
      </c>
      <c r="Y41" s="222">
        <f t="shared" si="7"/>
        <v>0</v>
      </c>
      <c r="Z41" s="222">
        <f t="shared" si="8"/>
        <v>0</v>
      </c>
      <c r="AA41" s="222">
        <f t="shared" si="9"/>
        <v>0</v>
      </c>
      <c r="AB41" s="222">
        <f t="shared" si="10"/>
        <v>0</v>
      </c>
      <c r="AC41" s="222">
        <f t="shared" si="11"/>
        <v>0</v>
      </c>
      <c r="AD41" s="222">
        <f t="shared" si="12"/>
        <v>0</v>
      </c>
      <c r="AE41" s="222">
        <f t="shared" si="13"/>
        <v>0</v>
      </c>
      <c r="AF41" s="222">
        <f t="shared" si="14"/>
        <v>0</v>
      </c>
      <c r="AG41" s="222">
        <f t="shared" si="15"/>
        <v>0</v>
      </c>
      <c r="AH41" s="222">
        <f t="shared" ca="1" si="16"/>
        <v>0</v>
      </c>
      <c r="AK41" s="294"/>
    </row>
    <row r="42" spans="3:37" ht="19.5" customHeight="1">
      <c r="C42" s="223">
        <v>38</v>
      </c>
      <c r="D42" s="224" t="str">
        <f t="shared" si="0"/>
        <v/>
      </c>
      <c r="E42" s="225" t="str">
        <f>IF(ISBLANK('Flight Groups'!C43),"",('Flight Groups'!C43))</f>
        <v/>
      </c>
      <c r="F42" s="301">
        <f>IF(E42="",0,(SUM('Final Scores'!AA44:AD44)))</f>
        <v>0</v>
      </c>
      <c r="G42" s="301" t="str">
        <f>IF(E42="","",(RANK(H42,$H$5:$H$64,0)+COUNTIF($H$5:H42,H42)-1))</f>
        <v/>
      </c>
      <c r="H42" s="301">
        <f>RANK(F42,$F$5:$F$64,0)+COUNTIF($F$5:F42,F42)-1</f>
        <v>38</v>
      </c>
      <c r="I42" s="328"/>
      <c r="J42" s="331" t="str">
        <f ca="1">IF(E42="","",IF('Round 4'!$T$2=TRUE,(OFFSET($E$5,MATCH(SMALL($G$5:$G$64,ROW()-ROW($E$5)+1),$G$5:$G$64,0)-1,0)),""))</f>
        <v/>
      </c>
      <c r="K42" s="279"/>
      <c r="L42" s="282"/>
      <c r="M42" s="227"/>
      <c r="N42" s="228">
        <f>IF(ISBLANK('Flight Groups'!C43),0,IF(K42=$K$2,K42*60-L42,IF(K42&gt;$K$2,($K$2*60)-(K42-$K$2)*60-L42,K42*60+L42)))</f>
        <v>0</v>
      </c>
      <c r="O42" s="218">
        <f t="shared" si="1"/>
        <v>0</v>
      </c>
      <c r="P42" s="218">
        <f t="shared" si="4"/>
        <v>0</v>
      </c>
      <c r="Q42" s="229">
        <f t="shared" si="5"/>
        <v>1</v>
      </c>
      <c r="R42" s="232"/>
      <c r="S42" s="269">
        <v>38</v>
      </c>
      <c r="T42" s="218" t="str">
        <f t="shared" ca="1" si="17"/>
        <v/>
      </c>
      <c r="U42" s="446" t="str">
        <f t="shared" si="6"/>
        <v/>
      </c>
      <c r="V42" s="40" t="str">
        <f t="shared" ca="1" si="2"/>
        <v/>
      </c>
      <c r="W42" s="220">
        <f>RANK(P42,$P$5:$P$64,0)+COUNTIF($P$5:P42,P42)-1</f>
        <v>38</v>
      </c>
      <c r="X42" s="222">
        <f t="shared" si="3"/>
        <v>0</v>
      </c>
      <c r="Y42" s="222">
        <f t="shared" si="7"/>
        <v>0</v>
      </c>
      <c r="Z42" s="222">
        <f t="shared" si="8"/>
        <v>0</v>
      </c>
      <c r="AA42" s="222">
        <f t="shared" si="9"/>
        <v>0</v>
      </c>
      <c r="AB42" s="222">
        <f t="shared" si="10"/>
        <v>0</v>
      </c>
      <c r="AC42" s="222">
        <f t="shared" si="11"/>
        <v>0</v>
      </c>
      <c r="AD42" s="222">
        <f t="shared" si="12"/>
        <v>0</v>
      </c>
      <c r="AE42" s="222">
        <f t="shared" si="13"/>
        <v>0</v>
      </c>
      <c r="AF42" s="222">
        <f t="shared" si="14"/>
        <v>0</v>
      </c>
      <c r="AG42" s="222">
        <f t="shared" si="15"/>
        <v>0</v>
      </c>
      <c r="AH42" s="222">
        <f t="shared" ca="1" si="16"/>
        <v>0</v>
      </c>
      <c r="AK42" s="294"/>
    </row>
    <row r="43" spans="3:37" ht="19.5" customHeight="1">
      <c r="C43" s="223">
        <v>39</v>
      </c>
      <c r="D43" s="224" t="str">
        <f t="shared" si="0"/>
        <v/>
      </c>
      <c r="E43" s="225" t="str">
        <f>IF(ISBLANK('Flight Groups'!C44),"",('Flight Groups'!C44))</f>
        <v/>
      </c>
      <c r="F43" s="301">
        <f>IF(E43="",0,(SUM('Final Scores'!AA45:AD45)))</f>
        <v>0</v>
      </c>
      <c r="G43" s="301" t="str">
        <f>IF(E43="","",(RANK(H43,$H$5:$H$64,0)+COUNTIF($H$5:H43,H43)-1))</f>
        <v/>
      </c>
      <c r="H43" s="301">
        <f>RANK(F43,$F$5:$F$64,0)+COUNTIF($F$5:F43,F43)-1</f>
        <v>39</v>
      </c>
      <c r="I43" s="328"/>
      <c r="J43" s="331" t="str">
        <f ca="1">IF(E43="","",IF('Round 4'!$T$2=TRUE,(OFFSET($E$5,MATCH(SMALL($G$5:$G$64,ROW()-ROW($E$5)+1),$G$5:$G$64,0)-1,0)),""))</f>
        <v/>
      </c>
      <c r="K43" s="279"/>
      <c r="L43" s="282"/>
      <c r="M43" s="227"/>
      <c r="N43" s="228">
        <f>IF(ISBLANK('Flight Groups'!C44),0,IF(K43=$K$2,K43*60-L43,IF(K43&gt;$K$2,($K$2*60)-(K43-$K$2)*60-L43,K43*60+L43)))</f>
        <v>0</v>
      </c>
      <c r="O43" s="218">
        <f t="shared" si="1"/>
        <v>0</v>
      </c>
      <c r="P43" s="218">
        <f t="shared" si="4"/>
        <v>0</v>
      </c>
      <c r="Q43" s="229">
        <f t="shared" si="5"/>
        <v>1</v>
      </c>
      <c r="R43" s="232"/>
      <c r="S43" s="269">
        <v>39</v>
      </c>
      <c r="T43" s="218" t="str">
        <f t="shared" ca="1" si="17"/>
        <v/>
      </c>
      <c r="U43" s="446" t="str">
        <f t="shared" si="6"/>
        <v/>
      </c>
      <c r="V43" s="40" t="str">
        <f t="shared" ca="1" si="2"/>
        <v/>
      </c>
      <c r="W43" s="220">
        <f>RANK(P43,$P$5:$P$64,0)+COUNTIF($P$5:P43,P43)-1</f>
        <v>39</v>
      </c>
      <c r="X43" s="222">
        <f t="shared" si="3"/>
        <v>0</v>
      </c>
      <c r="Y43" s="222">
        <f t="shared" si="7"/>
        <v>0</v>
      </c>
      <c r="Z43" s="222">
        <f t="shared" si="8"/>
        <v>0</v>
      </c>
      <c r="AA43" s="222">
        <f t="shared" si="9"/>
        <v>0</v>
      </c>
      <c r="AB43" s="222">
        <f t="shared" si="10"/>
        <v>0</v>
      </c>
      <c r="AC43" s="222">
        <f t="shared" si="11"/>
        <v>0</v>
      </c>
      <c r="AD43" s="222">
        <f t="shared" si="12"/>
        <v>0</v>
      </c>
      <c r="AE43" s="222">
        <f t="shared" si="13"/>
        <v>0</v>
      </c>
      <c r="AF43" s="222">
        <f t="shared" si="14"/>
        <v>0</v>
      </c>
      <c r="AG43" s="222">
        <f t="shared" si="15"/>
        <v>0</v>
      </c>
      <c r="AH43" s="222">
        <f t="shared" ca="1" si="16"/>
        <v>0</v>
      </c>
      <c r="AK43" s="294"/>
    </row>
    <row r="44" spans="3:37" ht="19.5" customHeight="1">
      <c r="C44" s="223">
        <v>40</v>
      </c>
      <c r="D44" s="224" t="str">
        <f t="shared" si="0"/>
        <v/>
      </c>
      <c r="E44" s="225" t="str">
        <f>IF(ISBLANK('Flight Groups'!C45),"",('Flight Groups'!C45))</f>
        <v/>
      </c>
      <c r="F44" s="301">
        <f>IF(E44="",0,(SUM('Final Scores'!AA46:AD46)))</f>
        <v>0</v>
      </c>
      <c r="G44" s="301" t="str">
        <f>IF(E44="","",(RANK(H44,$H$5:$H$64,0)+COUNTIF($H$5:H44,H44)-1))</f>
        <v/>
      </c>
      <c r="H44" s="301">
        <f>RANK(F44,$F$5:$F$64,0)+COUNTIF($F$5:F44,F44)-1</f>
        <v>40</v>
      </c>
      <c r="I44" s="328"/>
      <c r="J44" s="331" t="str">
        <f ca="1">IF(E44="","",IF('Round 4'!$T$2=TRUE,(OFFSET($E$5,MATCH(SMALL($G$5:$G$64,ROW()-ROW($E$5)+1),$G$5:$G$64,0)-1,0)),""))</f>
        <v/>
      </c>
      <c r="K44" s="279"/>
      <c r="L44" s="282"/>
      <c r="M44" s="227"/>
      <c r="N44" s="228">
        <f>IF(ISBLANK('Flight Groups'!C45),0,IF(K44=$K$2,K44*60-L44,IF(K44&gt;$K$2,($K$2*60)-(K44-$K$2)*60-L44,K44*60+L44)))</f>
        <v>0</v>
      </c>
      <c r="O44" s="218">
        <f t="shared" si="1"/>
        <v>0</v>
      </c>
      <c r="P44" s="218">
        <f t="shared" si="4"/>
        <v>0</v>
      </c>
      <c r="Q44" s="229">
        <f t="shared" si="5"/>
        <v>1</v>
      </c>
      <c r="R44" s="232"/>
      <c r="S44" s="269">
        <v>40</v>
      </c>
      <c r="T44" s="218" t="str">
        <f t="shared" ca="1" si="17"/>
        <v/>
      </c>
      <c r="U44" s="446" t="str">
        <f t="shared" si="6"/>
        <v/>
      </c>
      <c r="V44" s="40" t="str">
        <f t="shared" ca="1" si="2"/>
        <v/>
      </c>
      <c r="W44" s="220">
        <f>RANK(P44,$P$5:$P$64,0)+COUNTIF($P$5:P44,P44)-1</f>
        <v>40</v>
      </c>
      <c r="X44" s="222">
        <f t="shared" si="3"/>
        <v>0</v>
      </c>
      <c r="Y44" s="222">
        <f t="shared" si="7"/>
        <v>0</v>
      </c>
      <c r="Z44" s="222">
        <f t="shared" si="8"/>
        <v>0</v>
      </c>
      <c r="AA44" s="222">
        <f t="shared" si="9"/>
        <v>0</v>
      </c>
      <c r="AB44" s="222">
        <f t="shared" si="10"/>
        <v>0</v>
      </c>
      <c r="AC44" s="222">
        <f t="shared" si="11"/>
        <v>0</v>
      </c>
      <c r="AD44" s="222">
        <f t="shared" si="12"/>
        <v>0</v>
      </c>
      <c r="AE44" s="222">
        <f t="shared" si="13"/>
        <v>0</v>
      </c>
      <c r="AF44" s="222">
        <f t="shared" si="14"/>
        <v>0</v>
      </c>
      <c r="AG44" s="222">
        <f t="shared" si="15"/>
        <v>0</v>
      </c>
      <c r="AH44" s="222">
        <f t="shared" ca="1" si="16"/>
        <v>0</v>
      </c>
      <c r="AK44" s="294"/>
    </row>
    <row r="45" spans="3:37" ht="19.5" customHeight="1">
      <c r="C45" s="223">
        <v>41</v>
      </c>
      <c r="D45" s="224" t="str">
        <f t="shared" si="0"/>
        <v/>
      </c>
      <c r="E45" s="225" t="str">
        <f>IF(ISBLANK('Flight Groups'!C46),"",('Flight Groups'!C46))</f>
        <v/>
      </c>
      <c r="F45" s="301">
        <f>IF(E45="",0,(SUM('Final Scores'!AA47:AD47)))</f>
        <v>0</v>
      </c>
      <c r="G45" s="301" t="str">
        <f>IF(E45="","",(RANK(H45,$H$5:$H$64,0)+COUNTIF($H$5:H45,H45)-1))</f>
        <v/>
      </c>
      <c r="H45" s="301">
        <f>RANK(F45,$F$5:$F$64,0)+COUNTIF($F$5:F45,F45)-1</f>
        <v>41</v>
      </c>
      <c r="I45" s="328"/>
      <c r="J45" s="331" t="str">
        <f ca="1">IF(E45="","",IF('Round 4'!$T$2=TRUE,(OFFSET($E$5,MATCH(SMALL($G$5:$G$64,ROW()-ROW($E$5)+1),$G$5:$G$64,0)-1,0)),""))</f>
        <v/>
      </c>
      <c r="K45" s="279"/>
      <c r="L45" s="282"/>
      <c r="M45" s="227"/>
      <c r="N45" s="228">
        <f>IF(ISBLANK('Flight Groups'!C46),0,IF(K45=$K$2,K45*60-L45,IF(K45&gt;$K$2,($K$2*60)-(K45-$K$2)*60-L45,K45*60+L45)))</f>
        <v>0</v>
      </c>
      <c r="O45" s="218">
        <f t="shared" si="1"/>
        <v>0</v>
      </c>
      <c r="P45" s="218">
        <f t="shared" si="4"/>
        <v>0</v>
      </c>
      <c r="Q45" s="229">
        <f t="shared" si="5"/>
        <v>1</v>
      </c>
      <c r="R45" s="232"/>
      <c r="S45" s="269">
        <v>41</v>
      </c>
      <c r="T45" s="218" t="str">
        <f t="shared" ca="1" si="17"/>
        <v/>
      </c>
      <c r="U45" s="446" t="str">
        <f t="shared" si="6"/>
        <v/>
      </c>
      <c r="V45" s="40" t="str">
        <f t="shared" ca="1" si="2"/>
        <v/>
      </c>
      <c r="W45" s="220">
        <f>RANK(P45,$P$5:$P$64,0)+COUNTIF($P$5:P45,P45)-1</f>
        <v>41</v>
      </c>
      <c r="X45" s="222">
        <f t="shared" si="3"/>
        <v>0</v>
      </c>
      <c r="Y45" s="222">
        <f t="shared" si="7"/>
        <v>0</v>
      </c>
      <c r="Z45" s="222">
        <f t="shared" si="8"/>
        <v>0</v>
      </c>
      <c r="AA45" s="222">
        <f t="shared" si="9"/>
        <v>0</v>
      </c>
      <c r="AB45" s="222">
        <f t="shared" si="10"/>
        <v>0</v>
      </c>
      <c r="AC45" s="222">
        <f t="shared" si="11"/>
        <v>0</v>
      </c>
      <c r="AD45" s="222">
        <f t="shared" si="12"/>
        <v>0</v>
      </c>
      <c r="AE45" s="222">
        <f t="shared" si="13"/>
        <v>0</v>
      </c>
      <c r="AF45" s="222">
        <f t="shared" si="14"/>
        <v>0</v>
      </c>
      <c r="AG45" s="222">
        <f t="shared" si="15"/>
        <v>0</v>
      </c>
      <c r="AH45" s="222">
        <f t="shared" ca="1" si="16"/>
        <v>0</v>
      </c>
      <c r="AK45" s="294"/>
    </row>
    <row r="46" spans="3:37" ht="19.5" customHeight="1">
      <c r="C46" s="223">
        <v>42</v>
      </c>
      <c r="D46" s="224" t="str">
        <f t="shared" si="0"/>
        <v/>
      </c>
      <c r="E46" s="225" t="str">
        <f>IF(ISBLANK('Flight Groups'!C47),"",('Flight Groups'!C47))</f>
        <v/>
      </c>
      <c r="F46" s="301">
        <f>IF(E46="",0,(SUM('Final Scores'!AA48:AD48)))</f>
        <v>0</v>
      </c>
      <c r="G46" s="301" t="str">
        <f>IF(E46="","",(RANK(H46,$H$5:$H$64,0)+COUNTIF($H$5:H46,H46)-1))</f>
        <v/>
      </c>
      <c r="H46" s="301">
        <f>RANK(F46,$F$5:$F$64,0)+COUNTIF($F$5:F46,F46)-1</f>
        <v>42</v>
      </c>
      <c r="I46" s="328"/>
      <c r="J46" s="331" t="str">
        <f ca="1">IF(E46="","",IF('Round 4'!$T$2=TRUE,(OFFSET($E$5,MATCH(SMALL($G$5:$G$64,ROW()-ROW($E$5)+1),$G$5:$G$64,0)-1,0)),""))</f>
        <v/>
      </c>
      <c r="K46" s="279"/>
      <c r="L46" s="282"/>
      <c r="M46" s="227"/>
      <c r="N46" s="228">
        <f>IF(ISBLANK('Flight Groups'!C47),0,IF(K46=$K$2,K46*60-L46,IF(K46&gt;$K$2,($K$2*60)-(K46-$K$2)*60-L46,K46*60+L46)))</f>
        <v>0</v>
      </c>
      <c r="O46" s="218">
        <f t="shared" si="1"/>
        <v>0</v>
      </c>
      <c r="P46" s="218">
        <f t="shared" si="4"/>
        <v>0</v>
      </c>
      <c r="Q46" s="229">
        <f t="shared" si="5"/>
        <v>1</v>
      </c>
      <c r="R46" s="232"/>
      <c r="S46" s="269">
        <v>42</v>
      </c>
      <c r="T46" s="218" t="str">
        <f t="shared" ca="1" si="17"/>
        <v/>
      </c>
      <c r="U46" s="446" t="str">
        <f t="shared" si="6"/>
        <v/>
      </c>
      <c r="V46" s="40" t="str">
        <f t="shared" ca="1" si="2"/>
        <v/>
      </c>
      <c r="W46" s="220">
        <f>RANK(P46,$P$5:$P$64,0)+COUNTIF($P$5:P46,P46)-1</f>
        <v>42</v>
      </c>
      <c r="X46" s="222">
        <f t="shared" si="3"/>
        <v>0</v>
      </c>
      <c r="Y46" s="222">
        <f t="shared" si="7"/>
        <v>0</v>
      </c>
      <c r="Z46" s="222">
        <f t="shared" si="8"/>
        <v>0</v>
      </c>
      <c r="AA46" s="222">
        <f t="shared" si="9"/>
        <v>0</v>
      </c>
      <c r="AB46" s="222">
        <f t="shared" si="10"/>
        <v>0</v>
      </c>
      <c r="AC46" s="222">
        <f t="shared" si="11"/>
        <v>0</v>
      </c>
      <c r="AD46" s="222">
        <f t="shared" si="12"/>
        <v>0</v>
      </c>
      <c r="AE46" s="222">
        <f t="shared" si="13"/>
        <v>0</v>
      </c>
      <c r="AF46" s="222">
        <f t="shared" si="14"/>
        <v>0</v>
      </c>
      <c r="AG46" s="222">
        <f t="shared" si="15"/>
        <v>0</v>
      </c>
      <c r="AH46" s="222">
        <f t="shared" ca="1" si="16"/>
        <v>0</v>
      </c>
      <c r="AK46" s="294"/>
    </row>
    <row r="47" spans="3:37" ht="19.5" customHeight="1">
      <c r="C47" s="223">
        <v>43</v>
      </c>
      <c r="D47" s="224" t="str">
        <f t="shared" si="0"/>
        <v/>
      </c>
      <c r="E47" s="225" t="str">
        <f>IF(ISBLANK('Flight Groups'!C48),"",('Flight Groups'!C48))</f>
        <v/>
      </c>
      <c r="F47" s="301">
        <f>IF(E47="",0,(SUM('Final Scores'!AA49:AD49)))</f>
        <v>0</v>
      </c>
      <c r="G47" s="301" t="str">
        <f>IF(E47="","",(RANK(H47,$H$5:$H$64,0)+COUNTIF($H$5:H47,H47)-1))</f>
        <v/>
      </c>
      <c r="H47" s="301">
        <f>RANK(F47,$F$5:$F$64,0)+COUNTIF($F$5:F47,F47)-1</f>
        <v>43</v>
      </c>
      <c r="I47" s="328"/>
      <c r="J47" s="331" t="str">
        <f ca="1">IF(E47="","",IF('Round 4'!$T$2=TRUE,(OFFSET($E$5,MATCH(SMALL($G$5:$G$64,ROW()-ROW($E$5)+1),$G$5:$G$64,0)-1,0)),""))</f>
        <v/>
      </c>
      <c r="K47" s="279"/>
      <c r="L47" s="282"/>
      <c r="M47" s="227"/>
      <c r="N47" s="228">
        <f>IF(ISBLANK('Flight Groups'!C48),0,IF(K47=$K$2,K47*60-L47,IF(K47&gt;$K$2,($K$2*60)-(K47-$K$2)*60-L47,K47*60+L47)))</f>
        <v>0</v>
      </c>
      <c r="O47" s="218">
        <f t="shared" si="1"/>
        <v>0</v>
      </c>
      <c r="P47" s="218">
        <f t="shared" si="4"/>
        <v>0</v>
      </c>
      <c r="Q47" s="229">
        <f t="shared" si="5"/>
        <v>1</v>
      </c>
      <c r="R47" s="232"/>
      <c r="S47" s="269">
        <v>43</v>
      </c>
      <c r="T47" s="218" t="str">
        <f t="shared" ca="1" si="17"/>
        <v/>
      </c>
      <c r="U47" s="446" t="str">
        <f t="shared" si="6"/>
        <v/>
      </c>
      <c r="V47" s="40" t="str">
        <f t="shared" ca="1" si="2"/>
        <v/>
      </c>
      <c r="W47" s="220">
        <f>RANK(P47,$P$5:$P$64,0)+COUNTIF($P$5:P47,P47)-1</f>
        <v>43</v>
      </c>
      <c r="X47" s="222">
        <f t="shared" si="3"/>
        <v>0</v>
      </c>
      <c r="Y47" s="222">
        <f t="shared" si="7"/>
        <v>0</v>
      </c>
      <c r="Z47" s="222">
        <f t="shared" si="8"/>
        <v>0</v>
      </c>
      <c r="AA47" s="222">
        <f t="shared" si="9"/>
        <v>0</v>
      </c>
      <c r="AB47" s="222">
        <f t="shared" si="10"/>
        <v>0</v>
      </c>
      <c r="AC47" s="222">
        <f t="shared" si="11"/>
        <v>0</v>
      </c>
      <c r="AD47" s="222">
        <f t="shared" si="12"/>
        <v>0</v>
      </c>
      <c r="AE47" s="222">
        <f t="shared" si="13"/>
        <v>0</v>
      </c>
      <c r="AF47" s="222">
        <f t="shared" si="14"/>
        <v>0</v>
      </c>
      <c r="AG47" s="222">
        <f t="shared" si="15"/>
        <v>0</v>
      </c>
      <c r="AH47" s="222">
        <f t="shared" ca="1" si="16"/>
        <v>0</v>
      </c>
      <c r="AK47" s="294"/>
    </row>
    <row r="48" spans="3:37" ht="19.5" customHeight="1">
      <c r="C48" s="223">
        <v>44</v>
      </c>
      <c r="D48" s="224" t="str">
        <f t="shared" si="0"/>
        <v/>
      </c>
      <c r="E48" s="225" t="str">
        <f>IF(ISBLANK('Flight Groups'!C49),"",('Flight Groups'!C49))</f>
        <v/>
      </c>
      <c r="F48" s="301">
        <f>IF(E48="",0,(SUM('Final Scores'!AA50:AD50)))</f>
        <v>0</v>
      </c>
      <c r="G48" s="301" t="str">
        <f>IF(E48="","",(RANK(H48,$H$5:$H$64,0)+COUNTIF($H$5:H48,H48)-1))</f>
        <v/>
      </c>
      <c r="H48" s="301">
        <f>RANK(F48,$F$5:$F$64,0)+COUNTIF($F$5:F48,F48)-1</f>
        <v>44</v>
      </c>
      <c r="I48" s="328"/>
      <c r="J48" s="331" t="str">
        <f ca="1">IF(E48="","",IF('Round 4'!$T$2=TRUE,(OFFSET($E$5,MATCH(SMALL($G$5:$G$64,ROW()-ROW($E$5)+1),$G$5:$G$64,0)-1,0)),""))</f>
        <v/>
      </c>
      <c r="K48" s="279"/>
      <c r="L48" s="282"/>
      <c r="M48" s="227"/>
      <c r="N48" s="228">
        <f>IF(ISBLANK('Flight Groups'!C49),0,IF(K48=$K$2,K48*60-L48,IF(K48&gt;$K$2,($K$2*60)-(K48-$K$2)*60-L48,K48*60+L48)))</f>
        <v>0</v>
      </c>
      <c r="O48" s="218">
        <f t="shared" si="1"/>
        <v>0</v>
      </c>
      <c r="P48" s="218">
        <f t="shared" si="4"/>
        <v>0</v>
      </c>
      <c r="Q48" s="229">
        <f t="shared" si="5"/>
        <v>1</v>
      </c>
      <c r="R48" s="230"/>
      <c r="S48" s="269">
        <v>44</v>
      </c>
      <c r="T48" s="218" t="str">
        <f t="shared" ca="1" si="17"/>
        <v/>
      </c>
      <c r="U48" s="446" t="str">
        <f t="shared" si="6"/>
        <v/>
      </c>
      <c r="V48" s="40" t="str">
        <f t="shared" ca="1" si="2"/>
        <v/>
      </c>
      <c r="W48" s="220">
        <f>RANK(P48,$P$5:$P$64,0)+COUNTIF($P$5:P48,P48)-1</f>
        <v>44</v>
      </c>
      <c r="X48" s="222">
        <f t="shared" si="3"/>
        <v>0</v>
      </c>
      <c r="Y48" s="222">
        <f t="shared" si="7"/>
        <v>0</v>
      </c>
      <c r="Z48" s="222">
        <f t="shared" si="8"/>
        <v>0</v>
      </c>
      <c r="AA48" s="222">
        <f t="shared" si="9"/>
        <v>0</v>
      </c>
      <c r="AB48" s="222">
        <f t="shared" si="10"/>
        <v>0</v>
      </c>
      <c r="AC48" s="222">
        <f t="shared" si="11"/>
        <v>0</v>
      </c>
      <c r="AD48" s="222">
        <f t="shared" si="12"/>
        <v>0</v>
      </c>
      <c r="AE48" s="222">
        <f t="shared" si="13"/>
        <v>0</v>
      </c>
      <c r="AF48" s="222">
        <f t="shared" si="14"/>
        <v>0</v>
      </c>
      <c r="AG48" s="222">
        <f t="shared" si="15"/>
        <v>0</v>
      </c>
      <c r="AH48" s="222">
        <f t="shared" ca="1" si="16"/>
        <v>0</v>
      </c>
      <c r="AK48" s="294"/>
    </row>
    <row r="49" spans="3:37" ht="19.5" customHeight="1">
      <c r="C49" s="223">
        <v>45</v>
      </c>
      <c r="D49" s="224" t="str">
        <f t="shared" si="0"/>
        <v/>
      </c>
      <c r="E49" s="225" t="str">
        <f>IF(ISBLANK('Flight Groups'!C50),"",('Flight Groups'!C50))</f>
        <v/>
      </c>
      <c r="F49" s="301">
        <f>IF(E49="",0,(SUM('Final Scores'!AA51:AD51)))</f>
        <v>0</v>
      </c>
      <c r="G49" s="301" t="str">
        <f>IF(E49="","",(RANK(H49,$H$5:$H$64,0)+COUNTIF($H$5:H49,H49)-1))</f>
        <v/>
      </c>
      <c r="H49" s="301">
        <f>RANK(F49,$F$5:$F$64,0)+COUNTIF($F$5:F49,F49)-1</f>
        <v>45</v>
      </c>
      <c r="I49" s="328"/>
      <c r="J49" s="331" t="str">
        <f ca="1">IF(E49="","",IF('Round 4'!$T$2=TRUE,(OFFSET($E$5,MATCH(SMALL($G$5:$G$64,ROW()-ROW($E$5)+1),$G$5:$G$64,0)-1,0)),""))</f>
        <v/>
      </c>
      <c r="K49" s="279"/>
      <c r="L49" s="282"/>
      <c r="M49" s="227"/>
      <c r="N49" s="228">
        <f>IF(ISBLANK('Flight Groups'!C50),0,IF(K49=$K$2,K49*60-L49,IF(K49&gt;$K$2,($K$2*60)-(K49-$K$2)*60-L49,K49*60+L49)))</f>
        <v>0</v>
      </c>
      <c r="O49" s="218">
        <f t="shared" si="1"/>
        <v>0</v>
      </c>
      <c r="P49" s="218">
        <f t="shared" si="4"/>
        <v>0</v>
      </c>
      <c r="Q49" s="229">
        <f t="shared" si="5"/>
        <v>1</v>
      </c>
      <c r="R49" s="230"/>
      <c r="S49" s="269">
        <v>45</v>
      </c>
      <c r="T49" s="218" t="str">
        <f t="shared" ca="1" si="17"/>
        <v/>
      </c>
      <c r="U49" s="446" t="str">
        <f t="shared" si="6"/>
        <v/>
      </c>
      <c r="V49" s="40" t="str">
        <f t="shared" ca="1" si="2"/>
        <v/>
      </c>
      <c r="W49" s="220">
        <f>RANK(P49,$P$5:$P$64,0)+COUNTIF($P$5:P49,P49)-1</f>
        <v>45</v>
      </c>
      <c r="X49" s="222">
        <f t="shared" si="3"/>
        <v>0</v>
      </c>
      <c r="Y49" s="222">
        <f t="shared" si="7"/>
        <v>0</v>
      </c>
      <c r="Z49" s="222">
        <f t="shared" si="8"/>
        <v>0</v>
      </c>
      <c r="AA49" s="222">
        <f t="shared" si="9"/>
        <v>0</v>
      </c>
      <c r="AB49" s="222">
        <f t="shared" si="10"/>
        <v>0</v>
      </c>
      <c r="AC49" s="222">
        <f t="shared" si="11"/>
        <v>0</v>
      </c>
      <c r="AD49" s="222">
        <f t="shared" si="12"/>
        <v>0</v>
      </c>
      <c r="AE49" s="222">
        <f t="shared" si="13"/>
        <v>0</v>
      </c>
      <c r="AF49" s="222">
        <f t="shared" si="14"/>
        <v>0</v>
      </c>
      <c r="AG49" s="222">
        <f t="shared" si="15"/>
        <v>0</v>
      </c>
      <c r="AH49" s="222">
        <f t="shared" ca="1" si="16"/>
        <v>0</v>
      </c>
      <c r="AK49" s="294"/>
    </row>
    <row r="50" spans="3:37" ht="19.5" customHeight="1">
      <c r="C50" s="223">
        <v>46</v>
      </c>
      <c r="D50" s="224" t="str">
        <f t="shared" si="0"/>
        <v/>
      </c>
      <c r="E50" s="225" t="str">
        <f>IF(ISBLANK('Flight Groups'!C51),"",('Flight Groups'!C51))</f>
        <v/>
      </c>
      <c r="F50" s="301">
        <f>IF(E50="",0,(SUM('Final Scores'!AA52:AD52)))</f>
        <v>0</v>
      </c>
      <c r="G50" s="301" t="str">
        <f>IF(E50="","",(RANK(H50,$H$5:$H$64,0)+COUNTIF($H$5:H50,H50)-1))</f>
        <v/>
      </c>
      <c r="H50" s="301">
        <f>RANK(F50,$F$5:$F$64,0)+COUNTIF($F$5:F50,F50)-1</f>
        <v>46</v>
      </c>
      <c r="I50" s="328"/>
      <c r="J50" s="331" t="str">
        <f ca="1">IF(E50="","",IF('Round 4'!$T$2=TRUE,(OFFSET($E$5,MATCH(SMALL($G$5:$G$64,ROW()-ROW($E$5)+1),$G$5:$G$64,0)-1,0)),""))</f>
        <v/>
      </c>
      <c r="K50" s="279"/>
      <c r="L50" s="282"/>
      <c r="M50" s="227"/>
      <c r="N50" s="228">
        <f>IF(ISBLANK('Flight Groups'!C51),0,IF(K50=$K$2,K50*60-L50,IF(K50&gt;$K$2,($K$2*60)-(K50-$K$2)*60-L50,K50*60+L50)))</f>
        <v>0</v>
      </c>
      <c r="O50" s="218">
        <f t="shared" si="1"/>
        <v>0</v>
      </c>
      <c r="P50" s="218">
        <f t="shared" si="4"/>
        <v>0</v>
      </c>
      <c r="Q50" s="229">
        <f t="shared" si="5"/>
        <v>1</v>
      </c>
      <c r="R50" s="232"/>
      <c r="S50" s="269">
        <v>46</v>
      </c>
      <c r="T50" s="218" t="str">
        <f t="shared" ca="1" si="17"/>
        <v/>
      </c>
      <c r="U50" s="446" t="str">
        <f t="shared" si="6"/>
        <v/>
      </c>
      <c r="V50" s="40" t="str">
        <f t="shared" ca="1" si="2"/>
        <v/>
      </c>
      <c r="W50" s="220">
        <f>RANK(P50,$P$5:$P$64,0)+COUNTIF($P$5:P50,P50)-1</f>
        <v>46</v>
      </c>
      <c r="X50" s="222">
        <f t="shared" si="3"/>
        <v>0</v>
      </c>
      <c r="Y50" s="222">
        <f t="shared" si="7"/>
        <v>0</v>
      </c>
      <c r="Z50" s="222">
        <f t="shared" si="8"/>
        <v>0</v>
      </c>
      <c r="AA50" s="222">
        <f t="shared" si="9"/>
        <v>0</v>
      </c>
      <c r="AB50" s="222">
        <f t="shared" si="10"/>
        <v>0</v>
      </c>
      <c r="AC50" s="222">
        <f t="shared" si="11"/>
        <v>0</v>
      </c>
      <c r="AD50" s="222">
        <f t="shared" si="12"/>
        <v>0</v>
      </c>
      <c r="AE50" s="222">
        <f t="shared" si="13"/>
        <v>0</v>
      </c>
      <c r="AF50" s="222">
        <f t="shared" si="14"/>
        <v>0</v>
      </c>
      <c r="AG50" s="222">
        <f t="shared" si="15"/>
        <v>0</v>
      </c>
      <c r="AH50" s="222">
        <f t="shared" ca="1" si="16"/>
        <v>0</v>
      </c>
      <c r="AK50" s="294"/>
    </row>
    <row r="51" spans="3:37" ht="19.5" customHeight="1">
      <c r="C51" s="223">
        <v>47</v>
      </c>
      <c r="D51" s="224" t="str">
        <f t="shared" si="0"/>
        <v/>
      </c>
      <c r="E51" s="225" t="str">
        <f>IF(ISBLANK('Flight Groups'!C52),"",('Flight Groups'!C52))</f>
        <v/>
      </c>
      <c r="F51" s="301">
        <f>IF(E51="",0,(SUM('Final Scores'!AA53:AD53)))</f>
        <v>0</v>
      </c>
      <c r="G51" s="301" t="str">
        <f>IF(E51="","",(RANK(H51,$H$5:$H$64,0)+COUNTIF($H$5:H51,H51)-1))</f>
        <v/>
      </c>
      <c r="H51" s="301">
        <f>RANK(F51,$F$5:$F$64,0)+COUNTIF($F$5:F51,F51)-1</f>
        <v>47</v>
      </c>
      <c r="I51" s="328"/>
      <c r="J51" s="331" t="str">
        <f ca="1">IF(E51="","",IF('Round 4'!$T$2=TRUE,(OFFSET($E$5,MATCH(SMALL($G$5:$G$64,ROW()-ROW($E$5)+1),$G$5:$G$64,0)-1,0)),""))</f>
        <v/>
      </c>
      <c r="K51" s="279"/>
      <c r="L51" s="282"/>
      <c r="M51" s="227"/>
      <c r="N51" s="228">
        <f>IF(ISBLANK('Flight Groups'!C52),0,IF(K51=$K$2,K51*60-L51,IF(K51&gt;$K$2,($K$2*60)-(K51-$K$2)*60-L51,K51*60+L51)))</f>
        <v>0</v>
      </c>
      <c r="O51" s="218">
        <f t="shared" si="1"/>
        <v>0</v>
      </c>
      <c r="P51" s="218">
        <f t="shared" si="4"/>
        <v>0</v>
      </c>
      <c r="Q51" s="229">
        <f t="shared" si="5"/>
        <v>1</v>
      </c>
      <c r="R51" s="230"/>
      <c r="S51" s="269">
        <v>47</v>
      </c>
      <c r="T51" s="218" t="str">
        <f t="shared" ca="1" si="17"/>
        <v/>
      </c>
      <c r="U51" s="446" t="str">
        <f t="shared" si="6"/>
        <v/>
      </c>
      <c r="V51" s="40" t="str">
        <f t="shared" ca="1" si="2"/>
        <v/>
      </c>
      <c r="W51" s="220">
        <f>RANK(P51,$P$5:$P$64,0)+COUNTIF($P$5:P51,P51)-1</f>
        <v>47</v>
      </c>
      <c r="X51" s="222">
        <f t="shared" si="3"/>
        <v>0</v>
      </c>
      <c r="Y51" s="222">
        <f t="shared" si="7"/>
        <v>0</v>
      </c>
      <c r="Z51" s="222">
        <f t="shared" si="8"/>
        <v>0</v>
      </c>
      <c r="AA51" s="222">
        <f t="shared" si="9"/>
        <v>0</v>
      </c>
      <c r="AB51" s="222">
        <f t="shared" si="10"/>
        <v>0</v>
      </c>
      <c r="AC51" s="222">
        <f t="shared" si="11"/>
        <v>0</v>
      </c>
      <c r="AD51" s="222">
        <f t="shared" si="12"/>
        <v>0</v>
      </c>
      <c r="AE51" s="222">
        <f t="shared" si="13"/>
        <v>0</v>
      </c>
      <c r="AF51" s="222">
        <f t="shared" si="14"/>
        <v>0</v>
      </c>
      <c r="AG51" s="222">
        <f t="shared" si="15"/>
        <v>0</v>
      </c>
      <c r="AH51" s="222">
        <f t="shared" ca="1" si="16"/>
        <v>0</v>
      </c>
      <c r="AK51" s="294"/>
    </row>
    <row r="52" spans="3:37" ht="19.5" customHeight="1">
      <c r="C52" s="223">
        <v>48</v>
      </c>
      <c r="D52" s="224" t="str">
        <f t="shared" si="0"/>
        <v/>
      </c>
      <c r="E52" s="225" t="str">
        <f>IF(ISBLANK('Flight Groups'!C53),"",('Flight Groups'!C53))</f>
        <v/>
      </c>
      <c r="F52" s="301">
        <f>IF(E52="",0,(SUM('Final Scores'!AA54:AD54)))</f>
        <v>0</v>
      </c>
      <c r="G52" s="301" t="str">
        <f>IF(E52="","",(RANK(H52,$H$5:$H$64,0)+COUNTIF($H$5:H52,H52)-1))</f>
        <v/>
      </c>
      <c r="H52" s="301">
        <f>RANK(F52,$F$5:$F$64,0)+COUNTIF($F$5:F52,F52)-1</f>
        <v>48</v>
      </c>
      <c r="I52" s="328"/>
      <c r="J52" s="331" t="str">
        <f ca="1">IF(E52="","",IF('Round 4'!$T$2=TRUE,(OFFSET($E$5,MATCH(SMALL($G$5:$G$64,ROW()-ROW($E$5)+1),$G$5:$G$64,0)-1,0)),""))</f>
        <v/>
      </c>
      <c r="K52" s="279"/>
      <c r="L52" s="282"/>
      <c r="M52" s="227"/>
      <c r="N52" s="228">
        <f>IF(ISBLANK('Flight Groups'!C53),0,IF(K52=$K$2,K52*60-L52,IF(K52&gt;$K$2,($K$2*60)-(K52-$K$2)*60-L52,K52*60+L52)))</f>
        <v>0</v>
      </c>
      <c r="O52" s="218">
        <f t="shared" si="1"/>
        <v>0</v>
      </c>
      <c r="P52" s="218">
        <f t="shared" si="4"/>
        <v>0</v>
      </c>
      <c r="Q52" s="229">
        <f t="shared" si="5"/>
        <v>1</v>
      </c>
      <c r="R52" s="230"/>
      <c r="S52" s="269">
        <v>48</v>
      </c>
      <c r="T52" s="218" t="str">
        <f t="shared" ca="1" si="17"/>
        <v/>
      </c>
      <c r="U52" s="446" t="str">
        <f t="shared" si="6"/>
        <v/>
      </c>
      <c r="V52" s="40" t="str">
        <f t="shared" ca="1" si="2"/>
        <v/>
      </c>
      <c r="W52" s="220">
        <f>RANK(P52,$P$5:$P$64,0)+COUNTIF($P$5:P52,P52)-1</f>
        <v>48</v>
      </c>
      <c r="X52" s="222">
        <f t="shared" si="3"/>
        <v>0</v>
      </c>
      <c r="Y52" s="222">
        <f t="shared" si="7"/>
        <v>0</v>
      </c>
      <c r="Z52" s="222">
        <f t="shared" si="8"/>
        <v>0</v>
      </c>
      <c r="AA52" s="222">
        <f t="shared" si="9"/>
        <v>0</v>
      </c>
      <c r="AB52" s="222">
        <f t="shared" si="10"/>
        <v>0</v>
      </c>
      <c r="AC52" s="222">
        <f t="shared" si="11"/>
        <v>0</v>
      </c>
      <c r="AD52" s="222">
        <f t="shared" si="12"/>
        <v>0</v>
      </c>
      <c r="AE52" s="222">
        <f t="shared" si="13"/>
        <v>0</v>
      </c>
      <c r="AF52" s="222">
        <f t="shared" si="14"/>
        <v>0</v>
      </c>
      <c r="AG52" s="222">
        <f t="shared" si="15"/>
        <v>0</v>
      </c>
      <c r="AH52" s="222">
        <f t="shared" ca="1" si="16"/>
        <v>0</v>
      </c>
      <c r="AK52" s="294"/>
    </row>
    <row r="53" spans="3:37" ht="19.5" customHeight="1">
      <c r="C53" s="223">
        <v>49</v>
      </c>
      <c r="D53" s="224" t="str">
        <f t="shared" si="0"/>
        <v/>
      </c>
      <c r="E53" s="225" t="str">
        <f>IF(ISBLANK('Flight Groups'!C54),"",('Flight Groups'!C54))</f>
        <v/>
      </c>
      <c r="F53" s="301">
        <f>IF(E53="",0,(SUM('Final Scores'!AA55:AD55)))</f>
        <v>0</v>
      </c>
      <c r="G53" s="301" t="str">
        <f>IF(E53="","",(RANK(H53,$H$5:$H$64,0)+COUNTIF($H$5:H53,H53)-1))</f>
        <v/>
      </c>
      <c r="H53" s="301">
        <f>RANK(F53,$F$5:$F$64,0)+COUNTIF($F$5:F53,F53)-1</f>
        <v>49</v>
      </c>
      <c r="I53" s="328"/>
      <c r="J53" s="331" t="str">
        <f ca="1">IF(E53="","",IF('Round 4'!$T$2=TRUE,(OFFSET($E$5,MATCH(SMALL($G$5:$G$64,ROW()-ROW($E$5)+1),$G$5:$G$64,0)-1,0)),""))</f>
        <v/>
      </c>
      <c r="K53" s="279"/>
      <c r="L53" s="282"/>
      <c r="M53" s="227"/>
      <c r="N53" s="228">
        <f>IF(ISBLANK('Flight Groups'!C54),0,IF(K53=$K$2,K53*60-L53,IF(K53&gt;$K$2,($K$2*60)-(K53-$K$2)*60-L53,K53*60+L53)))</f>
        <v>0</v>
      </c>
      <c r="O53" s="218">
        <f t="shared" si="1"/>
        <v>0</v>
      </c>
      <c r="P53" s="218">
        <f t="shared" si="4"/>
        <v>0</v>
      </c>
      <c r="Q53" s="229">
        <f t="shared" si="5"/>
        <v>1</v>
      </c>
      <c r="R53" s="232"/>
      <c r="S53" s="269">
        <v>49</v>
      </c>
      <c r="T53" s="218" t="str">
        <f t="shared" ca="1" si="17"/>
        <v/>
      </c>
      <c r="U53" s="446" t="str">
        <f t="shared" si="6"/>
        <v/>
      </c>
      <c r="V53" s="40" t="str">
        <f t="shared" ca="1" si="2"/>
        <v/>
      </c>
      <c r="W53" s="220">
        <f>RANK(P53,$P$5:$P$64,0)+COUNTIF($P$5:P53,P53)-1</f>
        <v>49</v>
      </c>
      <c r="X53" s="222">
        <f t="shared" si="3"/>
        <v>0</v>
      </c>
      <c r="Y53" s="222">
        <f t="shared" si="7"/>
        <v>0</v>
      </c>
      <c r="Z53" s="222">
        <f t="shared" si="8"/>
        <v>0</v>
      </c>
      <c r="AA53" s="222">
        <f t="shared" si="9"/>
        <v>0</v>
      </c>
      <c r="AB53" s="222">
        <f t="shared" si="10"/>
        <v>0</v>
      </c>
      <c r="AC53" s="222">
        <f t="shared" si="11"/>
        <v>0</v>
      </c>
      <c r="AD53" s="222">
        <f t="shared" si="12"/>
        <v>0</v>
      </c>
      <c r="AE53" s="222">
        <f t="shared" si="13"/>
        <v>0</v>
      </c>
      <c r="AF53" s="222">
        <f t="shared" si="14"/>
        <v>0</v>
      </c>
      <c r="AG53" s="222">
        <f t="shared" si="15"/>
        <v>0</v>
      </c>
      <c r="AH53" s="222">
        <f t="shared" ca="1" si="16"/>
        <v>0</v>
      </c>
      <c r="AK53" s="294"/>
    </row>
    <row r="54" spans="3:37" ht="19.5" customHeight="1">
      <c r="C54" s="223">
        <v>50</v>
      </c>
      <c r="D54" s="224" t="str">
        <f t="shared" si="0"/>
        <v/>
      </c>
      <c r="E54" s="225" t="str">
        <f>IF(ISBLANK('Flight Groups'!C55),"",('Flight Groups'!C55))</f>
        <v/>
      </c>
      <c r="F54" s="301">
        <f>IF(E54="",0,(SUM('Final Scores'!AA56:AD56)))</f>
        <v>0</v>
      </c>
      <c r="G54" s="301" t="str">
        <f>IF(E54="","",(RANK(H54,$H$5:$H$64,0)+COUNTIF($H$5:H54,H54)-1))</f>
        <v/>
      </c>
      <c r="H54" s="301">
        <f>RANK(F54,$F$5:$F$64,0)+COUNTIF($F$5:F54,F54)-1</f>
        <v>50</v>
      </c>
      <c r="I54" s="328"/>
      <c r="J54" s="331" t="str">
        <f ca="1">IF(E54="","",IF('Round 4'!$T$2=TRUE,(OFFSET($E$5,MATCH(SMALL($G$5:$G$64,ROW()-ROW($E$5)+1),$G$5:$G$64,0)-1,0)),""))</f>
        <v/>
      </c>
      <c r="K54" s="279"/>
      <c r="L54" s="282"/>
      <c r="M54" s="227"/>
      <c r="N54" s="228">
        <f>IF(ISBLANK('Flight Groups'!C55),0,IF(K54=$K$2,K54*60-L54,IF(K54&gt;$K$2,($K$2*60)-(K54-$K$2)*60-L54,K54*60+L54)))</f>
        <v>0</v>
      </c>
      <c r="O54" s="218">
        <f t="shared" si="1"/>
        <v>0</v>
      </c>
      <c r="P54" s="218">
        <f t="shared" si="4"/>
        <v>0</v>
      </c>
      <c r="Q54" s="229">
        <f t="shared" si="5"/>
        <v>1</v>
      </c>
      <c r="R54" s="230"/>
      <c r="S54" s="269">
        <v>50</v>
      </c>
      <c r="T54" s="218" t="str">
        <f t="shared" ca="1" si="17"/>
        <v/>
      </c>
      <c r="U54" s="446" t="str">
        <f t="shared" si="6"/>
        <v/>
      </c>
      <c r="V54" s="40" t="str">
        <f t="shared" ca="1" si="2"/>
        <v/>
      </c>
      <c r="W54" s="220">
        <f>RANK(P54,$P$5:$P$64,0)+COUNTIF($P$5:P54,P54)-1</f>
        <v>50</v>
      </c>
      <c r="X54" s="222">
        <f t="shared" si="3"/>
        <v>0</v>
      </c>
      <c r="Y54" s="222">
        <f t="shared" si="7"/>
        <v>0</v>
      </c>
      <c r="Z54" s="222">
        <f t="shared" si="8"/>
        <v>0</v>
      </c>
      <c r="AA54" s="222">
        <f t="shared" si="9"/>
        <v>0</v>
      </c>
      <c r="AB54" s="222">
        <f t="shared" si="10"/>
        <v>0</v>
      </c>
      <c r="AC54" s="222">
        <f t="shared" si="11"/>
        <v>0</v>
      </c>
      <c r="AD54" s="222">
        <f t="shared" si="12"/>
        <v>0</v>
      </c>
      <c r="AE54" s="222">
        <f t="shared" si="13"/>
        <v>0</v>
      </c>
      <c r="AF54" s="222">
        <f t="shared" si="14"/>
        <v>0</v>
      </c>
      <c r="AG54" s="222">
        <f t="shared" si="15"/>
        <v>0</v>
      </c>
      <c r="AH54" s="222">
        <f t="shared" ca="1" si="16"/>
        <v>0</v>
      </c>
      <c r="AK54" s="294"/>
    </row>
    <row r="55" spans="3:37" ht="19.5" customHeight="1">
      <c r="C55" s="223">
        <v>51</v>
      </c>
      <c r="D55" s="224" t="str">
        <f t="shared" si="0"/>
        <v/>
      </c>
      <c r="E55" s="225" t="str">
        <f>IF(ISBLANK('Flight Groups'!C56),"",('Flight Groups'!C56))</f>
        <v/>
      </c>
      <c r="F55" s="301">
        <f>IF(E55="",0,(SUM('Final Scores'!AA57:AD57)))</f>
        <v>0</v>
      </c>
      <c r="G55" s="301" t="str">
        <f>IF(E55="","",(RANK(H55,$H$5:$H$64,0)+COUNTIF($H$5:H55,H55)-1))</f>
        <v/>
      </c>
      <c r="H55" s="301">
        <f>RANK(F55,$F$5:$F$64,0)+COUNTIF($F$5:F55,F55)-1</f>
        <v>51</v>
      </c>
      <c r="I55" s="328"/>
      <c r="J55" s="331" t="str">
        <f ca="1">IF(E55="","",IF('Round 4'!$T$2=TRUE,(OFFSET($E$5,MATCH(SMALL($G$5:$G$64,ROW()-ROW($E$5)+1),$G$5:$G$64,0)-1,0)),""))</f>
        <v/>
      </c>
      <c r="K55" s="279"/>
      <c r="L55" s="282"/>
      <c r="M55" s="227"/>
      <c r="N55" s="228">
        <f>IF(ISBLANK('Flight Groups'!C56),0,IF(K55=$K$2,K55*60-L55,IF(K55&gt;$K$2,($K$2*60)-(K55-$K$2)*60-L55,K55*60+L55)))</f>
        <v>0</v>
      </c>
      <c r="O55" s="218">
        <f t="shared" si="1"/>
        <v>0</v>
      </c>
      <c r="P55" s="218">
        <f t="shared" si="4"/>
        <v>0</v>
      </c>
      <c r="Q55" s="229">
        <f t="shared" si="5"/>
        <v>1</v>
      </c>
      <c r="R55" s="230"/>
      <c r="S55" s="269">
        <v>51</v>
      </c>
      <c r="T55" s="218" t="str">
        <f t="shared" ca="1" si="17"/>
        <v/>
      </c>
      <c r="U55" s="446" t="str">
        <f t="shared" si="6"/>
        <v/>
      </c>
      <c r="V55" s="40" t="str">
        <f t="shared" ca="1" si="2"/>
        <v/>
      </c>
      <c r="W55" s="220">
        <f>RANK(P55,$P$5:$P$64,0)+COUNTIF($P$5:P55,P55)-1</f>
        <v>51</v>
      </c>
      <c r="X55" s="222">
        <f t="shared" si="3"/>
        <v>0</v>
      </c>
      <c r="Y55" s="222">
        <f t="shared" si="7"/>
        <v>0</v>
      </c>
      <c r="Z55" s="222">
        <f t="shared" si="8"/>
        <v>0</v>
      </c>
      <c r="AA55" s="222">
        <f t="shared" si="9"/>
        <v>0</v>
      </c>
      <c r="AB55" s="222">
        <f t="shared" si="10"/>
        <v>0</v>
      </c>
      <c r="AC55" s="222">
        <f t="shared" si="11"/>
        <v>0</v>
      </c>
      <c r="AD55" s="222">
        <f t="shared" si="12"/>
        <v>0</v>
      </c>
      <c r="AE55" s="222">
        <f t="shared" si="13"/>
        <v>0</v>
      </c>
      <c r="AF55" s="222">
        <f t="shared" si="14"/>
        <v>0</v>
      </c>
      <c r="AG55" s="222">
        <f t="shared" si="15"/>
        <v>0</v>
      </c>
      <c r="AH55" s="222">
        <f t="shared" ca="1" si="16"/>
        <v>0</v>
      </c>
      <c r="AK55" s="294"/>
    </row>
    <row r="56" spans="3:37" ht="19.5" customHeight="1">
      <c r="C56" s="223">
        <v>52</v>
      </c>
      <c r="D56" s="224" t="str">
        <f t="shared" si="0"/>
        <v/>
      </c>
      <c r="E56" s="225" t="str">
        <f>IF(ISBLANK('Flight Groups'!C57),"",('Flight Groups'!C57))</f>
        <v/>
      </c>
      <c r="F56" s="301">
        <f>IF(E56="",0,(SUM('Final Scores'!AA58:AD58)))</f>
        <v>0</v>
      </c>
      <c r="G56" s="301" t="str">
        <f>IF(E56="","",(RANK(H56,$H$5:$H$64,0)+COUNTIF($H$5:H56,H56)-1))</f>
        <v/>
      </c>
      <c r="H56" s="301">
        <f>RANK(F56,$F$5:$F$64,0)+COUNTIF($F$5:F56,F56)-1</f>
        <v>52</v>
      </c>
      <c r="I56" s="328"/>
      <c r="J56" s="331" t="str">
        <f ca="1">IF(E56="","",IF('Round 4'!$T$2=TRUE,(OFFSET($E$5,MATCH(SMALL($G$5:$G$64,ROW()-ROW($E$5)+1),$G$5:$G$64,0)-1,0)),""))</f>
        <v/>
      </c>
      <c r="K56" s="279"/>
      <c r="L56" s="282"/>
      <c r="M56" s="227"/>
      <c r="N56" s="228">
        <f>IF(ISBLANK('Flight Groups'!C57),0,IF(K56=$K$2,K56*60-L56,IF(K56&gt;$K$2,($K$2*60)-(K56-$K$2)*60-L56,K56*60+L56)))</f>
        <v>0</v>
      </c>
      <c r="O56" s="218">
        <f t="shared" si="1"/>
        <v>0</v>
      </c>
      <c r="P56" s="218">
        <f t="shared" si="4"/>
        <v>0</v>
      </c>
      <c r="Q56" s="229">
        <f t="shared" si="5"/>
        <v>1</v>
      </c>
      <c r="R56" s="232"/>
      <c r="S56" s="269">
        <v>52</v>
      </c>
      <c r="T56" s="218" t="str">
        <f t="shared" ca="1" si="17"/>
        <v/>
      </c>
      <c r="U56" s="446" t="str">
        <f t="shared" si="6"/>
        <v/>
      </c>
      <c r="V56" s="40" t="str">
        <f t="shared" ca="1" si="2"/>
        <v/>
      </c>
      <c r="W56" s="220">
        <f>RANK(P56,$P$5:$P$64,0)+COUNTIF($P$5:P56,P56)-1</f>
        <v>52</v>
      </c>
      <c r="X56" s="222">
        <f t="shared" si="3"/>
        <v>0</v>
      </c>
      <c r="Y56" s="222">
        <f t="shared" si="7"/>
        <v>0</v>
      </c>
      <c r="Z56" s="222">
        <f t="shared" si="8"/>
        <v>0</v>
      </c>
      <c r="AA56" s="222">
        <f t="shared" si="9"/>
        <v>0</v>
      </c>
      <c r="AB56" s="222">
        <f t="shared" si="10"/>
        <v>0</v>
      </c>
      <c r="AC56" s="222">
        <f t="shared" si="11"/>
        <v>0</v>
      </c>
      <c r="AD56" s="222">
        <f t="shared" si="12"/>
        <v>0</v>
      </c>
      <c r="AE56" s="222">
        <f t="shared" si="13"/>
        <v>0</v>
      </c>
      <c r="AF56" s="222">
        <f t="shared" si="14"/>
        <v>0</v>
      </c>
      <c r="AG56" s="222">
        <f t="shared" si="15"/>
        <v>0</v>
      </c>
      <c r="AH56" s="222">
        <f t="shared" ca="1" si="16"/>
        <v>0</v>
      </c>
      <c r="AK56" s="294"/>
    </row>
    <row r="57" spans="3:37" ht="19.5" customHeight="1">
      <c r="C57" s="223">
        <v>53</v>
      </c>
      <c r="D57" s="224" t="str">
        <f t="shared" si="0"/>
        <v/>
      </c>
      <c r="E57" s="225" t="str">
        <f>IF(ISBLANK('Flight Groups'!C58),"",('Flight Groups'!C58))</f>
        <v/>
      </c>
      <c r="F57" s="301">
        <f>IF(E57="",0,(SUM('Final Scores'!AA59:AD59)))</f>
        <v>0</v>
      </c>
      <c r="G57" s="301" t="str">
        <f>IF(E57="","",(RANK(H57,$H$5:$H$64,0)+COUNTIF($H$5:H57,H57)-1))</f>
        <v/>
      </c>
      <c r="H57" s="301">
        <f>RANK(F57,$F$5:$F$64,0)+COUNTIF($F$5:F57,F57)-1</f>
        <v>53</v>
      </c>
      <c r="I57" s="328"/>
      <c r="J57" s="331" t="str">
        <f ca="1">IF(E57="","",IF('Round 4'!$T$2=TRUE,(OFFSET($E$5,MATCH(SMALL($G$5:$G$64,ROW()-ROW($E$5)+1),$G$5:$G$64,0)-1,0)),""))</f>
        <v/>
      </c>
      <c r="K57" s="279"/>
      <c r="L57" s="282"/>
      <c r="M57" s="227"/>
      <c r="N57" s="228">
        <f>IF(ISBLANK('Flight Groups'!C58),0,IF(K57=$K$2,K57*60-L57,IF(K57&gt;$K$2,($K$2*60)-(K57-$K$2)*60-L57,K57*60+L57)))</f>
        <v>0</v>
      </c>
      <c r="O57" s="218">
        <f t="shared" si="1"/>
        <v>0</v>
      </c>
      <c r="P57" s="218">
        <f t="shared" si="4"/>
        <v>0</v>
      </c>
      <c r="Q57" s="229">
        <f t="shared" si="5"/>
        <v>1</v>
      </c>
      <c r="R57" s="230"/>
      <c r="S57" s="269">
        <v>53</v>
      </c>
      <c r="T57" s="218" t="str">
        <f t="shared" ca="1" si="17"/>
        <v/>
      </c>
      <c r="U57" s="446" t="str">
        <f t="shared" si="6"/>
        <v/>
      </c>
      <c r="V57" s="40" t="str">
        <f t="shared" ca="1" si="2"/>
        <v/>
      </c>
      <c r="W57" s="220">
        <f>RANK(P57,$P$5:$P$64,0)+COUNTIF($P$5:P57,P57)-1</f>
        <v>53</v>
      </c>
      <c r="X57" s="222">
        <f t="shared" si="3"/>
        <v>0</v>
      </c>
      <c r="Y57" s="222">
        <f t="shared" si="7"/>
        <v>0</v>
      </c>
      <c r="Z57" s="222">
        <f t="shared" si="8"/>
        <v>0</v>
      </c>
      <c r="AA57" s="222">
        <f t="shared" si="9"/>
        <v>0</v>
      </c>
      <c r="AB57" s="222">
        <f t="shared" si="10"/>
        <v>0</v>
      </c>
      <c r="AC57" s="222">
        <f t="shared" si="11"/>
        <v>0</v>
      </c>
      <c r="AD57" s="222">
        <f t="shared" si="12"/>
        <v>0</v>
      </c>
      <c r="AE57" s="222">
        <f t="shared" si="13"/>
        <v>0</v>
      </c>
      <c r="AF57" s="222">
        <f t="shared" si="14"/>
        <v>0</v>
      </c>
      <c r="AG57" s="222">
        <f t="shared" si="15"/>
        <v>0</v>
      </c>
      <c r="AH57" s="222">
        <f t="shared" ca="1" si="16"/>
        <v>0</v>
      </c>
      <c r="AK57" s="294"/>
    </row>
    <row r="58" spans="3:37" ht="19.5" customHeight="1">
      <c r="C58" s="223">
        <v>54</v>
      </c>
      <c r="D58" s="224" t="str">
        <f t="shared" si="0"/>
        <v/>
      </c>
      <c r="E58" s="225" t="str">
        <f>IF(ISBLANK('Flight Groups'!C59),"",('Flight Groups'!C59))</f>
        <v/>
      </c>
      <c r="F58" s="301">
        <f>IF(E58="",0,(SUM('Final Scores'!AA60:AD60)))</f>
        <v>0</v>
      </c>
      <c r="G58" s="301" t="str">
        <f>IF(E58="","",(RANK(H58,$H$5:$H$64,0)+COUNTIF($H$5:H58,H58)-1))</f>
        <v/>
      </c>
      <c r="H58" s="301">
        <f>RANK(F58,$F$5:$F$64,0)+COUNTIF($F$5:F58,F58)-1</f>
        <v>54</v>
      </c>
      <c r="I58" s="328"/>
      <c r="J58" s="331" t="str">
        <f ca="1">IF(E58="","",IF('Round 4'!$T$2=TRUE,(OFFSET($E$5,MATCH(SMALL($G$5:$G$64,ROW()-ROW($E$5)+1),$G$5:$G$64,0)-1,0)),""))</f>
        <v/>
      </c>
      <c r="K58" s="279"/>
      <c r="L58" s="282"/>
      <c r="M58" s="227"/>
      <c r="N58" s="228">
        <f>IF(ISBLANK('Flight Groups'!C59),0,IF(K58=$K$2,K58*60-L58,IF(K58&gt;$K$2,($K$2*60)-(K58-$K$2)*60-L58,K58*60+L58)))</f>
        <v>0</v>
      </c>
      <c r="O58" s="218">
        <f t="shared" si="1"/>
        <v>0</v>
      </c>
      <c r="P58" s="218">
        <f t="shared" si="4"/>
        <v>0</v>
      </c>
      <c r="Q58" s="229">
        <f t="shared" si="5"/>
        <v>1</v>
      </c>
      <c r="R58" s="230"/>
      <c r="S58" s="269">
        <v>54</v>
      </c>
      <c r="T58" s="218" t="str">
        <f t="shared" ca="1" si="17"/>
        <v/>
      </c>
      <c r="U58" s="446" t="str">
        <f t="shared" si="6"/>
        <v/>
      </c>
      <c r="V58" s="40" t="str">
        <f t="shared" ca="1" si="2"/>
        <v/>
      </c>
      <c r="W58" s="220">
        <f>RANK(P58,$P$5:$P$64,0)+COUNTIF($P$5:P58,P58)-1</f>
        <v>54</v>
      </c>
      <c r="X58" s="222">
        <f t="shared" si="3"/>
        <v>0</v>
      </c>
      <c r="Y58" s="222">
        <f t="shared" si="7"/>
        <v>0</v>
      </c>
      <c r="Z58" s="222">
        <f t="shared" si="8"/>
        <v>0</v>
      </c>
      <c r="AA58" s="222">
        <f t="shared" si="9"/>
        <v>0</v>
      </c>
      <c r="AB58" s="222">
        <f t="shared" si="10"/>
        <v>0</v>
      </c>
      <c r="AC58" s="222">
        <f t="shared" si="11"/>
        <v>0</v>
      </c>
      <c r="AD58" s="222">
        <f t="shared" si="12"/>
        <v>0</v>
      </c>
      <c r="AE58" s="222">
        <f t="shared" si="13"/>
        <v>0</v>
      </c>
      <c r="AF58" s="222">
        <f t="shared" si="14"/>
        <v>0</v>
      </c>
      <c r="AG58" s="222">
        <f t="shared" si="15"/>
        <v>0</v>
      </c>
      <c r="AH58" s="222">
        <f t="shared" ca="1" si="16"/>
        <v>0</v>
      </c>
      <c r="AK58" s="294"/>
    </row>
    <row r="59" spans="3:37" ht="19.5" customHeight="1">
      <c r="C59" s="223">
        <v>55</v>
      </c>
      <c r="D59" s="224" t="str">
        <f t="shared" si="0"/>
        <v/>
      </c>
      <c r="E59" s="225" t="str">
        <f>IF(ISBLANK('Flight Groups'!C60),"",('Flight Groups'!C60))</f>
        <v/>
      </c>
      <c r="F59" s="301">
        <f>IF(E59="",0,(SUM('Final Scores'!AA61:AD61)))</f>
        <v>0</v>
      </c>
      <c r="G59" s="301" t="str">
        <f>IF(E59="","",(RANK(H59,$H$5:$H$64,0)+COUNTIF($H$5:H59,H59)-1))</f>
        <v/>
      </c>
      <c r="H59" s="301">
        <f>RANK(F59,$F$5:$F$64,0)+COUNTIF($F$5:F59,F59)-1</f>
        <v>55</v>
      </c>
      <c r="I59" s="328"/>
      <c r="J59" s="331" t="str">
        <f ca="1">IF(E59="","",IF('Round 4'!$T$2=TRUE,(OFFSET($E$5,MATCH(SMALL($G$5:$G$64,ROW()-ROW($E$5)+1),$G$5:$G$64,0)-1,0)),""))</f>
        <v/>
      </c>
      <c r="K59" s="279"/>
      <c r="L59" s="282"/>
      <c r="M59" s="227"/>
      <c r="N59" s="228">
        <f>IF(ISBLANK('Flight Groups'!C60),0,IF(K59=$K$2,K59*60-L59,IF(K59&gt;$K$2,($K$2*60)-(K59-$K$2)*60-L59,K59*60+L59)))</f>
        <v>0</v>
      </c>
      <c r="O59" s="218">
        <f t="shared" si="1"/>
        <v>0</v>
      </c>
      <c r="P59" s="218">
        <f t="shared" si="4"/>
        <v>0</v>
      </c>
      <c r="Q59" s="229">
        <f t="shared" si="5"/>
        <v>1</v>
      </c>
      <c r="R59" s="230"/>
      <c r="S59" s="269">
        <v>55</v>
      </c>
      <c r="T59" s="218" t="str">
        <f t="shared" ca="1" si="17"/>
        <v/>
      </c>
      <c r="U59" s="446" t="str">
        <f t="shared" si="6"/>
        <v/>
      </c>
      <c r="V59" s="40" t="str">
        <f t="shared" ca="1" si="2"/>
        <v/>
      </c>
      <c r="W59" s="220">
        <f>RANK(P59,$P$5:$P$64,0)+COUNTIF($P$5:P59,P59)-1</f>
        <v>55</v>
      </c>
      <c r="X59" s="222">
        <f t="shared" si="3"/>
        <v>0</v>
      </c>
      <c r="Y59" s="222">
        <f t="shared" si="7"/>
        <v>0</v>
      </c>
      <c r="Z59" s="222">
        <f t="shared" si="8"/>
        <v>0</v>
      </c>
      <c r="AA59" s="222">
        <f t="shared" si="9"/>
        <v>0</v>
      </c>
      <c r="AB59" s="222">
        <f t="shared" si="10"/>
        <v>0</v>
      </c>
      <c r="AC59" s="222">
        <f t="shared" si="11"/>
        <v>0</v>
      </c>
      <c r="AD59" s="222">
        <f t="shared" si="12"/>
        <v>0</v>
      </c>
      <c r="AE59" s="222">
        <f t="shared" si="13"/>
        <v>0</v>
      </c>
      <c r="AF59" s="222">
        <f t="shared" si="14"/>
        <v>0</v>
      </c>
      <c r="AG59" s="222">
        <f t="shared" si="15"/>
        <v>0</v>
      </c>
      <c r="AH59" s="222">
        <f t="shared" ca="1" si="16"/>
        <v>0</v>
      </c>
      <c r="AK59" s="294"/>
    </row>
    <row r="60" spans="3:37" ht="19.5" customHeight="1">
      <c r="C60" s="223">
        <v>56</v>
      </c>
      <c r="D60" s="224" t="str">
        <f t="shared" si="0"/>
        <v/>
      </c>
      <c r="E60" s="225" t="str">
        <f>IF(ISBLANK('Flight Groups'!C61),"",('Flight Groups'!C61))</f>
        <v/>
      </c>
      <c r="F60" s="301">
        <f>IF(E60="",0,(SUM('Final Scores'!AA62:AD62)))</f>
        <v>0</v>
      </c>
      <c r="G60" s="301" t="str">
        <f>IF(E60="","",(RANK(H60,$H$5:$H$64,0)+COUNTIF($H$5:H60,H60)-1))</f>
        <v/>
      </c>
      <c r="H60" s="301">
        <f>RANK(F60,$F$5:$F$64,0)+COUNTIF($F$5:F60,F60)-1</f>
        <v>56</v>
      </c>
      <c r="I60" s="328"/>
      <c r="J60" s="331" t="str">
        <f ca="1">IF(E60="","",IF('Round 4'!$T$2=TRUE,(OFFSET($E$5,MATCH(SMALL($G$5:$G$64,ROW()-ROW($E$5)+1),$G$5:$G$64,0)-1,0)),""))</f>
        <v/>
      </c>
      <c r="K60" s="279"/>
      <c r="L60" s="282"/>
      <c r="M60" s="227"/>
      <c r="N60" s="228">
        <f>IF(ISBLANK('Flight Groups'!C61),0,IF(K60=$K$2,K60*60-L60,IF(K60&gt;$K$2,($K$2*60)-(K60-$K$2)*60-L60,K60*60+L60)))</f>
        <v>0</v>
      </c>
      <c r="O60" s="218">
        <f t="shared" si="1"/>
        <v>0</v>
      </c>
      <c r="P60" s="218">
        <f t="shared" si="4"/>
        <v>0</v>
      </c>
      <c r="Q60" s="229">
        <f t="shared" si="5"/>
        <v>1</v>
      </c>
      <c r="R60" s="230"/>
      <c r="S60" s="269">
        <v>56</v>
      </c>
      <c r="T60" s="218" t="str">
        <f t="shared" ca="1" si="17"/>
        <v/>
      </c>
      <c r="U60" s="446" t="str">
        <f t="shared" si="6"/>
        <v/>
      </c>
      <c r="V60" s="40" t="str">
        <f t="shared" ca="1" si="2"/>
        <v/>
      </c>
      <c r="W60" s="220">
        <f>RANK(P60,$P$5:$P$64,0)+COUNTIF($P$5:P60,P60)-1</f>
        <v>56</v>
      </c>
      <c r="X60" s="222">
        <f t="shared" si="3"/>
        <v>0</v>
      </c>
      <c r="Y60" s="222">
        <f t="shared" si="7"/>
        <v>0</v>
      </c>
      <c r="Z60" s="222">
        <f t="shared" si="8"/>
        <v>0</v>
      </c>
      <c r="AA60" s="222">
        <f t="shared" si="9"/>
        <v>0</v>
      </c>
      <c r="AB60" s="222">
        <f t="shared" si="10"/>
        <v>0</v>
      </c>
      <c r="AC60" s="222">
        <f t="shared" si="11"/>
        <v>0</v>
      </c>
      <c r="AD60" s="222">
        <f t="shared" si="12"/>
        <v>0</v>
      </c>
      <c r="AE60" s="222">
        <f t="shared" si="13"/>
        <v>0</v>
      </c>
      <c r="AF60" s="222">
        <f t="shared" si="14"/>
        <v>0</v>
      </c>
      <c r="AG60" s="222">
        <f t="shared" si="15"/>
        <v>0</v>
      </c>
      <c r="AH60" s="222">
        <f t="shared" ca="1" si="16"/>
        <v>0</v>
      </c>
      <c r="AK60" s="294"/>
    </row>
    <row r="61" spans="3:37" ht="19.5" customHeight="1">
      <c r="C61" s="223">
        <v>57</v>
      </c>
      <c r="D61" s="224" t="str">
        <f t="shared" si="0"/>
        <v/>
      </c>
      <c r="E61" s="225" t="str">
        <f>IF(ISBLANK('Flight Groups'!C62),"",('Flight Groups'!C62))</f>
        <v/>
      </c>
      <c r="F61" s="301">
        <f>IF(E61="",0,(SUM('Final Scores'!AA63:AD63)))</f>
        <v>0</v>
      </c>
      <c r="G61" s="301" t="str">
        <f>IF(E61="","",(RANK(H61,$H$5:$H$64,0)+COUNTIF($H$5:H61,H61)-1))</f>
        <v/>
      </c>
      <c r="H61" s="301">
        <f>RANK(F61,$F$5:$F$64,0)+COUNTIF($F$5:F61,F61)-1</f>
        <v>57</v>
      </c>
      <c r="I61" s="328"/>
      <c r="J61" s="331" t="str">
        <f ca="1">IF(E61="","",IF('Round 4'!$T$2=TRUE,(OFFSET($E$5,MATCH(SMALL($G$5:$G$64,ROW()-ROW($E$5)+1),$G$5:$G$64,0)-1,0)),""))</f>
        <v/>
      </c>
      <c r="K61" s="279"/>
      <c r="L61" s="282"/>
      <c r="M61" s="227"/>
      <c r="N61" s="228">
        <f>IF(ISBLANK('Flight Groups'!C62),0,IF(K61=$K$2,K61*60-L61,IF(K61&gt;$K$2,($K$2*60)-(K61-$K$2)*60-L61,K61*60+L61)))</f>
        <v>0</v>
      </c>
      <c r="O61" s="218">
        <f t="shared" si="1"/>
        <v>0</v>
      </c>
      <c r="P61" s="218">
        <f t="shared" si="4"/>
        <v>0</v>
      </c>
      <c r="Q61" s="229">
        <f t="shared" si="5"/>
        <v>1</v>
      </c>
      <c r="R61" s="230"/>
      <c r="S61" s="269">
        <v>57</v>
      </c>
      <c r="T61" s="218" t="str">
        <f t="shared" ca="1" si="17"/>
        <v/>
      </c>
      <c r="U61" s="446" t="str">
        <f t="shared" si="6"/>
        <v/>
      </c>
      <c r="V61" s="40" t="str">
        <f t="shared" ca="1" si="2"/>
        <v/>
      </c>
      <c r="W61" s="220">
        <f>RANK(P61,$P$5:$P$64,0)+COUNTIF($P$5:P61,P61)-1</f>
        <v>57</v>
      </c>
      <c r="X61" s="222">
        <f t="shared" si="3"/>
        <v>0</v>
      </c>
      <c r="Y61" s="222">
        <f t="shared" si="7"/>
        <v>0</v>
      </c>
      <c r="Z61" s="222">
        <f t="shared" si="8"/>
        <v>0</v>
      </c>
      <c r="AA61" s="222">
        <f t="shared" si="9"/>
        <v>0</v>
      </c>
      <c r="AB61" s="222">
        <f t="shared" si="10"/>
        <v>0</v>
      </c>
      <c r="AC61" s="222">
        <f t="shared" si="11"/>
        <v>0</v>
      </c>
      <c r="AD61" s="222">
        <f t="shared" si="12"/>
        <v>0</v>
      </c>
      <c r="AE61" s="222">
        <f t="shared" si="13"/>
        <v>0</v>
      </c>
      <c r="AF61" s="222">
        <f t="shared" si="14"/>
        <v>0</v>
      </c>
      <c r="AG61" s="222">
        <f t="shared" si="15"/>
        <v>0</v>
      </c>
      <c r="AH61" s="222">
        <f t="shared" ca="1" si="16"/>
        <v>0</v>
      </c>
      <c r="AK61" s="294"/>
    </row>
    <row r="62" spans="3:37" ht="19.5" customHeight="1">
      <c r="C62" s="223">
        <v>58</v>
      </c>
      <c r="D62" s="224" t="str">
        <f t="shared" si="0"/>
        <v/>
      </c>
      <c r="E62" s="225" t="str">
        <f>IF(ISBLANK('Flight Groups'!C63),"",('Flight Groups'!C63))</f>
        <v/>
      </c>
      <c r="F62" s="301">
        <f>IF(E62="",0,(SUM('Final Scores'!AA64:AD64)))</f>
        <v>0</v>
      </c>
      <c r="G62" s="301" t="str">
        <f>IF(E62="","",(RANK(H62,$H$5:$H$64,0)+COUNTIF($H$5:H62,H62)-1))</f>
        <v/>
      </c>
      <c r="H62" s="301">
        <f>RANK(F62,$F$5:$F$64,0)+COUNTIF($F$5:F62,F62)-1</f>
        <v>58</v>
      </c>
      <c r="I62" s="328"/>
      <c r="J62" s="331" t="str">
        <f ca="1">IF(E62="","",IF('Round 4'!$T$2=TRUE,(OFFSET($E$5,MATCH(SMALL($G$5:$G$64,ROW()-ROW($E$5)+1),$G$5:$G$64,0)-1,0)),""))</f>
        <v/>
      </c>
      <c r="K62" s="279"/>
      <c r="L62" s="282"/>
      <c r="M62" s="227"/>
      <c r="N62" s="228">
        <f>IF(ISBLANK('Flight Groups'!C63),0,IF(K62=$K$2,K62*60-L62,IF(K62&gt;$K$2,($K$2*60)-(K62-$K$2)*60-L62,K62*60+L62)))</f>
        <v>0</v>
      </c>
      <c r="O62" s="218">
        <f t="shared" si="1"/>
        <v>0</v>
      </c>
      <c r="P62" s="218">
        <f t="shared" si="4"/>
        <v>0</v>
      </c>
      <c r="Q62" s="229">
        <f t="shared" si="5"/>
        <v>1</v>
      </c>
      <c r="R62" s="231"/>
      <c r="S62" s="269">
        <v>58</v>
      </c>
      <c r="T62" s="218" t="str">
        <f t="shared" ca="1" si="17"/>
        <v/>
      </c>
      <c r="U62" s="446" t="str">
        <f t="shared" si="6"/>
        <v/>
      </c>
      <c r="V62" s="40" t="str">
        <f t="shared" ca="1" si="2"/>
        <v/>
      </c>
      <c r="W62" s="220">
        <f>RANK(P62,$P$5:$P$64,0)+COUNTIF($P$5:P62,P62)-1</f>
        <v>58</v>
      </c>
      <c r="X62" s="222">
        <f t="shared" si="3"/>
        <v>0</v>
      </c>
      <c r="Y62" s="222">
        <f t="shared" si="7"/>
        <v>0</v>
      </c>
      <c r="Z62" s="222">
        <f t="shared" si="8"/>
        <v>0</v>
      </c>
      <c r="AA62" s="222">
        <f t="shared" si="9"/>
        <v>0</v>
      </c>
      <c r="AB62" s="222">
        <f t="shared" si="10"/>
        <v>0</v>
      </c>
      <c r="AC62" s="222">
        <f t="shared" si="11"/>
        <v>0</v>
      </c>
      <c r="AD62" s="222">
        <f t="shared" si="12"/>
        <v>0</v>
      </c>
      <c r="AE62" s="222">
        <f t="shared" si="13"/>
        <v>0</v>
      </c>
      <c r="AF62" s="222">
        <f t="shared" si="14"/>
        <v>0</v>
      </c>
      <c r="AG62" s="222">
        <f t="shared" si="15"/>
        <v>0</v>
      </c>
      <c r="AH62" s="222">
        <f t="shared" ca="1" si="16"/>
        <v>0</v>
      </c>
      <c r="AK62" s="294"/>
    </row>
    <row r="63" spans="3:37" ht="19.5" customHeight="1">
      <c r="C63" s="223">
        <v>59</v>
      </c>
      <c r="D63" s="224" t="str">
        <f t="shared" si="0"/>
        <v/>
      </c>
      <c r="E63" s="225" t="str">
        <f>IF(ISBLANK('Flight Groups'!C64),"",('Flight Groups'!C64))</f>
        <v/>
      </c>
      <c r="F63" s="301">
        <f>IF(E63="",0,(SUM('Final Scores'!AA65:AD65)))</f>
        <v>0</v>
      </c>
      <c r="G63" s="301" t="str">
        <f>IF(E63="","",(RANK(H63,$H$5:$H$64,0)+COUNTIF($H$5:H63,H63)-1))</f>
        <v/>
      </c>
      <c r="H63" s="301">
        <f>RANK(F63,$F$5:$F$64,0)+COUNTIF($F$5:F63,F63)-1</f>
        <v>59</v>
      </c>
      <c r="I63" s="328"/>
      <c r="J63" s="331" t="str">
        <f ca="1">IF(E63="","",IF('Round 4'!$T$2=TRUE,(OFFSET($E$5,MATCH(SMALL($G$5:$G$64,ROW()-ROW($E$5)+1),$G$5:$G$64,0)-1,0)),""))</f>
        <v/>
      </c>
      <c r="K63" s="279"/>
      <c r="L63" s="282"/>
      <c r="M63" s="227"/>
      <c r="N63" s="228">
        <f>IF(ISBLANK('Flight Groups'!C64),0,IF(K63=$K$2,K63*60-L63,IF(K63&gt;$K$2,($K$2*60)-(K63-$K$2)*60-L63,K63*60+L63)))</f>
        <v>0</v>
      </c>
      <c r="O63" s="218">
        <f t="shared" si="1"/>
        <v>0</v>
      </c>
      <c r="P63" s="218">
        <f t="shared" si="4"/>
        <v>0</v>
      </c>
      <c r="Q63" s="229">
        <f t="shared" si="5"/>
        <v>1</v>
      </c>
      <c r="R63" s="32"/>
      <c r="S63" s="269">
        <v>59</v>
      </c>
      <c r="T63" s="218" t="str">
        <f t="shared" ca="1" si="17"/>
        <v/>
      </c>
      <c r="U63" s="446" t="str">
        <f t="shared" si="6"/>
        <v/>
      </c>
      <c r="V63" s="40" t="str">
        <f t="shared" ca="1" si="2"/>
        <v/>
      </c>
      <c r="W63" s="220">
        <f>RANK(P63,$P$5:$P$64,0)+COUNTIF($P$5:P63,P63)-1</f>
        <v>59</v>
      </c>
      <c r="X63" s="222">
        <f t="shared" si="3"/>
        <v>0</v>
      </c>
      <c r="Y63" s="222">
        <f t="shared" si="7"/>
        <v>0</v>
      </c>
      <c r="Z63" s="222">
        <f t="shared" si="8"/>
        <v>0</v>
      </c>
      <c r="AA63" s="222">
        <f t="shared" si="9"/>
        <v>0</v>
      </c>
      <c r="AB63" s="222">
        <f t="shared" si="10"/>
        <v>0</v>
      </c>
      <c r="AC63" s="222">
        <f t="shared" si="11"/>
        <v>0</v>
      </c>
      <c r="AD63" s="222">
        <f t="shared" si="12"/>
        <v>0</v>
      </c>
      <c r="AE63" s="222">
        <f t="shared" si="13"/>
        <v>0</v>
      </c>
      <c r="AF63" s="222">
        <f t="shared" si="14"/>
        <v>0</v>
      </c>
      <c r="AG63" s="222">
        <f t="shared" si="15"/>
        <v>0</v>
      </c>
      <c r="AH63" s="222">
        <f t="shared" ca="1" si="16"/>
        <v>0</v>
      </c>
      <c r="AK63" s="294"/>
    </row>
    <row r="64" spans="3:37" ht="19.5" customHeight="1" thickBot="1">
      <c r="C64" s="233">
        <v>60</v>
      </c>
      <c r="D64" s="234" t="str">
        <f t="shared" si="0"/>
        <v/>
      </c>
      <c r="E64" s="235" t="str">
        <f>IF(ISBLANK('Flight Groups'!C65),"",('Flight Groups'!C65))</f>
        <v/>
      </c>
      <c r="F64" s="302">
        <f>IF(E64="",0,(SUM('Final Scores'!AA66:AD66)))</f>
        <v>0</v>
      </c>
      <c r="G64" s="302" t="str">
        <f>IF(E64="","",(RANK(H64,$H$5:$H$64,0)+COUNTIF($H$5:H64,H64)-1))</f>
        <v/>
      </c>
      <c r="H64" s="302">
        <f>RANK(F64,$F$5:$F$64,0)+COUNTIF($F$5:F64,F64)-1</f>
        <v>60</v>
      </c>
      <c r="I64" s="329"/>
      <c r="J64" s="332" t="str">
        <f ca="1">IF(E64="","",IF('Round 4'!$T$2=TRUE,(OFFSET($E$5,MATCH(SMALL($G$5:$G$64,ROW()-ROW($E$5)+1),$G$5:$G$64,0)-1,0)),""))</f>
        <v/>
      </c>
      <c r="K64" s="280"/>
      <c r="L64" s="325"/>
      <c r="M64" s="237"/>
      <c r="N64" s="238">
        <f>IF(ISBLANK('Flight Groups'!C65),0,IF(K64=$K$2,K64*60-L64,IF(K64&gt;$K$2,($K$2*60)-(K64-$K$2)*60-L64,K64*60+L64)))</f>
        <v>0</v>
      </c>
      <c r="O64" s="239">
        <f t="shared" si="1"/>
        <v>0</v>
      </c>
      <c r="P64" s="239">
        <f t="shared" si="4"/>
        <v>0</v>
      </c>
      <c r="Q64" s="240">
        <f>+RANK(P64,$P$5:$P$64)</f>
        <v>1</v>
      </c>
      <c r="R64" s="232"/>
      <c r="S64" s="270">
        <v>60</v>
      </c>
      <c r="T64" s="241" t="str">
        <f t="shared" ca="1" si="17"/>
        <v/>
      </c>
      <c r="U64" s="447" t="str">
        <f t="shared" si="6"/>
        <v/>
      </c>
      <c r="V64" s="40" t="str">
        <f t="shared" ca="1" si="2"/>
        <v/>
      </c>
      <c r="W64" s="220">
        <f>RANK(P64,$P$5:$P$64,0)+COUNTIF($P$5:P64,P64)-1</f>
        <v>60</v>
      </c>
      <c r="X64" s="222">
        <f t="shared" si="3"/>
        <v>0</v>
      </c>
      <c r="Y64" s="222">
        <f t="shared" si="7"/>
        <v>0</v>
      </c>
      <c r="Z64" s="222">
        <f t="shared" si="8"/>
        <v>0</v>
      </c>
      <c r="AA64" s="222">
        <f t="shared" si="9"/>
        <v>0</v>
      </c>
      <c r="AB64" s="222">
        <f t="shared" si="10"/>
        <v>0</v>
      </c>
      <c r="AC64" s="222">
        <f t="shared" si="11"/>
        <v>0</v>
      </c>
      <c r="AD64" s="222">
        <f t="shared" si="12"/>
        <v>0</v>
      </c>
      <c r="AE64" s="222">
        <f t="shared" si="13"/>
        <v>0</v>
      </c>
      <c r="AF64" s="222">
        <f t="shared" si="14"/>
        <v>0</v>
      </c>
      <c r="AG64" s="222">
        <f t="shared" si="15"/>
        <v>0</v>
      </c>
      <c r="AH64" s="222">
        <f t="shared" ca="1" si="16"/>
        <v>0</v>
      </c>
      <c r="AK64" s="294"/>
    </row>
    <row r="65" spans="5:33" ht="15.75" customHeight="1">
      <c r="E65" s="230"/>
      <c r="F65" s="230"/>
      <c r="G65" s="230"/>
      <c r="H65" s="230"/>
      <c r="I65" s="230"/>
      <c r="J65" s="230"/>
      <c r="K65" s="230"/>
      <c r="L65" s="230"/>
      <c r="M65" s="230"/>
      <c r="N65" s="230"/>
      <c r="O65" s="232"/>
      <c r="P65" s="232"/>
      <c r="Q65" s="232"/>
      <c r="R65" s="232"/>
      <c r="S65" s="232"/>
      <c r="T65" s="232"/>
      <c r="W65" s="220"/>
      <c r="X65" s="222"/>
      <c r="Y65" s="222"/>
      <c r="Z65" s="222"/>
      <c r="AA65" s="222"/>
      <c r="AB65" s="222"/>
      <c r="AC65" s="222"/>
      <c r="AD65" s="222"/>
      <c r="AE65" s="222"/>
      <c r="AF65" s="222"/>
      <c r="AG65" s="222"/>
    </row>
    <row r="66" spans="5:33">
      <c r="E66" s="230"/>
      <c r="F66" s="230"/>
      <c r="G66" s="230"/>
      <c r="H66" s="230"/>
      <c r="I66" s="230"/>
      <c r="J66" s="230"/>
      <c r="K66" s="230"/>
      <c r="L66" s="230"/>
      <c r="M66" s="230"/>
      <c r="N66" s="230"/>
      <c r="O66" s="230"/>
      <c r="P66" s="230"/>
      <c r="Q66" s="230"/>
      <c r="R66" s="230"/>
      <c r="S66" s="230"/>
      <c r="T66" s="230"/>
      <c r="W66" s="263"/>
    </row>
    <row r="67" spans="5:33">
      <c r="E67" s="230"/>
      <c r="F67" s="230"/>
      <c r="G67" s="230"/>
      <c r="H67" s="230"/>
      <c r="I67" s="230"/>
      <c r="J67" s="230"/>
      <c r="K67" s="230"/>
      <c r="L67" s="230"/>
      <c r="M67" s="230"/>
      <c r="N67" s="230"/>
      <c r="O67" s="230"/>
      <c r="P67" s="230"/>
      <c r="Q67" s="230"/>
      <c r="R67" s="230"/>
      <c r="S67" s="230"/>
      <c r="T67" s="230"/>
      <c r="W67" s="263"/>
    </row>
    <row r="68" spans="5:33">
      <c r="E68" s="264"/>
      <c r="F68" s="230"/>
      <c r="G68" s="230"/>
      <c r="H68" s="230"/>
      <c r="I68" s="230"/>
      <c r="J68" s="230"/>
      <c r="K68" s="230"/>
      <c r="L68" s="230"/>
      <c r="M68" s="230"/>
      <c r="N68" s="230"/>
      <c r="O68" s="232"/>
      <c r="P68" s="232"/>
      <c r="Q68" s="232"/>
      <c r="R68" s="232"/>
      <c r="S68" s="232"/>
      <c r="T68" s="232"/>
      <c r="W68" s="262"/>
    </row>
    <row r="69" spans="5:33">
      <c r="E69" s="230"/>
      <c r="F69" s="230"/>
      <c r="G69" s="230"/>
      <c r="H69" s="230"/>
      <c r="I69" s="230"/>
      <c r="J69" s="230"/>
      <c r="K69" s="230"/>
      <c r="L69" s="230"/>
      <c r="M69" s="230"/>
      <c r="N69" s="230"/>
      <c r="O69" s="230"/>
      <c r="P69" s="230"/>
      <c r="Q69" s="230"/>
      <c r="R69" s="230"/>
      <c r="S69" s="230"/>
      <c r="T69" s="230"/>
      <c r="W69" s="263"/>
    </row>
    <row r="70" spans="5:33">
      <c r="E70" s="230"/>
      <c r="F70" s="230"/>
      <c r="G70" s="230"/>
      <c r="H70" s="230"/>
      <c r="I70" s="230"/>
      <c r="J70" s="230"/>
      <c r="K70" s="230"/>
      <c r="L70" s="230"/>
      <c r="M70" s="230"/>
      <c r="N70" s="230"/>
      <c r="O70" s="230"/>
      <c r="P70" s="230"/>
      <c r="Q70" s="230"/>
      <c r="R70" s="230"/>
      <c r="S70" s="230"/>
      <c r="T70" s="230"/>
      <c r="W70" s="263"/>
    </row>
    <row r="71" spans="5:33">
      <c r="E71" s="264"/>
      <c r="F71" s="230"/>
      <c r="G71" s="230"/>
      <c r="H71" s="230"/>
      <c r="I71" s="230"/>
      <c r="J71" s="230"/>
      <c r="K71" s="230"/>
      <c r="L71" s="230"/>
      <c r="M71" s="230"/>
      <c r="N71" s="230"/>
      <c r="O71" s="232"/>
      <c r="P71" s="232"/>
      <c r="Q71" s="232"/>
      <c r="R71" s="232"/>
      <c r="S71" s="232"/>
      <c r="T71" s="232"/>
      <c r="W71" s="262"/>
    </row>
    <row r="72" spans="5:33">
      <c r="E72" s="230"/>
      <c r="F72" s="230"/>
      <c r="G72" s="230"/>
      <c r="H72" s="230"/>
      <c r="I72" s="230"/>
      <c r="J72" s="230"/>
      <c r="K72" s="230"/>
      <c r="L72" s="230"/>
      <c r="M72" s="230"/>
      <c r="N72" s="230"/>
      <c r="O72" s="230"/>
      <c r="P72" s="230"/>
      <c r="Q72" s="230"/>
      <c r="R72" s="230"/>
      <c r="S72" s="230"/>
      <c r="T72" s="230"/>
      <c r="W72" s="263"/>
    </row>
    <row r="73" spans="5:33">
      <c r="E73" s="230"/>
      <c r="F73" s="230"/>
      <c r="G73" s="230"/>
      <c r="H73" s="230"/>
      <c r="I73" s="230"/>
      <c r="J73" s="230"/>
      <c r="K73" s="230"/>
      <c r="L73" s="230"/>
      <c r="M73" s="230"/>
      <c r="N73" s="230"/>
      <c r="O73" s="230"/>
      <c r="P73" s="230"/>
      <c r="Q73" s="230"/>
      <c r="R73" s="230"/>
      <c r="S73" s="230"/>
      <c r="T73" s="230"/>
      <c r="W73" s="263"/>
    </row>
    <row r="74" spans="5:33">
      <c r="E74" s="264"/>
      <c r="F74" s="230"/>
      <c r="G74" s="230"/>
      <c r="H74" s="230"/>
      <c r="I74" s="230"/>
      <c r="J74" s="230"/>
      <c r="K74" s="230"/>
      <c r="L74" s="230"/>
      <c r="M74" s="230"/>
      <c r="N74" s="230"/>
      <c r="O74" s="232"/>
      <c r="P74" s="232"/>
      <c r="Q74" s="232"/>
      <c r="R74" s="232"/>
      <c r="S74" s="232"/>
      <c r="T74" s="232"/>
      <c r="W74" s="262"/>
    </row>
    <row r="75" spans="5:33">
      <c r="E75" s="230"/>
      <c r="F75" s="230"/>
      <c r="G75" s="230"/>
      <c r="H75" s="230"/>
      <c r="I75" s="230"/>
      <c r="J75" s="230"/>
      <c r="K75" s="230"/>
      <c r="L75" s="230"/>
      <c r="M75" s="230"/>
      <c r="N75" s="230"/>
      <c r="O75" s="230"/>
      <c r="P75" s="230"/>
      <c r="Q75" s="230"/>
      <c r="R75" s="230"/>
      <c r="S75" s="230"/>
      <c r="T75" s="230"/>
      <c r="W75" s="263"/>
    </row>
    <row r="76" spans="5:33">
      <c r="E76" s="230"/>
      <c r="F76" s="230"/>
      <c r="G76" s="230"/>
      <c r="H76" s="230"/>
      <c r="I76" s="230"/>
      <c r="J76" s="230"/>
      <c r="K76" s="230"/>
      <c r="L76" s="230"/>
      <c r="M76" s="230"/>
      <c r="N76" s="230"/>
      <c r="O76" s="230"/>
      <c r="P76" s="230"/>
      <c r="Q76" s="230"/>
      <c r="R76" s="230"/>
      <c r="S76" s="230"/>
      <c r="T76" s="230"/>
      <c r="W76" s="263"/>
    </row>
    <row r="77" spans="5:33">
      <c r="E77" s="230"/>
      <c r="F77" s="230"/>
      <c r="G77" s="230"/>
      <c r="H77" s="230"/>
      <c r="I77" s="230"/>
      <c r="J77" s="230"/>
      <c r="K77" s="230"/>
      <c r="L77" s="230"/>
      <c r="M77" s="230"/>
      <c r="N77" s="230"/>
      <c r="O77" s="230"/>
      <c r="P77" s="230"/>
      <c r="Q77" s="230"/>
      <c r="R77" s="230"/>
      <c r="S77" s="230"/>
      <c r="T77" s="230"/>
      <c r="W77" s="263"/>
    </row>
  </sheetData>
  <sheetProtection sheet="1" objects="1" scenarios="1" selectLockedCells="1"/>
  <mergeCells count="2">
    <mergeCell ref="AI3:AK3"/>
    <mergeCell ref="S4:U4"/>
  </mergeCells>
  <phoneticPr fontId="72" type="noConversion"/>
  <pageMargins left="0.25" right="0.25" top="0.5" bottom="0.5" header="0.51180555555555596" footer="0.51180555555555596"/>
  <pageSetup scale="80" firstPageNumber="0"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77"/>
  <sheetViews>
    <sheetView showGridLines="0" workbookViewId="0">
      <selection activeCell="K2" sqref="K2"/>
    </sheetView>
  </sheetViews>
  <sheetFormatPr defaultRowHeight="14.25"/>
  <cols>
    <col min="1" max="1" width="2.42578125" style="36" customWidth="1"/>
    <col min="2" max="2" width="7.7109375" style="249" customWidth="1"/>
    <col min="3" max="3" width="3.28515625" style="248" hidden="1" customWidth="1"/>
    <col min="4" max="4" width="5.7109375" style="248" customWidth="1"/>
    <col min="5" max="5" width="7.7109375" style="249" hidden="1" customWidth="1"/>
    <col min="6" max="7" width="15" style="249" hidden="1" customWidth="1"/>
    <col min="8" max="8" width="12.140625" style="249" hidden="1" customWidth="1"/>
    <col min="9" max="9" width="8.42578125" style="249" customWidth="1"/>
    <col min="10" max="10" width="20.7109375" style="249" customWidth="1"/>
    <col min="11" max="12" width="7.7109375" style="249" customWidth="1"/>
    <col min="13" max="13" width="9.7109375" style="249" customWidth="1"/>
    <col min="14" max="14" width="13.140625" style="249" customWidth="1"/>
    <col min="15" max="15" width="13.42578125" style="249" customWidth="1"/>
    <col min="16" max="16" width="13.5703125" style="249" customWidth="1"/>
    <col min="17" max="17" width="7.140625" style="249" customWidth="1"/>
    <col min="18" max="18" width="7.7109375" style="249" customWidth="1"/>
    <col min="19" max="19" width="6.42578125" style="249" customWidth="1"/>
    <col min="20" max="20" width="20.7109375" style="249" customWidth="1"/>
    <col min="21" max="21" width="9.7109375" style="249" customWidth="1"/>
    <col min="22" max="22" width="3.7109375" style="40" customWidth="1"/>
    <col min="23" max="23" width="9.140625" style="252" hidden="1" customWidth="1"/>
    <col min="24" max="24" width="9.140625" style="253" hidden="1" customWidth="1"/>
    <col min="25" max="25" width="10.85546875" style="253" hidden="1" customWidth="1"/>
    <col min="26" max="30" width="9.140625" style="253" hidden="1" customWidth="1"/>
    <col min="31" max="33" width="9.140625" style="254" hidden="1" customWidth="1"/>
    <col min="34" max="34" width="9.140625" style="222" hidden="1" customWidth="1"/>
    <col min="35" max="35" width="9.140625" style="222"/>
    <col min="36" max="36" width="9.140625" style="185"/>
    <col min="37" max="16384" width="9.140625" style="36"/>
  </cols>
  <sheetData>
    <row r="1" spans="2:37" ht="25.5">
      <c r="B1" s="249" t="s">
        <v>91</v>
      </c>
      <c r="F1" s="250"/>
      <c r="G1" s="250"/>
      <c r="H1" s="250"/>
      <c r="J1" s="250" t="s">
        <v>53</v>
      </c>
      <c r="K1" s="250"/>
      <c r="AA1" s="222"/>
    </row>
    <row r="2" spans="2:37" ht="19.5" customHeight="1">
      <c r="E2" s="36"/>
      <c r="F2" s="300"/>
      <c r="G2" s="267"/>
      <c r="H2" s="255"/>
      <c r="J2" s="255" t="s">
        <v>38</v>
      </c>
      <c r="K2" s="388">
        <v>10</v>
      </c>
      <c r="L2" s="256" t="s">
        <v>39</v>
      </c>
      <c r="M2" s="257"/>
      <c r="N2" s="299"/>
      <c r="T2" s="448" t="s">
        <v>106</v>
      </c>
      <c r="U2" s="249" t="s">
        <v>143</v>
      </c>
      <c r="X2" s="292"/>
      <c r="AA2" s="222"/>
    </row>
    <row r="3" spans="2:37" ht="15" customHeight="1" thickBot="1">
      <c r="E3" s="36"/>
      <c r="F3" s="259"/>
      <c r="G3" s="251"/>
      <c r="H3" s="259"/>
      <c r="I3" s="259"/>
      <c r="J3" s="318"/>
      <c r="K3" s="401"/>
      <c r="L3" s="1"/>
      <c r="M3" s="260"/>
      <c r="N3" s="40"/>
      <c r="P3" s="40"/>
      <c r="Q3" s="40"/>
      <c r="R3" s="40"/>
      <c r="S3" s="40"/>
      <c r="T3" s="40"/>
      <c r="X3" s="293"/>
      <c r="AE3" s="253"/>
      <c r="AF3" s="253"/>
      <c r="AG3" s="253"/>
      <c r="AI3" s="458"/>
      <c r="AJ3" s="459"/>
      <c r="AK3" s="459"/>
    </row>
    <row r="4" spans="2:37" ht="45" customHeight="1" thickBot="1">
      <c r="B4" s="306" t="s">
        <v>99</v>
      </c>
      <c r="C4" s="179" t="s">
        <v>29</v>
      </c>
      <c r="D4" s="37" t="s">
        <v>29</v>
      </c>
      <c r="E4" s="297" t="s">
        <v>97</v>
      </c>
      <c r="F4" s="297" t="s">
        <v>96</v>
      </c>
      <c r="G4" s="297" t="s">
        <v>98</v>
      </c>
      <c r="H4" s="298" t="s">
        <v>98</v>
      </c>
      <c r="I4" s="38" t="s">
        <v>41</v>
      </c>
      <c r="J4" s="39" t="s">
        <v>30</v>
      </c>
      <c r="K4" s="30" t="s">
        <v>42</v>
      </c>
      <c r="L4" s="30" t="s">
        <v>43</v>
      </c>
      <c r="M4" s="30" t="s">
        <v>44</v>
      </c>
      <c r="N4" s="31" t="s">
        <v>45</v>
      </c>
      <c r="O4" s="31" t="s">
        <v>46</v>
      </c>
      <c r="P4" s="38" t="s">
        <v>47</v>
      </c>
      <c r="Q4" s="38" t="s">
        <v>48</v>
      </c>
      <c r="R4" s="39"/>
      <c r="S4" s="454" t="s">
        <v>102</v>
      </c>
      <c r="T4" s="455"/>
      <c r="U4" s="456"/>
      <c r="W4" s="183" t="s">
        <v>77</v>
      </c>
      <c r="X4" s="284" t="s">
        <v>78</v>
      </c>
      <c r="Y4" s="182" t="s">
        <v>80</v>
      </c>
      <c r="Z4" s="181"/>
      <c r="AA4" s="181"/>
      <c r="AB4" s="181"/>
      <c r="AC4" s="181"/>
      <c r="AD4" s="181"/>
      <c r="AE4" s="181"/>
      <c r="AF4" s="181"/>
      <c r="AG4" s="181"/>
      <c r="AH4" s="182" t="s">
        <v>79</v>
      </c>
      <c r="AI4" s="182"/>
      <c r="AJ4" s="182"/>
      <c r="AK4" s="295"/>
    </row>
    <row r="5" spans="2:37" ht="19.5" customHeight="1">
      <c r="B5" s="303" t="s">
        <v>33</v>
      </c>
      <c r="C5" s="210">
        <v>1</v>
      </c>
      <c r="D5" s="211" t="str">
        <f t="shared" ref="D5:D64" si="0">IF(E5="","",(INDEX($C$5:$C$64,MATCH(J5,$E$5:$E$64,0))))</f>
        <v/>
      </c>
      <c r="E5" s="212" t="str">
        <f>IF(ISBLANK('Flight Groups'!C6),"",('Flight Groups'!C6))</f>
        <v/>
      </c>
      <c r="F5" s="296">
        <f>IF(E5="",0,(SUM('Final Scores'!AA7:AE7)))</f>
        <v>0</v>
      </c>
      <c r="G5" s="296" t="str">
        <f>IF(E5="","",(RANK(H5,$H$5:$H$64,0)+COUNTIF($H$5:H5,H5)-1))</f>
        <v/>
      </c>
      <c r="H5" s="296">
        <f>RANK(F5,$F$5:$F$64,0)+COUNTIF($F$5:F5,F5)-1</f>
        <v>1</v>
      </c>
      <c r="I5" s="327"/>
      <c r="J5" s="330" t="str">
        <f ca="1">IF(E5="","",IF('Round 5'!$T$2=TRUE,(OFFSET($E$5,MATCH(SMALL($G$5:$G$64,ROW()-ROW($E$5)+1),$G$5:$G$64,0)-1,0)),""))</f>
        <v/>
      </c>
      <c r="K5" s="278"/>
      <c r="L5" s="281"/>
      <c r="M5" s="214"/>
      <c r="N5" s="215">
        <f>IF(ISBLANK('Flight Groups'!C6),0,IF(K5=$K$2,K5*60-L5,IF(K5&gt;$K$2,($K$2*60)-(K5-$K$2)*60-L5,K5*60+L5)))</f>
        <v>0</v>
      </c>
      <c r="O5" s="216">
        <f t="shared" ref="O5:O64" si="1">IF(N5=0,0,IF(I5="A",Y5,IF(I5="B",AA5,IF(I5="C",AC5,IF(I5="d",AE5,AG5)))))</f>
        <v>0</v>
      </c>
      <c r="P5" s="216">
        <f>IF(N5=0,0,IF(K5&gt;=$K$2+1,O5,(SUM(M5+O5))))</f>
        <v>0</v>
      </c>
      <c r="Q5" s="217">
        <f>+RANK(P5,$P$5:$P$64)</f>
        <v>1</v>
      </c>
      <c r="R5" s="218"/>
      <c r="S5" s="268">
        <v>1</v>
      </c>
      <c r="T5" s="219" t="str">
        <f ca="1">IF(J5="","",OFFSET($J$5,MATCH(SMALL($W$5:$W$64,ROW()-ROW($T$5)+1),$W$5:$W$64,0)-1,0))</f>
        <v/>
      </c>
      <c r="U5" s="445" t="str">
        <f>IF($T$2="YES",((AH5)),"")</f>
        <v/>
      </c>
      <c r="V5" s="40" t="str">
        <f t="shared" ref="V5:V64" ca="1" si="2">IF(AH5=0,"",IF(COUNTIF(U:U,U5)&gt;1,"TIE",""))</f>
        <v/>
      </c>
      <c r="W5" s="220">
        <f>RANK(P5,$P$5:$P$64,0)+COUNTIF($P$5:P5,P5)-1</f>
        <v>1</v>
      </c>
      <c r="X5" s="222">
        <f t="shared" ref="X5:X64" si="3">IF(I5="A",N5,0)</f>
        <v>0</v>
      </c>
      <c r="Y5" s="222">
        <f>IF(X5=0,0,(X5/MAX($X$5:$X$64)*1000))</f>
        <v>0</v>
      </c>
      <c r="Z5" s="222">
        <f>IF(I5="B",N5,0)</f>
        <v>0</v>
      </c>
      <c r="AA5" s="222">
        <f>IF(Z5=0,0,(Z5/MAX($Z$5:$Z$64)*1000))</f>
        <v>0</v>
      </c>
      <c r="AB5" s="222">
        <f>IF(I5="C",N5,0)</f>
        <v>0</v>
      </c>
      <c r="AC5" s="222">
        <f>IF(AB5=0,0,(AB5/MAX($AB$5:$AB$64)*1000))</f>
        <v>0</v>
      </c>
      <c r="AD5" s="222">
        <f>IF(I5="D",N5,0)</f>
        <v>0</v>
      </c>
      <c r="AE5" s="222">
        <f>IF(AD5=0,0,(AD5/MAX($AD$5:$AD$64)*1000))</f>
        <v>0</v>
      </c>
      <c r="AF5" s="222">
        <f>IF(I5="E",N5,0)</f>
        <v>0</v>
      </c>
      <c r="AG5" s="222">
        <f>IF(AF5=0,0,(AF5/MAX($AF$5:$AF$64)*1000))</f>
        <v>0</v>
      </c>
      <c r="AH5" s="222">
        <f ca="1">(INDEX($P$5:$P$64,MATCH(T5,$J$5:$J$64,0)))</f>
        <v>0</v>
      </c>
      <c r="AK5" s="294"/>
    </row>
    <row r="6" spans="2:37" ht="19.5" customHeight="1">
      <c r="B6" s="304">
        <f>IF("a"="","",COUNTIF(I:I,"a")-COUNTIFS(I:I,"a",K:K,0))</f>
        <v>0</v>
      </c>
      <c r="C6" s="223">
        <v>2</v>
      </c>
      <c r="D6" s="224" t="str">
        <f t="shared" si="0"/>
        <v/>
      </c>
      <c r="E6" s="225" t="str">
        <f>IF(ISBLANK('Flight Groups'!C7),"",('Flight Groups'!C7))</f>
        <v/>
      </c>
      <c r="F6" s="301">
        <f>IF(E6="",0,(SUM('Final Scores'!AA8:AE8)))</f>
        <v>0</v>
      </c>
      <c r="G6" s="301" t="str">
        <f>IF(E6="","",(RANK(H6,$H$5:$H$64,0)+COUNTIF($H$5:H6,H6)-1))</f>
        <v/>
      </c>
      <c r="H6" s="301">
        <f>RANK(F6,$F$5:$F$64,0)+COUNTIF($F$5:F6,F6)-1</f>
        <v>2</v>
      </c>
      <c r="I6" s="328"/>
      <c r="J6" s="331" t="str">
        <f ca="1">IF(E6="","",IF('Round 5'!$T$2=TRUE,(OFFSET($E$5,MATCH(SMALL($G$5:$G$64,ROW()-ROW($E$5)+1),$G$5:$G$64,0)-1,0)),""))</f>
        <v/>
      </c>
      <c r="K6" s="279"/>
      <c r="L6" s="282"/>
      <c r="M6" s="227"/>
      <c r="N6" s="228">
        <f>IF(ISBLANK('Flight Groups'!C7),0,IF(K6=$K$2,K6*60-L6,IF(K6&gt;$K$2,($K$2*60)-(K6-$K$2)*60-L6,K6*60+L6)))</f>
        <v>0</v>
      </c>
      <c r="O6" s="218">
        <f t="shared" si="1"/>
        <v>0</v>
      </c>
      <c r="P6" s="218">
        <f t="shared" ref="P6:P64" si="4">IF(N6=0,0,IF(K6&gt;=$K$2+1,O6,(SUM(M6+O6))))</f>
        <v>0</v>
      </c>
      <c r="Q6" s="229">
        <f t="shared" ref="Q6:Q63" si="5">+RANK(P6,$P$5:$P$64)</f>
        <v>1</v>
      </c>
      <c r="R6" s="218"/>
      <c r="S6" s="269">
        <v>2</v>
      </c>
      <c r="T6" s="218" t="str">
        <f ca="1">OFFSET($J$5,MATCH(SMALL($W$5:$W$64,ROW()-ROW($T$5)+1),$W$5:$W$64,0)-1,0)</f>
        <v/>
      </c>
      <c r="U6" s="446" t="str">
        <f t="shared" ref="U6:U64" si="6">IF($T$2="YES",((AH6)),"")</f>
        <v/>
      </c>
      <c r="V6" s="40" t="str">
        <f t="shared" ca="1" si="2"/>
        <v/>
      </c>
      <c r="W6" s="220">
        <f>RANK(P6,$P$5:$P$64,0)+COUNTIF($P$5:P6,P6)-1</f>
        <v>2</v>
      </c>
      <c r="X6" s="222">
        <f t="shared" si="3"/>
        <v>0</v>
      </c>
      <c r="Y6" s="222">
        <f t="shared" ref="Y6:Y64" si="7">IF(X6=0,0,(X6/MAX($X$5:$X$64)*1000))</f>
        <v>0</v>
      </c>
      <c r="Z6" s="222">
        <f t="shared" ref="Z6:Z64" si="8">IF(I6="B",N6,0)</f>
        <v>0</v>
      </c>
      <c r="AA6" s="222">
        <f t="shared" ref="AA6:AA64" si="9">IF(Z6=0,0,(Z6/MAX($Z$5:$Z$64)*1000))</f>
        <v>0</v>
      </c>
      <c r="AB6" s="222">
        <f t="shared" ref="AB6:AB64" si="10">IF(I6="C",N6,0)</f>
        <v>0</v>
      </c>
      <c r="AC6" s="222">
        <f t="shared" ref="AC6:AC64" si="11">IF(AB6=0,0,(AB6/MAX($AB$5:$AB$64)*1000))</f>
        <v>0</v>
      </c>
      <c r="AD6" s="222">
        <f t="shared" ref="AD6:AD64" si="12">IF(I6="D",N6,0)</f>
        <v>0</v>
      </c>
      <c r="AE6" s="222">
        <f t="shared" ref="AE6:AE64" si="13">IF(AD6=0,0,(AD6/MAX($AD$5:$AD$64)*1000))</f>
        <v>0</v>
      </c>
      <c r="AF6" s="222">
        <f t="shared" ref="AF6:AF64" si="14">IF(I6="E",N6,0)</f>
        <v>0</v>
      </c>
      <c r="AG6" s="222">
        <f t="shared" ref="AG6:AG64" si="15">IF(AF6=0,0,(AF6/MAX($AF$5:$AF$64)*1000))</f>
        <v>0</v>
      </c>
      <c r="AH6" s="222">
        <f t="shared" ref="AH6:AH64" ca="1" si="16">(INDEX($P$5:$P$64,MATCH(T6,$J$5:$J$64,0)))</f>
        <v>0</v>
      </c>
      <c r="AK6" s="294"/>
    </row>
    <row r="7" spans="2:37" ht="19.5" customHeight="1">
      <c r="B7" s="33"/>
      <c r="C7" s="223">
        <v>3</v>
      </c>
      <c r="D7" s="224" t="str">
        <f t="shared" si="0"/>
        <v/>
      </c>
      <c r="E7" s="225" t="str">
        <f>IF(ISBLANK('Flight Groups'!C8),"",('Flight Groups'!C8))</f>
        <v/>
      </c>
      <c r="F7" s="301">
        <f>IF(E7="",0,(SUM('Final Scores'!AA9:AE9)))</f>
        <v>0</v>
      </c>
      <c r="G7" s="301" t="str">
        <f>IF(E7="","",(RANK(H7,$H$5:$H$64,0)+COUNTIF($H$5:H7,H7)-1))</f>
        <v/>
      </c>
      <c r="H7" s="301">
        <f>RANK(F7,$F$5:$F$64,0)+COUNTIF($F$5:F7,F7)-1</f>
        <v>3</v>
      </c>
      <c r="I7" s="328"/>
      <c r="J7" s="331" t="str">
        <f ca="1">IF(E7="","",IF('Round 5'!$T$2=TRUE,(OFFSET($E$5,MATCH(SMALL($G$5:$G$64,ROW()-ROW($E$5)+1),$G$5:$G$64,0)-1,0)),""))</f>
        <v/>
      </c>
      <c r="K7" s="279"/>
      <c r="L7" s="282"/>
      <c r="M7" s="227"/>
      <c r="N7" s="228">
        <f>IF(ISBLANK('Flight Groups'!C8),0,IF(K7=$K$2,K7*60-L7,IF(K7&gt;$K$2,($K$2*60)-(K7-$K$2)*60-L7,K7*60+L7)))</f>
        <v>0</v>
      </c>
      <c r="O7" s="218">
        <f t="shared" si="1"/>
        <v>0</v>
      </c>
      <c r="P7" s="218">
        <f t="shared" si="4"/>
        <v>0</v>
      </c>
      <c r="Q7" s="229">
        <f t="shared" si="5"/>
        <v>1</v>
      </c>
      <c r="R7" s="218"/>
      <c r="S7" s="269">
        <v>3</v>
      </c>
      <c r="T7" s="218" t="str">
        <f t="shared" ref="T7:T64" ca="1" si="17">OFFSET($J$5,MATCH(SMALL($W$5:$W$64,ROW()-ROW($T$5)+1),$W$5:$W$64,0)-1,0)</f>
        <v/>
      </c>
      <c r="U7" s="446" t="str">
        <f t="shared" si="6"/>
        <v/>
      </c>
      <c r="V7" s="40" t="str">
        <f t="shared" ca="1" si="2"/>
        <v/>
      </c>
      <c r="W7" s="220">
        <f>RANK(P7,$P$5:$P$64,0)+COUNTIF($P$5:P7,P7)-1</f>
        <v>3</v>
      </c>
      <c r="X7" s="222">
        <f t="shared" si="3"/>
        <v>0</v>
      </c>
      <c r="Y7" s="222">
        <f t="shared" si="7"/>
        <v>0</v>
      </c>
      <c r="Z7" s="222">
        <f t="shared" si="8"/>
        <v>0</v>
      </c>
      <c r="AA7" s="222">
        <f t="shared" si="9"/>
        <v>0</v>
      </c>
      <c r="AB7" s="222">
        <f t="shared" si="10"/>
        <v>0</v>
      </c>
      <c r="AC7" s="222">
        <f t="shared" si="11"/>
        <v>0</v>
      </c>
      <c r="AD7" s="222">
        <f t="shared" si="12"/>
        <v>0</v>
      </c>
      <c r="AE7" s="222">
        <f t="shared" si="13"/>
        <v>0</v>
      </c>
      <c r="AF7" s="222">
        <f t="shared" si="14"/>
        <v>0</v>
      </c>
      <c r="AG7" s="222">
        <f t="shared" si="15"/>
        <v>0</v>
      </c>
      <c r="AH7" s="222">
        <f t="shared" ca="1" si="16"/>
        <v>0</v>
      </c>
      <c r="AK7" s="294"/>
    </row>
    <row r="8" spans="2:37" ht="19.5" customHeight="1">
      <c r="B8" s="303" t="s">
        <v>34</v>
      </c>
      <c r="C8" s="223">
        <v>4</v>
      </c>
      <c r="D8" s="224" t="str">
        <f t="shared" si="0"/>
        <v/>
      </c>
      <c r="E8" s="225" t="str">
        <f>IF(ISBLANK('Flight Groups'!C9),"",('Flight Groups'!C9))</f>
        <v/>
      </c>
      <c r="F8" s="301">
        <f>IF(E8="",0,(SUM('Final Scores'!AA10:AE10)))</f>
        <v>0</v>
      </c>
      <c r="G8" s="301" t="str">
        <f>IF(E8="","",(RANK(H8,$H$5:$H$64,0)+COUNTIF($H$5:H8,H8)-1))</f>
        <v/>
      </c>
      <c r="H8" s="301">
        <f>RANK(F8,$F$5:$F$64,0)+COUNTIF($F$5:F8,F8)-1</f>
        <v>4</v>
      </c>
      <c r="I8" s="328"/>
      <c r="J8" s="331" t="str">
        <f ca="1">IF(E8="","",IF('Round 5'!$T$2=TRUE,(OFFSET($E$5,MATCH(SMALL($G$5:$G$64,ROW()-ROW($E$5)+1),$G$5:$G$64,0)-1,0)),""))</f>
        <v/>
      </c>
      <c r="K8" s="279"/>
      <c r="L8" s="282"/>
      <c r="M8" s="227"/>
      <c r="N8" s="228">
        <f>IF(ISBLANK('Flight Groups'!C9),0,IF(K8=$K$2,K8*60-L8,IF(K8&gt;$K$2,($K$2*60)-(K8-$K$2)*60-L8,K8*60+L8)))</f>
        <v>0</v>
      </c>
      <c r="O8" s="218">
        <f t="shared" si="1"/>
        <v>0</v>
      </c>
      <c r="P8" s="218">
        <f t="shared" si="4"/>
        <v>0</v>
      </c>
      <c r="Q8" s="229">
        <f t="shared" si="5"/>
        <v>1</v>
      </c>
      <c r="R8" s="218"/>
      <c r="S8" s="269">
        <v>4</v>
      </c>
      <c r="T8" s="218" t="str">
        <f t="shared" ca="1" si="17"/>
        <v/>
      </c>
      <c r="U8" s="446" t="str">
        <f t="shared" si="6"/>
        <v/>
      </c>
      <c r="V8" s="40" t="str">
        <f t="shared" ca="1" si="2"/>
        <v/>
      </c>
      <c r="W8" s="220">
        <f>RANK(P8,$P$5:$P$64,0)+COUNTIF($P$5:P8,P8)-1</f>
        <v>4</v>
      </c>
      <c r="X8" s="222">
        <f t="shared" si="3"/>
        <v>0</v>
      </c>
      <c r="Y8" s="222">
        <f t="shared" si="7"/>
        <v>0</v>
      </c>
      <c r="Z8" s="222">
        <f t="shared" si="8"/>
        <v>0</v>
      </c>
      <c r="AA8" s="222">
        <f t="shared" si="9"/>
        <v>0</v>
      </c>
      <c r="AB8" s="222">
        <f t="shared" si="10"/>
        <v>0</v>
      </c>
      <c r="AC8" s="222">
        <f t="shared" si="11"/>
        <v>0</v>
      </c>
      <c r="AD8" s="222">
        <f t="shared" si="12"/>
        <v>0</v>
      </c>
      <c r="AE8" s="222">
        <f t="shared" si="13"/>
        <v>0</v>
      </c>
      <c r="AF8" s="222">
        <f t="shared" si="14"/>
        <v>0</v>
      </c>
      <c r="AG8" s="222">
        <f t="shared" si="15"/>
        <v>0</v>
      </c>
      <c r="AH8" s="222">
        <f t="shared" ca="1" si="16"/>
        <v>0</v>
      </c>
      <c r="AK8" s="294"/>
    </row>
    <row r="9" spans="2:37" ht="19.5" customHeight="1">
      <c r="B9" s="304">
        <f>IF("b"="","",COUNTIF(I:I,"b")-COUNTIFS(I:I,"b",K:K,0))</f>
        <v>0</v>
      </c>
      <c r="C9" s="223">
        <v>5</v>
      </c>
      <c r="D9" s="224" t="str">
        <f t="shared" si="0"/>
        <v/>
      </c>
      <c r="E9" s="225" t="str">
        <f>IF(ISBLANK('Flight Groups'!C10),"",('Flight Groups'!C10))</f>
        <v/>
      </c>
      <c r="F9" s="301">
        <f>IF(E9="",0,(SUM('Final Scores'!AA11:AE11)))</f>
        <v>0</v>
      </c>
      <c r="G9" s="301" t="str">
        <f>IF(E9="","",(RANK(H9,$H$5:$H$64,0)+COUNTIF($H$5:H9,H9)-1))</f>
        <v/>
      </c>
      <c r="H9" s="301">
        <f>RANK(F9,$F$5:$F$64,0)+COUNTIF($F$5:F9,F9)-1</f>
        <v>5</v>
      </c>
      <c r="I9" s="328"/>
      <c r="J9" s="331" t="str">
        <f ca="1">IF(E9="","",IF('Round 5'!$T$2=TRUE,(OFFSET($E$5,MATCH(SMALL($G$5:$G$64,ROW()-ROW($E$5)+1),$G$5:$G$64,0)-1,0)),""))</f>
        <v/>
      </c>
      <c r="K9" s="279"/>
      <c r="L9" s="282"/>
      <c r="M9" s="227"/>
      <c r="N9" s="228">
        <f>IF(ISBLANK('Flight Groups'!C10),0,IF(K9=$K$2,K9*60-L9,IF(K9&gt;$K$2,($K$2*60)-(K9-$K$2)*60-L9,K9*60+L9)))</f>
        <v>0</v>
      </c>
      <c r="O9" s="218">
        <f t="shared" si="1"/>
        <v>0</v>
      </c>
      <c r="P9" s="218">
        <f t="shared" si="4"/>
        <v>0</v>
      </c>
      <c r="Q9" s="229">
        <f t="shared" si="5"/>
        <v>1</v>
      </c>
      <c r="R9" s="218"/>
      <c r="S9" s="269">
        <v>5</v>
      </c>
      <c r="T9" s="218" t="str">
        <f t="shared" ca="1" si="17"/>
        <v/>
      </c>
      <c r="U9" s="446" t="str">
        <f t="shared" si="6"/>
        <v/>
      </c>
      <c r="V9" s="40" t="str">
        <f t="shared" ca="1" si="2"/>
        <v/>
      </c>
      <c r="W9" s="220">
        <f>RANK(P9,$P$5:$P$64,0)+COUNTIF($P$5:P9,P9)-1</f>
        <v>5</v>
      </c>
      <c r="X9" s="222">
        <f t="shared" si="3"/>
        <v>0</v>
      </c>
      <c r="Y9" s="222">
        <f t="shared" si="7"/>
        <v>0</v>
      </c>
      <c r="Z9" s="222">
        <f t="shared" si="8"/>
        <v>0</v>
      </c>
      <c r="AA9" s="222">
        <f t="shared" si="9"/>
        <v>0</v>
      </c>
      <c r="AB9" s="222">
        <f t="shared" si="10"/>
        <v>0</v>
      </c>
      <c r="AC9" s="222">
        <f t="shared" si="11"/>
        <v>0</v>
      </c>
      <c r="AD9" s="222">
        <f t="shared" si="12"/>
        <v>0</v>
      </c>
      <c r="AE9" s="222">
        <f t="shared" si="13"/>
        <v>0</v>
      </c>
      <c r="AF9" s="222">
        <f t="shared" si="14"/>
        <v>0</v>
      </c>
      <c r="AG9" s="222">
        <f t="shared" si="15"/>
        <v>0</v>
      </c>
      <c r="AH9" s="222">
        <f t="shared" ca="1" si="16"/>
        <v>0</v>
      </c>
      <c r="AK9" s="294"/>
    </row>
    <row r="10" spans="2:37" ht="19.5" customHeight="1">
      <c r="B10" s="33"/>
      <c r="C10" s="223">
        <v>6</v>
      </c>
      <c r="D10" s="224" t="str">
        <f t="shared" si="0"/>
        <v/>
      </c>
      <c r="E10" s="225" t="str">
        <f>IF(ISBLANK('Flight Groups'!C11),"",('Flight Groups'!C11))</f>
        <v/>
      </c>
      <c r="F10" s="301">
        <f>IF(E10="",0,(SUM('Final Scores'!AA12:AE12)))</f>
        <v>0</v>
      </c>
      <c r="G10" s="301" t="str">
        <f>IF(E10="","",(RANK(H10,$H$5:$H$64,0)+COUNTIF($H$5:H10,H10)-1))</f>
        <v/>
      </c>
      <c r="H10" s="301">
        <f>RANK(F10,$F$5:$F$64,0)+COUNTIF($F$5:F10,F10)-1</f>
        <v>6</v>
      </c>
      <c r="I10" s="328"/>
      <c r="J10" s="331" t="str">
        <f ca="1">IF(E10="","",IF('Round 5'!$T$2=TRUE,(OFFSET($E$5,MATCH(SMALL($G$5:$G$64,ROW()-ROW($E$5)+1),$G$5:$G$64,0)-1,0)),""))</f>
        <v/>
      </c>
      <c r="K10" s="279"/>
      <c r="L10" s="282"/>
      <c r="M10" s="227"/>
      <c r="N10" s="228">
        <f>IF(ISBLANK('Flight Groups'!C11),0,IF(K10=$K$2,K10*60-L10,IF(K10&gt;$K$2,($K$2*60)-(K10-$K$2)*60-L10,K10*60+L10)))</f>
        <v>0</v>
      </c>
      <c r="O10" s="218">
        <f t="shared" si="1"/>
        <v>0</v>
      </c>
      <c r="P10" s="218">
        <f t="shared" si="4"/>
        <v>0</v>
      </c>
      <c r="Q10" s="229">
        <f t="shared" si="5"/>
        <v>1</v>
      </c>
      <c r="R10" s="218"/>
      <c r="S10" s="269">
        <v>6</v>
      </c>
      <c r="T10" s="218" t="str">
        <f t="shared" ca="1" si="17"/>
        <v/>
      </c>
      <c r="U10" s="446" t="str">
        <f t="shared" si="6"/>
        <v/>
      </c>
      <c r="V10" s="40" t="str">
        <f t="shared" ca="1" si="2"/>
        <v/>
      </c>
      <c r="W10" s="220">
        <f>RANK(P10,$P$5:$P$64,0)+COUNTIF($P$5:P10,P10)-1</f>
        <v>6</v>
      </c>
      <c r="X10" s="222">
        <f t="shared" si="3"/>
        <v>0</v>
      </c>
      <c r="Y10" s="222">
        <f t="shared" si="7"/>
        <v>0</v>
      </c>
      <c r="Z10" s="222">
        <f t="shared" si="8"/>
        <v>0</v>
      </c>
      <c r="AA10" s="222">
        <f t="shared" si="9"/>
        <v>0</v>
      </c>
      <c r="AB10" s="222">
        <f t="shared" si="10"/>
        <v>0</v>
      </c>
      <c r="AC10" s="222">
        <f t="shared" si="11"/>
        <v>0</v>
      </c>
      <c r="AD10" s="222">
        <f t="shared" si="12"/>
        <v>0</v>
      </c>
      <c r="AE10" s="222">
        <f t="shared" si="13"/>
        <v>0</v>
      </c>
      <c r="AF10" s="222">
        <f t="shared" si="14"/>
        <v>0</v>
      </c>
      <c r="AG10" s="222">
        <f t="shared" si="15"/>
        <v>0</v>
      </c>
      <c r="AH10" s="222">
        <f t="shared" ca="1" si="16"/>
        <v>0</v>
      </c>
      <c r="AK10" s="294"/>
    </row>
    <row r="11" spans="2:37" ht="19.5" customHeight="1">
      <c r="B11" s="303" t="s">
        <v>35</v>
      </c>
      <c r="C11" s="223">
        <v>7</v>
      </c>
      <c r="D11" s="224" t="str">
        <f t="shared" si="0"/>
        <v/>
      </c>
      <c r="E11" s="225" t="str">
        <f>IF(ISBLANK('Flight Groups'!C12),"",('Flight Groups'!C12))</f>
        <v/>
      </c>
      <c r="F11" s="301">
        <f>IF(E11="",0,(SUM('Final Scores'!AA13:AE13)))</f>
        <v>0</v>
      </c>
      <c r="G11" s="301" t="str">
        <f>IF(E11="","",(RANK(H11,$H$5:$H$64,0)+COUNTIF($H$5:H11,H11)-1))</f>
        <v/>
      </c>
      <c r="H11" s="301">
        <f>RANK(F11,$F$5:$F$64,0)+COUNTIF($F$5:F11,F11)-1</f>
        <v>7</v>
      </c>
      <c r="I11" s="328"/>
      <c r="J11" s="331" t="str">
        <f ca="1">IF(E11="","",IF('Round 5'!$T$2=TRUE,(OFFSET($E$5,MATCH(SMALL($G$5:$G$64,ROW()-ROW($E$5)+1),$G$5:$G$64,0)-1,0)),""))</f>
        <v/>
      </c>
      <c r="K11" s="279"/>
      <c r="L11" s="282"/>
      <c r="M11" s="227"/>
      <c r="N11" s="228">
        <f>IF(ISBLANK('Flight Groups'!C12),0,IF(K11=$K$2,K11*60-L11,IF(K11&gt;$K$2,($K$2*60)-(K11-$K$2)*60-L11,K11*60+L11)))</f>
        <v>0</v>
      </c>
      <c r="O11" s="218">
        <f t="shared" si="1"/>
        <v>0</v>
      </c>
      <c r="P11" s="218">
        <f t="shared" si="4"/>
        <v>0</v>
      </c>
      <c r="Q11" s="229">
        <f t="shared" si="5"/>
        <v>1</v>
      </c>
      <c r="R11" s="218"/>
      <c r="S11" s="269">
        <v>7</v>
      </c>
      <c r="T11" s="218" t="str">
        <f t="shared" ca="1" si="17"/>
        <v/>
      </c>
      <c r="U11" s="446" t="str">
        <f t="shared" si="6"/>
        <v/>
      </c>
      <c r="V11" s="40" t="str">
        <f t="shared" ca="1" si="2"/>
        <v/>
      </c>
      <c r="W11" s="220">
        <f>RANK(P11,$P$5:$P$64,0)+COUNTIF($P$5:P11,P11)-1</f>
        <v>7</v>
      </c>
      <c r="X11" s="222">
        <f t="shared" si="3"/>
        <v>0</v>
      </c>
      <c r="Y11" s="222">
        <f t="shared" si="7"/>
        <v>0</v>
      </c>
      <c r="Z11" s="222">
        <f t="shared" si="8"/>
        <v>0</v>
      </c>
      <c r="AA11" s="222">
        <f t="shared" si="9"/>
        <v>0</v>
      </c>
      <c r="AB11" s="222">
        <f t="shared" si="10"/>
        <v>0</v>
      </c>
      <c r="AC11" s="222">
        <f t="shared" si="11"/>
        <v>0</v>
      </c>
      <c r="AD11" s="222">
        <f t="shared" si="12"/>
        <v>0</v>
      </c>
      <c r="AE11" s="222">
        <f t="shared" si="13"/>
        <v>0</v>
      </c>
      <c r="AF11" s="222">
        <f t="shared" si="14"/>
        <v>0</v>
      </c>
      <c r="AG11" s="222">
        <f t="shared" si="15"/>
        <v>0</v>
      </c>
      <c r="AH11" s="222">
        <f t="shared" ca="1" si="16"/>
        <v>0</v>
      </c>
      <c r="AK11" s="294"/>
    </row>
    <row r="12" spans="2:37" ht="19.5" customHeight="1">
      <c r="B12" s="304">
        <f>IF("c"="","",COUNTIF(I:I,"c")-COUNTIFS(I:I,"c",K:K,0))</f>
        <v>0</v>
      </c>
      <c r="C12" s="223">
        <v>8</v>
      </c>
      <c r="D12" s="224" t="str">
        <f t="shared" si="0"/>
        <v/>
      </c>
      <c r="E12" s="225" t="str">
        <f>IF(ISBLANK('Flight Groups'!C13),"",('Flight Groups'!C13))</f>
        <v/>
      </c>
      <c r="F12" s="301">
        <f>IF(E12="",0,(SUM('Final Scores'!AA14:AE14)))</f>
        <v>0</v>
      </c>
      <c r="G12" s="301" t="str">
        <f>IF(E12="","",(RANK(H12,$H$5:$H$64,0)+COUNTIF($H$5:H12,H12)-1))</f>
        <v/>
      </c>
      <c r="H12" s="301">
        <f>RANK(F12,$F$5:$F$64,0)+COUNTIF($F$5:F12,F12)-1</f>
        <v>8</v>
      </c>
      <c r="I12" s="328"/>
      <c r="J12" s="331" t="str">
        <f ca="1">IF(E12="","",IF('Round 5'!$T$2=TRUE,(OFFSET($E$5,MATCH(SMALL($G$5:$G$64,ROW()-ROW($E$5)+1),$G$5:$G$64,0)-1,0)),""))</f>
        <v/>
      </c>
      <c r="K12" s="279"/>
      <c r="L12" s="282"/>
      <c r="M12" s="227"/>
      <c r="N12" s="228">
        <f>IF(ISBLANK('Flight Groups'!C13),0,IF(K12=$K$2,K12*60-L12,IF(K12&gt;$K$2,($K$2*60)-(K12-$K$2)*60-L12,K12*60+L12)))</f>
        <v>0</v>
      </c>
      <c r="O12" s="218">
        <f t="shared" si="1"/>
        <v>0</v>
      </c>
      <c r="P12" s="218">
        <f t="shared" si="4"/>
        <v>0</v>
      </c>
      <c r="Q12" s="229">
        <f t="shared" si="5"/>
        <v>1</v>
      </c>
      <c r="R12" s="218"/>
      <c r="S12" s="269">
        <v>8</v>
      </c>
      <c r="T12" s="218" t="str">
        <f t="shared" ca="1" si="17"/>
        <v/>
      </c>
      <c r="U12" s="446" t="str">
        <f t="shared" si="6"/>
        <v/>
      </c>
      <c r="V12" s="40" t="str">
        <f t="shared" ca="1" si="2"/>
        <v/>
      </c>
      <c r="W12" s="220">
        <f>RANK(P12,$P$5:$P$64,0)+COUNTIF($P$5:P12,P12)-1</f>
        <v>8</v>
      </c>
      <c r="X12" s="222">
        <f t="shared" si="3"/>
        <v>0</v>
      </c>
      <c r="Y12" s="222">
        <f t="shared" si="7"/>
        <v>0</v>
      </c>
      <c r="Z12" s="222">
        <f t="shared" si="8"/>
        <v>0</v>
      </c>
      <c r="AA12" s="222">
        <f t="shared" si="9"/>
        <v>0</v>
      </c>
      <c r="AB12" s="222">
        <f t="shared" si="10"/>
        <v>0</v>
      </c>
      <c r="AC12" s="222">
        <f t="shared" si="11"/>
        <v>0</v>
      </c>
      <c r="AD12" s="222">
        <f t="shared" si="12"/>
        <v>0</v>
      </c>
      <c r="AE12" s="222">
        <f t="shared" si="13"/>
        <v>0</v>
      </c>
      <c r="AF12" s="222">
        <f t="shared" si="14"/>
        <v>0</v>
      </c>
      <c r="AG12" s="222">
        <f t="shared" si="15"/>
        <v>0</v>
      </c>
      <c r="AH12" s="222">
        <f t="shared" ca="1" si="16"/>
        <v>0</v>
      </c>
      <c r="AK12" s="294"/>
    </row>
    <row r="13" spans="2:37" ht="19.5" customHeight="1">
      <c r="B13" s="33"/>
      <c r="C13" s="223">
        <v>9</v>
      </c>
      <c r="D13" s="224" t="str">
        <f t="shared" si="0"/>
        <v/>
      </c>
      <c r="E13" s="225" t="str">
        <f>IF(ISBLANK('Flight Groups'!C14),"",('Flight Groups'!C14))</f>
        <v/>
      </c>
      <c r="F13" s="301">
        <f>IF(E13="",0,(SUM('Final Scores'!AA15:AE15)))</f>
        <v>0</v>
      </c>
      <c r="G13" s="301" t="str">
        <f>IF(E13="","",(RANK(H13,$H$5:$H$64,0)+COUNTIF($H$5:H13,H13)-1))</f>
        <v/>
      </c>
      <c r="H13" s="301">
        <f>RANK(F13,$F$5:$F$64,0)+COUNTIF($F$5:F13,F13)-1</f>
        <v>9</v>
      </c>
      <c r="I13" s="328"/>
      <c r="J13" s="331" t="str">
        <f ca="1">IF(E13="","",IF('Round 5'!$T$2=TRUE,(OFFSET($E$5,MATCH(SMALL($G$5:$G$64,ROW()-ROW($E$5)+1),$G$5:$G$64,0)-1,0)),""))</f>
        <v/>
      </c>
      <c r="K13" s="279"/>
      <c r="L13" s="282"/>
      <c r="M13" s="227"/>
      <c r="N13" s="228">
        <f>IF(ISBLANK('Flight Groups'!C14),0,IF(K13=$K$2,K13*60-L13,IF(K13&gt;$K$2,($K$2*60)-(K13-$K$2)*60-L13,K13*60+L13)))</f>
        <v>0</v>
      </c>
      <c r="O13" s="218">
        <f t="shared" si="1"/>
        <v>0</v>
      </c>
      <c r="P13" s="218">
        <f t="shared" si="4"/>
        <v>0</v>
      </c>
      <c r="Q13" s="229">
        <f t="shared" si="5"/>
        <v>1</v>
      </c>
      <c r="R13" s="218"/>
      <c r="S13" s="269">
        <v>9</v>
      </c>
      <c r="T13" s="218" t="str">
        <f t="shared" ca="1" si="17"/>
        <v/>
      </c>
      <c r="U13" s="446" t="str">
        <f t="shared" si="6"/>
        <v/>
      </c>
      <c r="V13" s="40" t="str">
        <f t="shared" ca="1" si="2"/>
        <v/>
      </c>
      <c r="W13" s="220">
        <f>RANK(P13,$P$5:$P$64,0)+COUNTIF($P$5:P13,P13)-1</f>
        <v>9</v>
      </c>
      <c r="X13" s="222">
        <f t="shared" si="3"/>
        <v>0</v>
      </c>
      <c r="Y13" s="222">
        <f t="shared" si="7"/>
        <v>0</v>
      </c>
      <c r="Z13" s="222">
        <f t="shared" si="8"/>
        <v>0</v>
      </c>
      <c r="AA13" s="222">
        <f t="shared" si="9"/>
        <v>0</v>
      </c>
      <c r="AB13" s="222">
        <f t="shared" si="10"/>
        <v>0</v>
      </c>
      <c r="AC13" s="222">
        <f t="shared" si="11"/>
        <v>0</v>
      </c>
      <c r="AD13" s="222">
        <f t="shared" si="12"/>
        <v>0</v>
      </c>
      <c r="AE13" s="222">
        <f t="shared" si="13"/>
        <v>0</v>
      </c>
      <c r="AF13" s="222">
        <f t="shared" si="14"/>
        <v>0</v>
      </c>
      <c r="AG13" s="222">
        <f t="shared" si="15"/>
        <v>0</v>
      </c>
      <c r="AH13" s="222">
        <f t="shared" ca="1" si="16"/>
        <v>0</v>
      </c>
      <c r="AK13" s="294"/>
    </row>
    <row r="14" spans="2:37" ht="19.5" customHeight="1">
      <c r="B14" s="303" t="s">
        <v>36</v>
      </c>
      <c r="C14" s="223">
        <v>10</v>
      </c>
      <c r="D14" s="224" t="str">
        <f t="shared" si="0"/>
        <v/>
      </c>
      <c r="E14" s="225" t="str">
        <f>IF(ISBLANK('Flight Groups'!C15),"",('Flight Groups'!C15))</f>
        <v/>
      </c>
      <c r="F14" s="301">
        <f>IF(E14="",0,(SUM('Final Scores'!AA16:AE16)))</f>
        <v>0</v>
      </c>
      <c r="G14" s="301" t="str">
        <f>IF(E14="","",(RANK(H14,$H$5:$H$64,0)+COUNTIF($H$5:H14,H14)-1))</f>
        <v/>
      </c>
      <c r="H14" s="301">
        <f>RANK(F14,$F$5:$F$64,0)+COUNTIF($F$5:F14,F14)-1</f>
        <v>10</v>
      </c>
      <c r="I14" s="328"/>
      <c r="J14" s="331" t="str">
        <f ca="1">IF(E14="","",IF('Round 5'!$T$2=TRUE,(OFFSET($E$5,MATCH(SMALL($G$5:$G$64,ROW()-ROW($E$5)+1),$G$5:$G$64,0)-1,0)),""))</f>
        <v/>
      </c>
      <c r="K14" s="279"/>
      <c r="L14" s="282"/>
      <c r="M14" s="227"/>
      <c r="N14" s="228">
        <f>IF(ISBLANK('Flight Groups'!C15),0,IF(K14=$K$2,K14*60-L14,IF(K14&gt;$K$2,($K$2*60)-(K14-$K$2)*60-L14,K14*60+L14)))</f>
        <v>0</v>
      </c>
      <c r="O14" s="218">
        <f t="shared" si="1"/>
        <v>0</v>
      </c>
      <c r="P14" s="218">
        <f t="shared" si="4"/>
        <v>0</v>
      </c>
      <c r="Q14" s="229">
        <f t="shared" si="5"/>
        <v>1</v>
      </c>
      <c r="R14" s="218"/>
      <c r="S14" s="269">
        <v>10</v>
      </c>
      <c r="T14" s="218" t="str">
        <f t="shared" ca="1" si="17"/>
        <v/>
      </c>
      <c r="U14" s="446" t="str">
        <f t="shared" si="6"/>
        <v/>
      </c>
      <c r="V14" s="40" t="str">
        <f t="shared" ca="1" si="2"/>
        <v/>
      </c>
      <c r="W14" s="220">
        <f>RANK(P14,$P$5:$P$64,0)+COUNTIF($P$5:P14,P14)-1</f>
        <v>10</v>
      </c>
      <c r="X14" s="222">
        <f t="shared" si="3"/>
        <v>0</v>
      </c>
      <c r="Y14" s="222">
        <f t="shared" si="7"/>
        <v>0</v>
      </c>
      <c r="Z14" s="222">
        <f t="shared" si="8"/>
        <v>0</v>
      </c>
      <c r="AA14" s="222">
        <f t="shared" si="9"/>
        <v>0</v>
      </c>
      <c r="AB14" s="222">
        <f t="shared" si="10"/>
        <v>0</v>
      </c>
      <c r="AC14" s="222">
        <f t="shared" si="11"/>
        <v>0</v>
      </c>
      <c r="AD14" s="222">
        <f t="shared" si="12"/>
        <v>0</v>
      </c>
      <c r="AE14" s="222">
        <f t="shared" si="13"/>
        <v>0</v>
      </c>
      <c r="AF14" s="222">
        <f t="shared" si="14"/>
        <v>0</v>
      </c>
      <c r="AG14" s="222">
        <f t="shared" si="15"/>
        <v>0</v>
      </c>
      <c r="AH14" s="222">
        <f t="shared" ca="1" si="16"/>
        <v>0</v>
      </c>
      <c r="AK14" s="294"/>
    </row>
    <row r="15" spans="2:37" ht="19.5" customHeight="1">
      <c r="B15" s="304">
        <f>IF("d"="","",COUNTIF(I:I,"d")-COUNTIFS(I:I,"d",K:K,0))</f>
        <v>0</v>
      </c>
      <c r="C15" s="223">
        <v>11</v>
      </c>
      <c r="D15" s="224" t="str">
        <f t="shared" si="0"/>
        <v/>
      </c>
      <c r="E15" s="225" t="str">
        <f>IF(ISBLANK('Flight Groups'!C16),"",('Flight Groups'!C16))</f>
        <v/>
      </c>
      <c r="F15" s="301">
        <f>IF(E15="",0,(SUM('Final Scores'!AA17:AE17)))</f>
        <v>0</v>
      </c>
      <c r="G15" s="301" t="str">
        <f>IF(E15="","",(RANK(H15,$H$5:$H$64,0)+COUNTIF($H$5:H15,H15)-1))</f>
        <v/>
      </c>
      <c r="H15" s="301">
        <f>RANK(F15,$F$5:$F$64,0)+COUNTIF($F$5:F15,F15)-1</f>
        <v>11</v>
      </c>
      <c r="I15" s="328"/>
      <c r="J15" s="331" t="str">
        <f ca="1">IF(E15="","",IF('Round 5'!$T$2=TRUE,(OFFSET($E$5,MATCH(SMALL($G$5:$G$64,ROW()-ROW($E$5)+1),$G$5:$G$64,0)-1,0)),""))</f>
        <v/>
      </c>
      <c r="K15" s="279"/>
      <c r="L15" s="282"/>
      <c r="M15" s="227"/>
      <c r="N15" s="228">
        <f>IF(ISBLANK('Flight Groups'!C16),0,IF(K15=$K$2,K15*60-L15,IF(K15&gt;$K$2,($K$2*60)-(K15-$K$2)*60-L15,K15*60+L15)))</f>
        <v>0</v>
      </c>
      <c r="O15" s="218">
        <f t="shared" si="1"/>
        <v>0</v>
      </c>
      <c r="P15" s="218">
        <f t="shared" si="4"/>
        <v>0</v>
      </c>
      <c r="Q15" s="229">
        <f t="shared" si="5"/>
        <v>1</v>
      </c>
      <c r="R15" s="218"/>
      <c r="S15" s="269">
        <v>11</v>
      </c>
      <c r="T15" s="218" t="str">
        <f t="shared" ca="1" si="17"/>
        <v/>
      </c>
      <c r="U15" s="446" t="str">
        <f t="shared" si="6"/>
        <v/>
      </c>
      <c r="V15" s="40" t="str">
        <f t="shared" ca="1" si="2"/>
        <v/>
      </c>
      <c r="W15" s="220">
        <f>RANK(P15,$P$5:$P$64,0)+COUNTIF($P$5:P15,P15)-1</f>
        <v>11</v>
      </c>
      <c r="X15" s="222">
        <f t="shared" si="3"/>
        <v>0</v>
      </c>
      <c r="Y15" s="222">
        <f t="shared" si="7"/>
        <v>0</v>
      </c>
      <c r="Z15" s="222">
        <f t="shared" si="8"/>
        <v>0</v>
      </c>
      <c r="AA15" s="222">
        <f t="shared" si="9"/>
        <v>0</v>
      </c>
      <c r="AB15" s="222">
        <f t="shared" si="10"/>
        <v>0</v>
      </c>
      <c r="AC15" s="222">
        <f t="shared" si="11"/>
        <v>0</v>
      </c>
      <c r="AD15" s="222">
        <f t="shared" si="12"/>
        <v>0</v>
      </c>
      <c r="AE15" s="222">
        <f t="shared" si="13"/>
        <v>0</v>
      </c>
      <c r="AF15" s="222">
        <f t="shared" si="14"/>
        <v>0</v>
      </c>
      <c r="AG15" s="222">
        <f t="shared" si="15"/>
        <v>0</v>
      </c>
      <c r="AH15" s="222">
        <f t="shared" ca="1" si="16"/>
        <v>0</v>
      </c>
      <c r="AK15" s="294"/>
    </row>
    <row r="16" spans="2:37" ht="19.5" customHeight="1">
      <c r="B16" s="33"/>
      <c r="C16" s="223">
        <v>12</v>
      </c>
      <c r="D16" s="224" t="str">
        <f t="shared" si="0"/>
        <v/>
      </c>
      <c r="E16" s="225" t="str">
        <f>IF(ISBLANK('Flight Groups'!C17),"",('Flight Groups'!C17))</f>
        <v/>
      </c>
      <c r="F16" s="301">
        <f>IF(E16="",0,(SUM('Final Scores'!AA18:AE18)))</f>
        <v>0</v>
      </c>
      <c r="G16" s="301" t="str">
        <f>IF(E16="","",(RANK(H16,$H$5:$H$64,0)+COUNTIF($H$5:H16,H16)-1))</f>
        <v/>
      </c>
      <c r="H16" s="301">
        <f>RANK(F16,$F$5:$F$64,0)+COUNTIF($F$5:F16,F16)-1</f>
        <v>12</v>
      </c>
      <c r="I16" s="328"/>
      <c r="J16" s="331" t="str">
        <f ca="1">IF(E16="","",IF('Round 5'!$T$2=TRUE,(OFFSET($E$5,MATCH(SMALL($G$5:$G$64,ROW()-ROW($E$5)+1),$G$5:$G$64,0)-1,0)),""))</f>
        <v/>
      </c>
      <c r="K16" s="279"/>
      <c r="L16" s="282"/>
      <c r="M16" s="227"/>
      <c r="N16" s="228">
        <f>IF(ISBLANK('Flight Groups'!C17),0,IF(K16=$K$2,K16*60-L16,IF(K16&gt;$K$2,($K$2*60)-(K16-$K$2)*60-L16,K16*60+L16)))</f>
        <v>0</v>
      </c>
      <c r="O16" s="218">
        <f t="shared" si="1"/>
        <v>0</v>
      </c>
      <c r="P16" s="218">
        <f t="shared" si="4"/>
        <v>0</v>
      </c>
      <c r="Q16" s="229">
        <f t="shared" si="5"/>
        <v>1</v>
      </c>
      <c r="R16" s="218"/>
      <c r="S16" s="269">
        <v>12</v>
      </c>
      <c r="T16" s="218" t="str">
        <f t="shared" ca="1" si="17"/>
        <v/>
      </c>
      <c r="U16" s="446" t="str">
        <f t="shared" si="6"/>
        <v/>
      </c>
      <c r="V16" s="40" t="str">
        <f t="shared" ca="1" si="2"/>
        <v/>
      </c>
      <c r="W16" s="220">
        <f>RANK(P16,$P$5:$P$64,0)+COUNTIF($P$5:P16,P16)-1</f>
        <v>12</v>
      </c>
      <c r="X16" s="222">
        <f t="shared" si="3"/>
        <v>0</v>
      </c>
      <c r="Y16" s="222">
        <f t="shared" si="7"/>
        <v>0</v>
      </c>
      <c r="Z16" s="222">
        <f t="shared" si="8"/>
        <v>0</v>
      </c>
      <c r="AA16" s="222">
        <f t="shared" si="9"/>
        <v>0</v>
      </c>
      <c r="AB16" s="222">
        <f t="shared" si="10"/>
        <v>0</v>
      </c>
      <c r="AC16" s="222">
        <f t="shared" si="11"/>
        <v>0</v>
      </c>
      <c r="AD16" s="222">
        <f t="shared" si="12"/>
        <v>0</v>
      </c>
      <c r="AE16" s="222">
        <f t="shared" si="13"/>
        <v>0</v>
      </c>
      <c r="AF16" s="222">
        <f t="shared" si="14"/>
        <v>0</v>
      </c>
      <c r="AG16" s="222">
        <f t="shared" si="15"/>
        <v>0</v>
      </c>
      <c r="AH16" s="222">
        <f t="shared" ca="1" si="16"/>
        <v>0</v>
      </c>
      <c r="AK16" s="294"/>
    </row>
    <row r="17" spans="2:37" ht="19.5" customHeight="1">
      <c r="B17" s="303" t="s">
        <v>76</v>
      </c>
      <c r="C17" s="223">
        <v>13</v>
      </c>
      <c r="D17" s="224" t="str">
        <f t="shared" si="0"/>
        <v/>
      </c>
      <c r="E17" s="225" t="str">
        <f>IF(ISBLANK('Flight Groups'!C18),"",('Flight Groups'!C18))</f>
        <v/>
      </c>
      <c r="F17" s="301">
        <f>IF(E17="",0,(SUM('Final Scores'!AA19:AE19)))</f>
        <v>0</v>
      </c>
      <c r="G17" s="301" t="str">
        <f>IF(E17="","",(RANK(H17,$H$5:$H$64,0)+COUNTIF($H$5:H17,H17)-1))</f>
        <v/>
      </c>
      <c r="H17" s="301">
        <f>RANK(F17,$F$5:$F$64,0)+COUNTIF($F$5:F17,F17)-1</f>
        <v>13</v>
      </c>
      <c r="I17" s="328"/>
      <c r="J17" s="331" t="str">
        <f ca="1">IF(E17="","",IF('Round 5'!$T$2=TRUE,(OFFSET($E$5,MATCH(SMALL($G$5:$G$64,ROW()-ROW($E$5)+1),$G$5:$G$64,0)-1,0)),""))</f>
        <v/>
      </c>
      <c r="K17" s="279"/>
      <c r="L17" s="282"/>
      <c r="M17" s="227"/>
      <c r="N17" s="228">
        <f>IF(ISBLANK('Flight Groups'!C18),0,IF(K17=$K$2,K17*60-L17,IF(K17&gt;$K$2,($K$2*60)-(K17-$K$2)*60-L17,K17*60+L17)))</f>
        <v>0</v>
      </c>
      <c r="O17" s="218">
        <f t="shared" si="1"/>
        <v>0</v>
      </c>
      <c r="P17" s="218">
        <f t="shared" si="4"/>
        <v>0</v>
      </c>
      <c r="Q17" s="229">
        <f t="shared" si="5"/>
        <v>1</v>
      </c>
      <c r="R17" s="218"/>
      <c r="S17" s="269">
        <v>13</v>
      </c>
      <c r="T17" s="218" t="str">
        <f t="shared" ca="1" si="17"/>
        <v/>
      </c>
      <c r="U17" s="446" t="str">
        <f t="shared" si="6"/>
        <v/>
      </c>
      <c r="V17" s="40" t="str">
        <f t="shared" ca="1" si="2"/>
        <v/>
      </c>
      <c r="W17" s="220">
        <f>RANK(P17,$P$5:$P$64,0)+COUNTIF($P$5:P17,P17)-1</f>
        <v>13</v>
      </c>
      <c r="X17" s="222">
        <f t="shared" si="3"/>
        <v>0</v>
      </c>
      <c r="Y17" s="222">
        <f t="shared" si="7"/>
        <v>0</v>
      </c>
      <c r="Z17" s="222">
        <f t="shared" si="8"/>
        <v>0</v>
      </c>
      <c r="AA17" s="222">
        <f t="shared" si="9"/>
        <v>0</v>
      </c>
      <c r="AB17" s="222">
        <f t="shared" si="10"/>
        <v>0</v>
      </c>
      <c r="AC17" s="222">
        <f t="shared" si="11"/>
        <v>0</v>
      </c>
      <c r="AD17" s="222">
        <f t="shared" si="12"/>
        <v>0</v>
      </c>
      <c r="AE17" s="222">
        <f t="shared" si="13"/>
        <v>0</v>
      </c>
      <c r="AF17" s="222">
        <f t="shared" si="14"/>
        <v>0</v>
      </c>
      <c r="AG17" s="222">
        <f t="shared" si="15"/>
        <v>0</v>
      </c>
      <c r="AH17" s="222">
        <f t="shared" ca="1" si="16"/>
        <v>0</v>
      </c>
      <c r="AK17" s="294"/>
    </row>
    <row r="18" spans="2:37" ht="19.5" customHeight="1">
      <c r="B18" s="305">
        <f>IF("e"="","",COUNTIF(I:I,"e")-COUNTIFS(I:I,"e",K:K,0))</f>
        <v>0</v>
      </c>
      <c r="C18" s="223">
        <v>14</v>
      </c>
      <c r="D18" s="224" t="str">
        <f t="shared" si="0"/>
        <v/>
      </c>
      <c r="E18" s="225" t="str">
        <f>IF(ISBLANK('Flight Groups'!C19),"",('Flight Groups'!C19))</f>
        <v/>
      </c>
      <c r="F18" s="301">
        <f>IF(E18="",0,(SUM('Final Scores'!AA20:AE20)))</f>
        <v>0</v>
      </c>
      <c r="G18" s="301" t="str">
        <f>IF(E18="","",(RANK(H18,$H$5:$H$64,0)+COUNTIF($H$5:H18,H18)-1))</f>
        <v/>
      </c>
      <c r="H18" s="301">
        <f>RANK(F18,$F$5:$F$64,0)+COUNTIF($F$5:F18,F18)-1</f>
        <v>14</v>
      </c>
      <c r="I18" s="328"/>
      <c r="J18" s="331" t="str">
        <f ca="1">IF(E18="","",IF('Round 5'!$T$2=TRUE,(OFFSET($E$5,MATCH(SMALL($G$5:$G$64,ROW()-ROW($E$5)+1),$G$5:$G$64,0)-1,0)),""))</f>
        <v/>
      </c>
      <c r="K18" s="279"/>
      <c r="L18" s="282"/>
      <c r="M18" s="227"/>
      <c r="N18" s="228">
        <f>IF(ISBLANK('Flight Groups'!C19),0,IF(K18=$K$2,K18*60-L18,IF(K18&gt;$K$2,($K$2*60)-(K18-$K$2)*60-L18,K18*60+L18)))</f>
        <v>0</v>
      </c>
      <c r="O18" s="218">
        <f t="shared" si="1"/>
        <v>0</v>
      </c>
      <c r="P18" s="218">
        <f t="shared" si="4"/>
        <v>0</v>
      </c>
      <c r="Q18" s="229">
        <f t="shared" si="5"/>
        <v>1</v>
      </c>
      <c r="R18" s="218"/>
      <c r="S18" s="269">
        <v>14</v>
      </c>
      <c r="T18" s="218" t="str">
        <f t="shared" ca="1" si="17"/>
        <v/>
      </c>
      <c r="U18" s="446" t="str">
        <f t="shared" si="6"/>
        <v/>
      </c>
      <c r="V18" s="40" t="str">
        <f t="shared" ca="1" si="2"/>
        <v/>
      </c>
      <c r="W18" s="220">
        <f>RANK(P18,$P$5:$P$64,0)+COUNTIF($P$5:P18,P18)-1</f>
        <v>14</v>
      </c>
      <c r="X18" s="222">
        <f t="shared" si="3"/>
        <v>0</v>
      </c>
      <c r="Y18" s="222">
        <f t="shared" si="7"/>
        <v>0</v>
      </c>
      <c r="Z18" s="222">
        <f t="shared" si="8"/>
        <v>0</v>
      </c>
      <c r="AA18" s="222">
        <f t="shared" si="9"/>
        <v>0</v>
      </c>
      <c r="AB18" s="222">
        <f t="shared" si="10"/>
        <v>0</v>
      </c>
      <c r="AC18" s="222">
        <f t="shared" si="11"/>
        <v>0</v>
      </c>
      <c r="AD18" s="222">
        <f t="shared" si="12"/>
        <v>0</v>
      </c>
      <c r="AE18" s="222">
        <f t="shared" si="13"/>
        <v>0</v>
      </c>
      <c r="AF18" s="222">
        <f t="shared" si="14"/>
        <v>0</v>
      </c>
      <c r="AG18" s="222">
        <f t="shared" si="15"/>
        <v>0</v>
      </c>
      <c r="AH18" s="222">
        <f t="shared" ca="1" si="16"/>
        <v>0</v>
      </c>
      <c r="AK18" s="294"/>
    </row>
    <row r="19" spans="2:37" ht="19.5" customHeight="1">
      <c r="C19" s="223">
        <v>15</v>
      </c>
      <c r="D19" s="224" t="str">
        <f t="shared" si="0"/>
        <v/>
      </c>
      <c r="E19" s="225" t="str">
        <f>IF(ISBLANK('Flight Groups'!C20),"",('Flight Groups'!C20))</f>
        <v/>
      </c>
      <c r="F19" s="301">
        <f>IF(E19="",0,(SUM('Final Scores'!AA21:AE21)))</f>
        <v>0</v>
      </c>
      <c r="G19" s="301" t="str">
        <f>IF(E19="","",(RANK(H19,$H$5:$H$64,0)+COUNTIF($H$5:H19,H19)-1))</f>
        <v/>
      </c>
      <c r="H19" s="301">
        <f>RANK(F19,$F$5:$F$64,0)+COUNTIF($F$5:F19,F19)-1</f>
        <v>15</v>
      </c>
      <c r="I19" s="328"/>
      <c r="J19" s="331" t="str">
        <f ca="1">IF(E19="","",IF('Round 5'!$T$2=TRUE,(OFFSET($E$5,MATCH(SMALL($G$5:$G$64,ROW()-ROW($E$5)+1),$G$5:$G$64,0)-1,0)),""))</f>
        <v/>
      </c>
      <c r="K19" s="279"/>
      <c r="L19" s="282"/>
      <c r="M19" s="227"/>
      <c r="N19" s="228">
        <f>IF(ISBLANK('Flight Groups'!C20),0,IF(K19=$K$2,K19*60-L19,IF(K19&gt;$K$2,($K$2*60)-(K19-$K$2)*60-L19,K19*60+L19)))</f>
        <v>0</v>
      </c>
      <c r="O19" s="218">
        <f t="shared" si="1"/>
        <v>0</v>
      </c>
      <c r="P19" s="218">
        <f t="shared" si="4"/>
        <v>0</v>
      </c>
      <c r="Q19" s="229">
        <f t="shared" si="5"/>
        <v>1</v>
      </c>
      <c r="R19" s="218"/>
      <c r="S19" s="269">
        <v>15</v>
      </c>
      <c r="T19" s="218" t="str">
        <f t="shared" ca="1" si="17"/>
        <v/>
      </c>
      <c r="U19" s="446" t="str">
        <f t="shared" si="6"/>
        <v/>
      </c>
      <c r="V19" s="40" t="str">
        <f t="shared" ca="1" si="2"/>
        <v/>
      </c>
      <c r="W19" s="220">
        <f>RANK(P19,$P$5:$P$64,0)+COUNTIF($P$5:P19,P19)-1</f>
        <v>15</v>
      </c>
      <c r="X19" s="222">
        <f t="shared" si="3"/>
        <v>0</v>
      </c>
      <c r="Y19" s="222">
        <f t="shared" si="7"/>
        <v>0</v>
      </c>
      <c r="Z19" s="222">
        <f t="shared" si="8"/>
        <v>0</v>
      </c>
      <c r="AA19" s="222">
        <f t="shared" si="9"/>
        <v>0</v>
      </c>
      <c r="AB19" s="222">
        <f t="shared" si="10"/>
        <v>0</v>
      </c>
      <c r="AC19" s="222">
        <f t="shared" si="11"/>
        <v>0</v>
      </c>
      <c r="AD19" s="222">
        <f t="shared" si="12"/>
        <v>0</v>
      </c>
      <c r="AE19" s="222">
        <f t="shared" si="13"/>
        <v>0</v>
      </c>
      <c r="AF19" s="222">
        <f t="shared" si="14"/>
        <v>0</v>
      </c>
      <c r="AG19" s="222">
        <f t="shared" si="15"/>
        <v>0</v>
      </c>
      <c r="AH19" s="222">
        <f t="shared" ca="1" si="16"/>
        <v>0</v>
      </c>
      <c r="AK19" s="294"/>
    </row>
    <row r="20" spans="2:37" ht="19.5" customHeight="1">
      <c r="C20" s="223">
        <v>16</v>
      </c>
      <c r="D20" s="224" t="str">
        <f t="shared" si="0"/>
        <v/>
      </c>
      <c r="E20" s="225" t="str">
        <f>IF(ISBLANK('Flight Groups'!C21),"",('Flight Groups'!C21))</f>
        <v/>
      </c>
      <c r="F20" s="301">
        <f>IF(E20="",0,(SUM('Final Scores'!AA22:AE22)))</f>
        <v>0</v>
      </c>
      <c r="G20" s="301" t="str">
        <f>IF(E20="","",(RANK(H20,$H$5:$H$64,0)+COUNTIF($H$5:H20,H20)-1))</f>
        <v/>
      </c>
      <c r="H20" s="301">
        <f>RANK(F20,$F$5:$F$64,0)+COUNTIF($F$5:F20,F20)-1</f>
        <v>16</v>
      </c>
      <c r="I20" s="328"/>
      <c r="J20" s="331" t="str">
        <f ca="1">IF(E20="","",IF('Round 5'!$T$2=TRUE,(OFFSET($E$5,MATCH(SMALL($G$5:$G$64,ROW()-ROW($E$5)+1),$G$5:$G$64,0)-1,0)),""))</f>
        <v/>
      </c>
      <c r="K20" s="279"/>
      <c r="L20" s="282"/>
      <c r="M20" s="227"/>
      <c r="N20" s="228">
        <f>IF(ISBLANK('Flight Groups'!C21),0,IF(K20=$K$2,K20*60-L20,IF(K20&gt;$K$2,($K$2*60)-(K20-$K$2)*60-L20,K20*60+L20)))</f>
        <v>0</v>
      </c>
      <c r="O20" s="218">
        <f t="shared" si="1"/>
        <v>0</v>
      </c>
      <c r="P20" s="218">
        <f t="shared" si="4"/>
        <v>0</v>
      </c>
      <c r="Q20" s="229">
        <f t="shared" si="5"/>
        <v>1</v>
      </c>
      <c r="R20" s="218"/>
      <c r="S20" s="269">
        <v>16</v>
      </c>
      <c r="T20" s="218" t="str">
        <f t="shared" ca="1" si="17"/>
        <v/>
      </c>
      <c r="U20" s="446" t="str">
        <f t="shared" si="6"/>
        <v/>
      </c>
      <c r="V20" s="40" t="str">
        <f t="shared" ca="1" si="2"/>
        <v/>
      </c>
      <c r="W20" s="220">
        <f>RANK(P20,$P$5:$P$64,0)+COUNTIF($P$5:P20,P20)-1</f>
        <v>16</v>
      </c>
      <c r="X20" s="222">
        <f t="shared" si="3"/>
        <v>0</v>
      </c>
      <c r="Y20" s="222">
        <f t="shared" si="7"/>
        <v>0</v>
      </c>
      <c r="Z20" s="222">
        <f t="shared" si="8"/>
        <v>0</v>
      </c>
      <c r="AA20" s="222">
        <f t="shared" si="9"/>
        <v>0</v>
      </c>
      <c r="AB20" s="222">
        <f t="shared" si="10"/>
        <v>0</v>
      </c>
      <c r="AC20" s="222">
        <f t="shared" si="11"/>
        <v>0</v>
      </c>
      <c r="AD20" s="222">
        <f t="shared" si="12"/>
        <v>0</v>
      </c>
      <c r="AE20" s="222">
        <f t="shared" si="13"/>
        <v>0</v>
      </c>
      <c r="AF20" s="222">
        <f t="shared" si="14"/>
        <v>0</v>
      </c>
      <c r="AG20" s="222">
        <f t="shared" si="15"/>
        <v>0</v>
      </c>
      <c r="AH20" s="222">
        <f t="shared" ca="1" si="16"/>
        <v>0</v>
      </c>
      <c r="AK20" s="294"/>
    </row>
    <row r="21" spans="2:37" ht="19.5" customHeight="1">
      <c r="C21" s="223">
        <v>17</v>
      </c>
      <c r="D21" s="224" t="str">
        <f t="shared" si="0"/>
        <v/>
      </c>
      <c r="E21" s="225" t="str">
        <f>IF(ISBLANK('Flight Groups'!C22),"",('Flight Groups'!C22))</f>
        <v/>
      </c>
      <c r="F21" s="301">
        <f>IF(E21="",0,(SUM('Final Scores'!AA23:AE23)))</f>
        <v>0</v>
      </c>
      <c r="G21" s="301" t="str">
        <f>IF(E21="","",(RANK(H21,$H$5:$H$64,0)+COUNTIF($H$5:H21,H21)-1))</f>
        <v/>
      </c>
      <c r="H21" s="301">
        <f>RANK(F21,$F$5:$F$64,0)+COUNTIF($F$5:F21,F21)-1</f>
        <v>17</v>
      </c>
      <c r="I21" s="328"/>
      <c r="J21" s="331" t="str">
        <f ca="1">IF(E21="","",IF('Round 5'!$T$2=TRUE,(OFFSET($E$5,MATCH(SMALL($G$5:$G$64,ROW()-ROW($E$5)+1),$G$5:$G$64,0)-1,0)),""))</f>
        <v/>
      </c>
      <c r="K21" s="279"/>
      <c r="L21" s="282"/>
      <c r="M21" s="227"/>
      <c r="N21" s="228">
        <f>IF(ISBLANK('Flight Groups'!C22),0,IF(K21=$K$2,K21*60-L21,IF(K21&gt;$K$2,($K$2*60)-(K21-$K$2)*60-L21,K21*60+L21)))</f>
        <v>0</v>
      </c>
      <c r="O21" s="218">
        <f t="shared" si="1"/>
        <v>0</v>
      </c>
      <c r="P21" s="218">
        <f t="shared" si="4"/>
        <v>0</v>
      </c>
      <c r="Q21" s="229">
        <f t="shared" si="5"/>
        <v>1</v>
      </c>
      <c r="R21" s="218"/>
      <c r="S21" s="269">
        <v>17</v>
      </c>
      <c r="T21" s="218" t="str">
        <f t="shared" ca="1" si="17"/>
        <v/>
      </c>
      <c r="U21" s="446" t="str">
        <f t="shared" si="6"/>
        <v/>
      </c>
      <c r="V21" s="40" t="str">
        <f t="shared" ca="1" si="2"/>
        <v/>
      </c>
      <c r="W21" s="220">
        <f>RANK(P21,$P$5:$P$64,0)+COUNTIF($P$5:P21,P21)-1</f>
        <v>17</v>
      </c>
      <c r="X21" s="222">
        <f t="shared" si="3"/>
        <v>0</v>
      </c>
      <c r="Y21" s="222">
        <f t="shared" si="7"/>
        <v>0</v>
      </c>
      <c r="Z21" s="222">
        <f t="shared" si="8"/>
        <v>0</v>
      </c>
      <c r="AA21" s="222">
        <f t="shared" si="9"/>
        <v>0</v>
      </c>
      <c r="AB21" s="222">
        <f t="shared" si="10"/>
        <v>0</v>
      </c>
      <c r="AC21" s="222">
        <f t="shared" si="11"/>
        <v>0</v>
      </c>
      <c r="AD21" s="222">
        <f t="shared" si="12"/>
        <v>0</v>
      </c>
      <c r="AE21" s="222">
        <f t="shared" si="13"/>
        <v>0</v>
      </c>
      <c r="AF21" s="222">
        <f t="shared" si="14"/>
        <v>0</v>
      </c>
      <c r="AG21" s="222">
        <f t="shared" si="15"/>
        <v>0</v>
      </c>
      <c r="AH21" s="222">
        <f t="shared" ca="1" si="16"/>
        <v>0</v>
      </c>
      <c r="AK21" s="294"/>
    </row>
    <row r="22" spans="2:37" ht="19.5" customHeight="1">
      <c r="C22" s="223">
        <v>18</v>
      </c>
      <c r="D22" s="224" t="str">
        <f t="shared" si="0"/>
        <v/>
      </c>
      <c r="E22" s="225" t="str">
        <f>IF(ISBLANK('Flight Groups'!C23),"",('Flight Groups'!C23))</f>
        <v/>
      </c>
      <c r="F22" s="301">
        <f>IF(E22="",0,(SUM('Final Scores'!AA24:AE24)))</f>
        <v>0</v>
      </c>
      <c r="G22" s="301" t="str">
        <f>IF(E22="","",(RANK(H22,$H$5:$H$64,0)+COUNTIF($H$5:H22,H22)-1))</f>
        <v/>
      </c>
      <c r="H22" s="301">
        <f>RANK(F22,$F$5:$F$64,0)+COUNTIF($F$5:F22,F22)-1</f>
        <v>18</v>
      </c>
      <c r="I22" s="328"/>
      <c r="J22" s="331" t="str">
        <f ca="1">IF(E22="","",IF('Round 5'!$T$2=TRUE,(OFFSET($E$5,MATCH(SMALL($G$5:$G$64,ROW()-ROW($E$5)+1),$G$5:$G$64,0)-1,0)),""))</f>
        <v/>
      </c>
      <c r="K22" s="279"/>
      <c r="L22" s="282"/>
      <c r="M22" s="227"/>
      <c r="N22" s="228">
        <f>IF(ISBLANK('Flight Groups'!C23),0,IF(K22=$K$2,K22*60-L22,IF(K22&gt;$K$2,($K$2*60)-(K22-$K$2)*60-L22,K22*60+L22)))</f>
        <v>0</v>
      </c>
      <c r="O22" s="218">
        <f t="shared" si="1"/>
        <v>0</v>
      </c>
      <c r="P22" s="218">
        <f t="shared" si="4"/>
        <v>0</v>
      </c>
      <c r="Q22" s="229">
        <f t="shared" si="5"/>
        <v>1</v>
      </c>
      <c r="R22" s="218"/>
      <c r="S22" s="269">
        <v>18</v>
      </c>
      <c r="T22" s="218" t="str">
        <f t="shared" ca="1" si="17"/>
        <v/>
      </c>
      <c r="U22" s="446" t="str">
        <f t="shared" si="6"/>
        <v/>
      </c>
      <c r="V22" s="40" t="str">
        <f t="shared" ca="1" si="2"/>
        <v/>
      </c>
      <c r="W22" s="220">
        <f>RANK(P22,$P$5:$P$64,0)+COUNTIF($P$5:P22,P22)-1</f>
        <v>18</v>
      </c>
      <c r="X22" s="222">
        <f t="shared" si="3"/>
        <v>0</v>
      </c>
      <c r="Y22" s="222">
        <f t="shared" si="7"/>
        <v>0</v>
      </c>
      <c r="Z22" s="222">
        <f t="shared" si="8"/>
        <v>0</v>
      </c>
      <c r="AA22" s="222">
        <f t="shared" si="9"/>
        <v>0</v>
      </c>
      <c r="AB22" s="222">
        <f t="shared" si="10"/>
        <v>0</v>
      </c>
      <c r="AC22" s="222">
        <f t="shared" si="11"/>
        <v>0</v>
      </c>
      <c r="AD22" s="222">
        <f t="shared" si="12"/>
        <v>0</v>
      </c>
      <c r="AE22" s="222">
        <f t="shared" si="13"/>
        <v>0</v>
      </c>
      <c r="AF22" s="222">
        <f t="shared" si="14"/>
        <v>0</v>
      </c>
      <c r="AG22" s="222">
        <f t="shared" si="15"/>
        <v>0</v>
      </c>
      <c r="AH22" s="222">
        <f t="shared" ca="1" si="16"/>
        <v>0</v>
      </c>
      <c r="AK22" s="294"/>
    </row>
    <row r="23" spans="2:37" ht="19.5" customHeight="1">
      <c r="C23" s="223">
        <v>19</v>
      </c>
      <c r="D23" s="224" t="str">
        <f t="shared" si="0"/>
        <v/>
      </c>
      <c r="E23" s="225" t="str">
        <f>IF(ISBLANK('Flight Groups'!C24),"",('Flight Groups'!C24))</f>
        <v/>
      </c>
      <c r="F23" s="301">
        <f>IF(E23="",0,(SUM('Final Scores'!AA25:AE25)))</f>
        <v>0</v>
      </c>
      <c r="G23" s="301" t="str">
        <f>IF(E23="","",(RANK(H23,$H$5:$H$64,0)+COUNTIF($H$5:H23,H23)-1))</f>
        <v/>
      </c>
      <c r="H23" s="301">
        <f>RANK(F23,$F$5:$F$64,0)+COUNTIF($F$5:F23,F23)-1</f>
        <v>19</v>
      </c>
      <c r="I23" s="328"/>
      <c r="J23" s="331" t="str">
        <f ca="1">IF(E23="","",IF('Round 5'!$T$2=TRUE,(OFFSET($E$5,MATCH(SMALL($G$5:$G$64,ROW()-ROW($E$5)+1),$G$5:$G$64,0)-1,0)),""))</f>
        <v/>
      </c>
      <c r="K23" s="279"/>
      <c r="L23" s="282"/>
      <c r="M23" s="227"/>
      <c r="N23" s="228">
        <f>IF(ISBLANK('Flight Groups'!C24),0,IF(K23=$K$2,K23*60-L23,IF(K23&gt;$K$2,($K$2*60)-(K23-$K$2)*60-L23,K23*60+L23)))</f>
        <v>0</v>
      </c>
      <c r="O23" s="218">
        <f t="shared" si="1"/>
        <v>0</v>
      </c>
      <c r="P23" s="218">
        <f t="shared" si="4"/>
        <v>0</v>
      </c>
      <c r="Q23" s="229">
        <f t="shared" si="5"/>
        <v>1</v>
      </c>
      <c r="R23" s="218"/>
      <c r="S23" s="269">
        <v>19</v>
      </c>
      <c r="T23" s="218" t="str">
        <f t="shared" ca="1" si="17"/>
        <v/>
      </c>
      <c r="U23" s="446" t="str">
        <f t="shared" si="6"/>
        <v/>
      </c>
      <c r="V23" s="40" t="str">
        <f t="shared" ca="1" si="2"/>
        <v/>
      </c>
      <c r="W23" s="220">
        <f>RANK(P23,$P$5:$P$64,0)+COUNTIF($P$5:P23,P23)-1</f>
        <v>19</v>
      </c>
      <c r="X23" s="222">
        <f t="shared" si="3"/>
        <v>0</v>
      </c>
      <c r="Y23" s="222">
        <f t="shared" si="7"/>
        <v>0</v>
      </c>
      <c r="Z23" s="222">
        <f t="shared" si="8"/>
        <v>0</v>
      </c>
      <c r="AA23" s="222">
        <f t="shared" si="9"/>
        <v>0</v>
      </c>
      <c r="AB23" s="222">
        <f t="shared" si="10"/>
        <v>0</v>
      </c>
      <c r="AC23" s="222">
        <f t="shared" si="11"/>
        <v>0</v>
      </c>
      <c r="AD23" s="222">
        <f t="shared" si="12"/>
        <v>0</v>
      </c>
      <c r="AE23" s="222">
        <f t="shared" si="13"/>
        <v>0</v>
      </c>
      <c r="AF23" s="222">
        <f t="shared" si="14"/>
        <v>0</v>
      </c>
      <c r="AG23" s="222">
        <f t="shared" si="15"/>
        <v>0</v>
      </c>
      <c r="AH23" s="222">
        <f t="shared" ca="1" si="16"/>
        <v>0</v>
      </c>
      <c r="AK23" s="294"/>
    </row>
    <row r="24" spans="2:37" ht="19.5" customHeight="1">
      <c r="C24" s="223">
        <v>20</v>
      </c>
      <c r="D24" s="224" t="str">
        <f t="shared" si="0"/>
        <v/>
      </c>
      <c r="E24" s="225" t="str">
        <f>IF(ISBLANK('Flight Groups'!C25),"",('Flight Groups'!C25))</f>
        <v/>
      </c>
      <c r="F24" s="301">
        <f>IF(E24="",0,(SUM('Final Scores'!AA26:AE26)))</f>
        <v>0</v>
      </c>
      <c r="G24" s="301" t="str">
        <f>IF(E24="","",(RANK(H24,$H$5:$H$64,0)+COUNTIF($H$5:H24,H24)-1))</f>
        <v/>
      </c>
      <c r="H24" s="301">
        <f>RANK(F24,$F$5:$F$64,0)+COUNTIF($F$5:F24,F24)-1</f>
        <v>20</v>
      </c>
      <c r="I24" s="328"/>
      <c r="J24" s="331" t="str">
        <f ca="1">IF(E24="","",IF('Round 5'!$T$2=TRUE,(OFFSET($E$5,MATCH(SMALL($G$5:$G$64,ROW()-ROW($E$5)+1),$G$5:$G$64,0)-1,0)),""))</f>
        <v/>
      </c>
      <c r="K24" s="279"/>
      <c r="L24" s="282"/>
      <c r="M24" s="227"/>
      <c r="N24" s="228">
        <f>IF(ISBLANK('Flight Groups'!C25),0,IF(K24=$K$2,K24*60-L24,IF(K24&gt;$K$2,($K$2*60)-(K24-$K$2)*60-L24,K24*60+L24)))</f>
        <v>0</v>
      </c>
      <c r="O24" s="218">
        <f t="shared" si="1"/>
        <v>0</v>
      </c>
      <c r="P24" s="218">
        <f t="shared" si="4"/>
        <v>0</v>
      </c>
      <c r="Q24" s="229">
        <f t="shared" si="5"/>
        <v>1</v>
      </c>
      <c r="R24" s="218"/>
      <c r="S24" s="269">
        <v>20</v>
      </c>
      <c r="T24" s="218" t="str">
        <f t="shared" ca="1" si="17"/>
        <v/>
      </c>
      <c r="U24" s="446" t="str">
        <f t="shared" si="6"/>
        <v/>
      </c>
      <c r="V24" s="40" t="str">
        <f t="shared" ca="1" si="2"/>
        <v/>
      </c>
      <c r="W24" s="220">
        <f>RANK(P24,$P$5:$P$64,0)+COUNTIF($P$5:P24,P24)-1</f>
        <v>20</v>
      </c>
      <c r="X24" s="222">
        <f t="shared" si="3"/>
        <v>0</v>
      </c>
      <c r="Y24" s="222">
        <f t="shared" si="7"/>
        <v>0</v>
      </c>
      <c r="Z24" s="222">
        <f t="shared" si="8"/>
        <v>0</v>
      </c>
      <c r="AA24" s="222">
        <f t="shared" si="9"/>
        <v>0</v>
      </c>
      <c r="AB24" s="222">
        <f t="shared" si="10"/>
        <v>0</v>
      </c>
      <c r="AC24" s="222">
        <f t="shared" si="11"/>
        <v>0</v>
      </c>
      <c r="AD24" s="222">
        <f t="shared" si="12"/>
        <v>0</v>
      </c>
      <c r="AE24" s="222">
        <f t="shared" si="13"/>
        <v>0</v>
      </c>
      <c r="AF24" s="222">
        <f t="shared" si="14"/>
        <v>0</v>
      </c>
      <c r="AG24" s="222">
        <f t="shared" si="15"/>
        <v>0</v>
      </c>
      <c r="AH24" s="222">
        <f t="shared" ca="1" si="16"/>
        <v>0</v>
      </c>
      <c r="AK24" s="294"/>
    </row>
    <row r="25" spans="2:37" ht="19.5" customHeight="1">
      <c r="C25" s="223">
        <v>21</v>
      </c>
      <c r="D25" s="224" t="str">
        <f t="shared" si="0"/>
        <v/>
      </c>
      <c r="E25" s="225" t="str">
        <f>IF(ISBLANK('Flight Groups'!C26),"",('Flight Groups'!C26))</f>
        <v/>
      </c>
      <c r="F25" s="301">
        <f>IF(E25="",0,(SUM('Final Scores'!AA27:AE27)))</f>
        <v>0</v>
      </c>
      <c r="G25" s="301" t="str">
        <f>IF(E25="","",(RANK(H25,$H$5:$H$64,0)+COUNTIF($H$5:H25,H25)-1))</f>
        <v/>
      </c>
      <c r="H25" s="301">
        <f>RANK(F25,$F$5:$F$64,0)+COUNTIF($F$5:F25,F25)-1</f>
        <v>21</v>
      </c>
      <c r="I25" s="328"/>
      <c r="J25" s="331" t="str">
        <f ca="1">IF(E25="","",IF('Round 5'!$T$2=TRUE,(OFFSET($E$5,MATCH(SMALL($G$5:$G$64,ROW()-ROW($E$5)+1),$G$5:$G$64,0)-1,0)),""))</f>
        <v/>
      </c>
      <c r="K25" s="279"/>
      <c r="L25" s="282"/>
      <c r="M25" s="227"/>
      <c r="N25" s="228">
        <f>IF(ISBLANK('Flight Groups'!C26),0,IF(K25=$K$2,K25*60-L25,IF(K25&gt;$K$2,($K$2*60)-(K25-$K$2)*60-L25,K25*60+L25)))</f>
        <v>0</v>
      </c>
      <c r="O25" s="218">
        <f t="shared" si="1"/>
        <v>0</v>
      </c>
      <c r="P25" s="218">
        <f t="shared" si="4"/>
        <v>0</v>
      </c>
      <c r="Q25" s="229">
        <f t="shared" si="5"/>
        <v>1</v>
      </c>
      <c r="R25" s="218"/>
      <c r="S25" s="269">
        <v>21</v>
      </c>
      <c r="T25" s="218" t="str">
        <f t="shared" ca="1" si="17"/>
        <v/>
      </c>
      <c r="U25" s="446" t="str">
        <f t="shared" si="6"/>
        <v/>
      </c>
      <c r="V25" s="40" t="str">
        <f t="shared" ca="1" si="2"/>
        <v/>
      </c>
      <c r="W25" s="220">
        <f>RANK(P25,$P$5:$P$64,0)+COUNTIF($P$5:P25,P25)-1</f>
        <v>21</v>
      </c>
      <c r="X25" s="222">
        <f t="shared" si="3"/>
        <v>0</v>
      </c>
      <c r="Y25" s="222">
        <f t="shared" si="7"/>
        <v>0</v>
      </c>
      <c r="Z25" s="222">
        <f t="shared" si="8"/>
        <v>0</v>
      </c>
      <c r="AA25" s="222">
        <f t="shared" si="9"/>
        <v>0</v>
      </c>
      <c r="AB25" s="222">
        <f t="shared" si="10"/>
        <v>0</v>
      </c>
      <c r="AC25" s="222">
        <f t="shared" si="11"/>
        <v>0</v>
      </c>
      <c r="AD25" s="222">
        <f t="shared" si="12"/>
        <v>0</v>
      </c>
      <c r="AE25" s="222">
        <f t="shared" si="13"/>
        <v>0</v>
      </c>
      <c r="AF25" s="222">
        <f t="shared" si="14"/>
        <v>0</v>
      </c>
      <c r="AG25" s="222">
        <f t="shared" si="15"/>
        <v>0</v>
      </c>
      <c r="AH25" s="222">
        <f t="shared" ca="1" si="16"/>
        <v>0</v>
      </c>
      <c r="AK25" s="294"/>
    </row>
    <row r="26" spans="2:37" ht="19.5" customHeight="1">
      <c r="C26" s="223">
        <v>22</v>
      </c>
      <c r="D26" s="224" t="str">
        <f t="shared" si="0"/>
        <v/>
      </c>
      <c r="E26" s="225" t="str">
        <f>IF(ISBLANK('Flight Groups'!C27),"",('Flight Groups'!C27))</f>
        <v/>
      </c>
      <c r="F26" s="301">
        <f>IF(E26="",0,(SUM('Final Scores'!AA28:AE28)))</f>
        <v>0</v>
      </c>
      <c r="G26" s="301" t="str">
        <f>IF(E26="","",(RANK(H26,$H$5:$H$64,0)+COUNTIF($H$5:H26,H26)-1))</f>
        <v/>
      </c>
      <c r="H26" s="301">
        <f>RANK(F26,$F$5:$F$64,0)+COUNTIF($F$5:F26,F26)-1</f>
        <v>22</v>
      </c>
      <c r="I26" s="328"/>
      <c r="J26" s="331" t="str">
        <f ca="1">IF(E26="","",IF('Round 5'!$T$2=TRUE,(OFFSET($E$5,MATCH(SMALL($G$5:$G$64,ROW()-ROW($E$5)+1),$G$5:$G$64,0)-1,0)),""))</f>
        <v/>
      </c>
      <c r="K26" s="279"/>
      <c r="L26" s="282"/>
      <c r="M26" s="227"/>
      <c r="N26" s="228">
        <f>IF(ISBLANK('Flight Groups'!C27),0,IF(K26=$K$2,K26*60-L26,IF(K26&gt;$K$2,($K$2*60)-(K26-$K$2)*60-L26,K26*60+L26)))</f>
        <v>0</v>
      </c>
      <c r="O26" s="218">
        <f t="shared" si="1"/>
        <v>0</v>
      </c>
      <c r="P26" s="218">
        <f t="shared" si="4"/>
        <v>0</v>
      </c>
      <c r="Q26" s="229">
        <f t="shared" si="5"/>
        <v>1</v>
      </c>
      <c r="R26" s="218"/>
      <c r="S26" s="269">
        <v>22</v>
      </c>
      <c r="T26" s="218" t="str">
        <f t="shared" ca="1" si="17"/>
        <v/>
      </c>
      <c r="U26" s="446" t="str">
        <f t="shared" si="6"/>
        <v/>
      </c>
      <c r="V26" s="40" t="str">
        <f t="shared" ca="1" si="2"/>
        <v/>
      </c>
      <c r="W26" s="220">
        <f>RANK(P26,$P$5:$P$64,0)+COUNTIF($P$5:P26,P26)-1</f>
        <v>22</v>
      </c>
      <c r="X26" s="222">
        <f t="shared" si="3"/>
        <v>0</v>
      </c>
      <c r="Y26" s="222">
        <f t="shared" si="7"/>
        <v>0</v>
      </c>
      <c r="Z26" s="222">
        <f t="shared" si="8"/>
        <v>0</v>
      </c>
      <c r="AA26" s="222">
        <f t="shared" si="9"/>
        <v>0</v>
      </c>
      <c r="AB26" s="222">
        <f t="shared" si="10"/>
        <v>0</v>
      </c>
      <c r="AC26" s="222">
        <f t="shared" si="11"/>
        <v>0</v>
      </c>
      <c r="AD26" s="222">
        <f t="shared" si="12"/>
        <v>0</v>
      </c>
      <c r="AE26" s="222">
        <f t="shared" si="13"/>
        <v>0</v>
      </c>
      <c r="AF26" s="222">
        <f t="shared" si="14"/>
        <v>0</v>
      </c>
      <c r="AG26" s="222">
        <f t="shared" si="15"/>
        <v>0</v>
      </c>
      <c r="AH26" s="222">
        <f t="shared" ca="1" si="16"/>
        <v>0</v>
      </c>
      <c r="AK26" s="294"/>
    </row>
    <row r="27" spans="2:37" ht="19.5" customHeight="1">
      <c r="C27" s="223">
        <v>23</v>
      </c>
      <c r="D27" s="224" t="str">
        <f t="shared" si="0"/>
        <v/>
      </c>
      <c r="E27" s="225" t="str">
        <f>IF(ISBLANK('Flight Groups'!C28),"",('Flight Groups'!C28))</f>
        <v/>
      </c>
      <c r="F27" s="301">
        <f>IF(E27="",0,(SUM('Final Scores'!AA29:AE29)))</f>
        <v>0</v>
      </c>
      <c r="G27" s="301" t="str">
        <f>IF(E27="","",(RANK(H27,$H$5:$H$64,0)+COUNTIF($H$5:H27,H27)-1))</f>
        <v/>
      </c>
      <c r="H27" s="301">
        <f>RANK(F27,$F$5:$F$64,0)+COUNTIF($F$5:F27,F27)-1</f>
        <v>23</v>
      </c>
      <c r="I27" s="328"/>
      <c r="J27" s="331" t="str">
        <f ca="1">IF(E27="","",IF('Round 5'!$T$2=TRUE,(OFFSET($E$5,MATCH(SMALL($G$5:$G$64,ROW()-ROW($E$5)+1),$G$5:$G$64,0)-1,0)),""))</f>
        <v/>
      </c>
      <c r="K27" s="279"/>
      <c r="L27" s="282"/>
      <c r="M27" s="227"/>
      <c r="N27" s="228">
        <f>IF(ISBLANK('Flight Groups'!C28),0,IF(K27=$K$2,K27*60-L27,IF(K27&gt;$K$2,($K$2*60)-(K27-$K$2)*60-L27,K27*60+L27)))</f>
        <v>0</v>
      </c>
      <c r="O27" s="218">
        <f t="shared" si="1"/>
        <v>0</v>
      </c>
      <c r="P27" s="218">
        <f t="shared" si="4"/>
        <v>0</v>
      </c>
      <c r="Q27" s="229">
        <f t="shared" si="5"/>
        <v>1</v>
      </c>
      <c r="R27" s="218"/>
      <c r="S27" s="269">
        <v>23</v>
      </c>
      <c r="T27" s="218" t="str">
        <f t="shared" ca="1" si="17"/>
        <v/>
      </c>
      <c r="U27" s="446" t="str">
        <f t="shared" si="6"/>
        <v/>
      </c>
      <c r="V27" s="40" t="str">
        <f t="shared" ca="1" si="2"/>
        <v/>
      </c>
      <c r="W27" s="220">
        <f>RANK(P27,$P$5:$P$64,0)+COUNTIF($P$5:P27,P27)-1</f>
        <v>23</v>
      </c>
      <c r="X27" s="222">
        <f t="shared" si="3"/>
        <v>0</v>
      </c>
      <c r="Y27" s="222">
        <f t="shared" si="7"/>
        <v>0</v>
      </c>
      <c r="Z27" s="222">
        <f t="shared" si="8"/>
        <v>0</v>
      </c>
      <c r="AA27" s="222">
        <f t="shared" si="9"/>
        <v>0</v>
      </c>
      <c r="AB27" s="222">
        <f t="shared" si="10"/>
        <v>0</v>
      </c>
      <c r="AC27" s="222">
        <f t="shared" si="11"/>
        <v>0</v>
      </c>
      <c r="AD27" s="222">
        <f t="shared" si="12"/>
        <v>0</v>
      </c>
      <c r="AE27" s="222">
        <f t="shared" si="13"/>
        <v>0</v>
      </c>
      <c r="AF27" s="222">
        <f t="shared" si="14"/>
        <v>0</v>
      </c>
      <c r="AG27" s="222">
        <f t="shared" si="15"/>
        <v>0</v>
      </c>
      <c r="AH27" s="222">
        <f t="shared" ca="1" si="16"/>
        <v>0</v>
      </c>
      <c r="AK27" s="294"/>
    </row>
    <row r="28" spans="2:37" ht="19.5" customHeight="1">
      <c r="C28" s="223">
        <v>24</v>
      </c>
      <c r="D28" s="224" t="str">
        <f t="shared" si="0"/>
        <v/>
      </c>
      <c r="E28" s="225" t="str">
        <f>IF(ISBLANK('Flight Groups'!C29),"",('Flight Groups'!C29))</f>
        <v/>
      </c>
      <c r="F28" s="301">
        <f>IF(E28="",0,(SUM('Final Scores'!AA30:AE30)))</f>
        <v>0</v>
      </c>
      <c r="G28" s="301" t="str">
        <f>IF(E28="","",(RANK(H28,$H$5:$H$64,0)+COUNTIF($H$5:H28,H28)-1))</f>
        <v/>
      </c>
      <c r="H28" s="301">
        <f>RANK(F28,$F$5:$F$64,0)+COUNTIF($F$5:F28,F28)-1</f>
        <v>24</v>
      </c>
      <c r="I28" s="328"/>
      <c r="J28" s="331" t="str">
        <f ca="1">IF(E28="","",IF('Round 5'!$T$2=TRUE,(OFFSET($E$5,MATCH(SMALL($G$5:$G$64,ROW()-ROW($E$5)+1),$G$5:$G$64,0)-1,0)),""))</f>
        <v/>
      </c>
      <c r="K28" s="279"/>
      <c r="L28" s="282"/>
      <c r="M28" s="227"/>
      <c r="N28" s="228">
        <f>IF(ISBLANK('Flight Groups'!C29),0,IF(K28=$K$2,K28*60-L28,IF(K28&gt;$K$2,($K$2*60)-(K28-$K$2)*60-L28,K28*60+L28)))</f>
        <v>0</v>
      </c>
      <c r="O28" s="218">
        <f t="shared" si="1"/>
        <v>0</v>
      </c>
      <c r="P28" s="218">
        <f t="shared" si="4"/>
        <v>0</v>
      </c>
      <c r="Q28" s="229">
        <f t="shared" si="5"/>
        <v>1</v>
      </c>
      <c r="R28" s="218"/>
      <c r="S28" s="269">
        <v>24</v>
      </c>
      <c r="T28" s="218" t="str">
        <f t="shared" ca="1" si="17"/>
        <v/>
      </c>
      <c r="U28" s="446" t="str">
        <f t="shared" si="6"/>
        <v/>
      </c>
      <c r="V28" s="40" t="str">
        <f t="shared" ca="1" si="2"/>
        <v/>
      </c>
      <c r="W28" s="220">
        <f>RANK(P28,$P$5:$P$64,0)+COUNTIF($P$5:P28,P28)-1</f>
        <v>24</v>
      </c>
      <c r="X28" s="222">
        <f t="shared" si="3"/>
        <v>0</v>
      </c>
      <c r="Y28" s="222">
        <f t="shared" si="7"/>
        <v>0</v>
      </c>
      <c r="Z28" s="222">
        <f t="shared" si="8"/>
        <v>0</v>
      </c>
      <c r="AA28" s="222">
        <f t="shared" si="9"/>
        <v>0</v>
      </c>
      <c r="AB28" s="222">
        <f t="shared" si="10"/>
        <v>0</v>
      </c>
      <c r="AC28" s="222">
        <f t="shared" si="11"/>
        <v>0</v>
      </c>
      <c r="AD28" s="222">
        <f t="shared" si="12"/>
        <v>0</v>
      </c>
      <c r="AE28" s="222">
        <f t="shared" si="13"/>
        <v>0</v>
      </c>
      <c r="AF28" s="222">
        <f t="shared" si="14"/>
        <v>0</v>
      </c>
      <c r="AG28" s="222">
        <f t="shared" si="15"/>
        <v>0</v>
      </c>
      <c r="AH28" s="222">
        <f t="shared" ca="1" si="16"/>
        <v>0</v>
      </c>
      <c r="AK28" s="294"/>
    </row>
    <row r="29" spans="2:37" ht="19.5" customHeight="1">
      <c r="C29" s="223">
        <v>25</v>
      </c>
      <c r="D29" s="224" t="str">
        <f t="shared" si="0"/>
        <v/>
      </c>
      <c r="E29" s="225" t="str">
        <f>IF(ISBLANK('Flight Groups'!C30),"",('Flight Groups'!C30))</f>
        <v/>
      </c>
      <c r="F29" s="301">
        <f>IF(E29="",0,(SUM('Final Scores'!AA31:AE31)))</f>
        <v>0</v>
      </c>
      <c r="G29" s="301" t="str">
        <f>IF(E29="","",(RANK(H29,$H$5:$H$64,0)+COUNTIF($H$5:H29,H29)-1))</f>
        <v/>
      </c>
      <c r="H29" s="301">
        <f>RANK(F29,$F$5:$F$64,0)+COUNTIF($F$5:F29,F29)-1</f>
        <v>25</v>
      </c>
      <c r="I29" s="328"/>
      <c r="J29" s="331" t="str">
        <f ca="1">IF(E29="","",IF('Round 5'!$T$2=TRUE,(OFFSET($E$5,MATCH(SMALL($G$5:$G$64,ROW()-ROW($E$5)+1),$G$5:$G$64,0)-1,0)),""))</f>
        <v/>
      </c>
      <c r="K29" s="279"/>
      <c r="L29" s="282"/>
      <c r="M29" s="227"/>
      <c r="N29" s="228">
        <f>IF(ISBLANK('Flight Groups'!C30),0,IF(K29=$K$2,K29*60-L29,IF(K29&gt;$K$2,($K$2*60)-(K29-$K$2)*60-L29,K29*60+L29)))</f>
        <v>0</v>
      </c>
      <c r="O29" s="218">
        <f t="shared" si="1"/>
        <v>0</v>
      </c>
      <c r="P29" s="218">
        <f t="shared" si="4"/>
        <v>0</v>
      </c>
      <c r="Q29" s="229">
        <f t="shared" si="5"/>
        <v>1</v>
      </c>
      <c r="R29" s="218"/>
      <c r="S29" s="269">
        <v>25</v>
      </c>
      <c r="T29" s="218" t="str">
        <f t="shared" ca="1" si="17"/>
        <v/>
      </c>
      <c r="U29" s="446" t="str">
        <f t="shared" si="6"/>
        <v/>
      </c>
      <c r="V29" s="40" t="str">
        <f t="shared" ca="1" si="2"/>
        <v/>
      </c>
      <c r="W29" s="220">
        <f>RANK(P29,$P$5:$P$64,0)+COUNTIF($P$5:P29,P29)-1</f>
        <v>25</v>
      </c>
      <c r="X29" s="222">
        <f t="shared" si="3"/>
        <v>0</v>
      </c>
      <c r="Y29" s="222">
        <f t="shared" si="7"/>
        <v>0</v>
      </c>
      <c r="Z29" s="222">
        <f t="shared" si="8"/>
        <v>0</v>
      </c>
      <c r="AA29" s="222">
        <f t="shared" si="9"/>
        <v>0</v>
      </c>
      <c r="AB29" s="222">
        <f t="shared" si="10"/>
        <v>0</v>
      </c>
      <c r="AC29" s="222">
        <f t="shared" si="11"/>
        <v>0</v>
      </c>
      <c r="AD29" s="222">
        <f t="shared" si="12"/>
        <v>0</v>
      </c>
      <c r="AE29" s="222">
        <f t="shared" si="13"/>
        <v>0</v>
      </c>
      <c r="AF29" s="222">
        <f t="shared" si="14"/>
        <v>0</v>
      </c>
      <c r="AG29" s="222">
        <f t="shared" si="15"/>
        <v>0</v>
      </c>
      <c r="AH29" s="222">
        <f t="shared" ca="1" si="16"/>
        <v>0</v>
      </c>
      <c r="AK29" s="294"/>
    </row>
    <row r="30" spans="2:37" ht="19.5" customHeight="1">
      <c r="C30" s="223">
        <v>26</v>
      </c>
      <c r="D30" s="224" t="str">
        <f t="shared" si="0"/>
        <v/>
      </c>
      <c r="E30" s="225" t="str">
        <f>IF(ISBLANK('Flight Groups'!C31),"",('Flight Groups'!C31))</f>
        <v/>
      </c>
      <c r="F30" s="301">
        <f>IF(E30="",0,(SUM('Final Scores'!AA32:AE32)))</f>
        <v>0</v>
      </c>
      <c r="G30" s="301" t="str">
        <f>IF(E30="","",(RANK(H30,$H$5:$H$64,0)+COUNTIF($H$5:H30,H30)-1))</f>
        <v/>
      </c>
      <c r="H30" s="301">
        <f>RANK(F30,$F$5:$F$64,0)+COUNTIF($F$5:F30,F30)-1</f>
        <v>26</v>
      </c>
      <c r="I30" s="328"/>
      <c r="J30" s="331" t="str">
        <f ca="1">IF(E30="","",IF('Round 5'!$T$2=TRUE,(OFFSET($E$5,MATCH(SMALL($G$5:$G$64,ROW()-ROW($E$5)+1),$G$5:$G$64,0)-1,0)),""))</f>
        <v/>
      </c>
      <c r="K30" s="279"/>
      <c r="L30" s="282"/>
      <c r="M30" s="227"/>
      <c r="N30" s="228">
        <f>IF(ISBLANK('Flight Groups'!C31),0,IF(K30=$K$2,K30*60-L30,IF(K30&gt;$K$2,($K$2*60)-(K30-$K$2)*60-L30,K30*60+L30)))</f>
        <v>0</v>
      </c>
      <c r="O30" s="218">
        <f t="shared" si="1"/>
        <v>0</v>
      </c>
      <c r="P30" s="218">
        <f t="shared" si="4"/>
        <v>0</v>
      </c>
      <c r="Q30" s="229">
        <f t="shared" si="5"/>
        <v>1</v>
      </c>
      <c r="R30" s="218"/>
      <c r="S30" s="269">
        <v>26</v>
      </c>
      <c r="T30" s="218" t="str">
        <f t="shared" ca="1" si="17"/>
        <v/>
      </c>
      <c r="U30" s="446" t="str">
        <f t="shared" si="6"/>
        <v/>
      </c>
      <c r="V30" s="40" t="str">
        <f t="shared" ca="1" si="2"/>
        <v/>
      </c>
      <c r="W30" s="220">
        <f>RANK(P30,$P$5:$P$64,0)+COUNTIF($P$5:P30,P30)-1</f>
        <v>26</v>
      </c>
      <c r="X30" s="222">
        <f t="shared" si="3"/>
        <v>0</v>
      </c>
      <c r="Y30" s="222">
        <f t="shared" si="7"/>
        <v>0</v>
      </c>
      <c r="Z30" s="222">
        <f t="shared" si="8"/>
        <v>0</v>
      </c>
      <c r="AA30" s="222">
        <f t="shared" si="9"/>
        <v>0</v>
      </c>
      <c r="AB30" s="222">
        <f t="shared" si="10"/>
        <v>0</v>
      </c>
      <c r="AC30" s="222">
        <f t="shared" si="11"/>
        <v>0</v>
      </c>
      <c r="AD30" s="222">
        <f t="shared" si="12"/>
        <v>0</v>
      </c>
      <c r="AE30" s="222">
        <f t="shared" si="13"/>
        <v>0</v>
      </c>
      <c r="AF30" s="222">
        <f t="shared" si="14"/>
        <v>0</v>
      </c>
      <c r="AG30" s="222">
        <f t="shared" si="15"/>
        <v>0</v>
      </c>
      <c r="AH30" s="222">
        <f t="shared" ca="1" si="16"/>
        <v>0</v>
      </c>
      <c r="AK30" s="294"/>
    </row>
    <row r="31" spans="2:37" ht="19.5" customHeight="1">
      <c r="C31" s="223">
        <v>27</v>
      </c>
      <c r="D31" s="224" t="str">
        <f t="shared" si="0"/>
        <v/>
      </c>
      <c r="E31" s="225" t="str">
        <f>IF(ISBLANK('Flight Groups'!C32),"",('Flight Groups'!C32))</f>
        <v/>
      </c>
      <c r="F31" s="301">
        <f>IF(E31="",0,(SUM('Final Scores'!AA33:AE33)))</f>
        <v>0</v>
      </c>
      <c r="G31" s="301" t="str">
        <f>IF(E31="","",(RANK(H31,$H$5:$H$64,0)+COUNTIF($H$5:H31,H31)-1))</f>
        <v/>
      </c>
      <c r="H31" s="301">
        <f>RANK(F31,$F$5:$F$64,0)+COUNTIF($F$5:F31,F31)-1</f>
        <v>27</v>
      </c>
      <c r="I31" s="328"/>
      <c r="J31" s="331" t="str">
        <f ca="1">IF(E31="","",IF('Round 5'!$T$2=TRUE,(OFFSET($E$5,MATCH(SMALL($G$5:$G$64,ROW()-ROW($E$5)+1),$G$5:$G$64,0)-1,0)),""))</f>
        <v/>
      </c>
      <c r="K31" s="279"/>
      <c r="L31" s="282"/>
      <c r="M31" s="227"/>
      <c r="N31" s="228">
        <f>IF(ISBLANK('Flight Groups'!C32),0,IF(K31=$K$2,K31*60-L31,IF(K31&gt;$K$2,($K$2*60)-(K31-$K$2)*60-L31,K31*60+L31)))</f>
        <v>0</v>
      </c>
      <c r="O31" s="218">
        <f t="shared" si="1"/>
        <v>0</v>
      </c>
      <c r="P31" s="218">
        <f t="shared" si="4"/>
        <v>0</v>
      </c>
      <c r="Q31" s="229">
        <f t="shared" si="5"/>
        <v>1</v>
      </c>
      <c r="R31" s="218"/>
      <c r="S31" s="269">
        <v>27</v>
      </c>
      <c r="T31" s="218" t="str">
        <f t="shared" ca="1" si="17"/>
        <v/>
      </c>
      <c r="U31" s="446" t="str">
        <f t="shared" si="6"/>
        <v/>
      </c>
      <c r="V31" s="40" t="str">
        <f t="shared" ca="1" si="2"/>
        <v/>
      </c>
      <c r="W31" s="220">
        <f>RANK(P31,$P$5:$P$64,0)+COUNTIF($P$5:P31,P31)-1</f>
        <v>27</v>
      </c>
      <c r="X31" s="222">
        <f t="shared" si="3"/>
        <v>0</v>
      </c>
      <c r="Y31" s="222">
        <f t="shared" si="7"/>
        <v>0</v>
      </c>
      <c r="Z31" s="222">
        <f t="shared" si="8"/>
        <v>0</v>
      </c>
      <c r="AA31" s="222">
        <f t="shared" si="9"/>
        <v>0</v>
      </c>
      <c r="AB31" s="222">
        <f t="shared" si="10"/>
        <v>0</v>
      </c>
      <c r="AC31" s="222">
        <f t="shared" si="11"/>
        <v>0</v>
      </c>
      <c r="AD31" s="222">
        <f t="shared" si="12"/>
        <v>0</v>
      </c>
      <c r="AE31" s="222">
        <f t="shared" si="13"/>
        <v>0</v>
      </c>
      <c r="AF31" s="222">
        <f t="shared" si="14"/>
        <v>0</v>
      </c>
      <c r="AG31" s="222">
        <f t="shared" si="15"/>
        <v>0</v>
      </c>
      <c r="AH31" s="222">
        <f t="shared" ca="1" si="16"/>
        <v>0</v>
      </c>
      <c r="AK31" s="294"/>
    </row>
    <row r="32" spans="2:37" ht="19.5" customHeight="1">
      <c r="C32" s="223">
        <v>28</v>
      </c>
      <c r="D32" s="224" t="str">
        <f t="shared" si="0"/>
        <v/>
      </c>
      <c r="E32" s="225" t="str">
        <f>IF(ISBLANK('Flight Groups'!C33),"",('Flight Groups'!C33))</f>
        <v/>
      </c>
      <c r="F32" s="301">
        <f>IF(E32="",0,(SUM('Final Scores'!AA34:AE34)))</f>
        <v>0</v>
      </c>
      <c r="G32" s="301" t="str">
        <f>IF(E32="","",(RANK(H32,$H$5:$H$64,0)+COUNTIF($H$5:H32,H32)-1))</f>
        <v/>
      </c>
      <c r="H32" s="301">
        <f>RANK(F32,$F$5:$F$64,0)+COUNTIF($F$5:F32,F32)-1</f>
        <v>28</v>
      </c>
      <c r="I32" s="328"/>
      <c r="J32" s="331" t="str">
        <f ca="1">IF(E32="","",IF('Round 5'!$T$2=TRUE,(OFFSET($E$5,MATCH(SMALL($G$5:$G$64,ROW()-ROW($E$5)+1),$G$5:$G$64,0)-1,0)),""))</f>
        <v/>
      </c>
      <c r="K32" s="279"/>
      <c r="L32" s="282"/>
      <c r="M32" s="227"/>
      <c r="N32" s="228">
        <f>IF(ISBLANK('Flight Groups'!C33),0,IF(K32=$K$2,K32*60-L32,IF(K32&gt;$K$2,($K$2*60)-(K32-$K$2)*60-L32,K32*60+L32)))</f>
        <v>0</v>
      </c>
      <c r="O32" s="218">
        <f t="shared" si="1"/>
        <v>0</v>
      </c>
      <c r="P32" s="218">
        <f t="shared" si="4"/>
        <v>0</v>
      </c>
      <c r="Q32" s="229">
        <f t="shared" si="5"/>
        <v>1</v>
      </c>
      <c r="R32" s="218"/>
      <c r="S32" s="269">
        <v>28</v>
      </c>
      <c r="T32" s="218" t="str">
        <f t="shared" ca="1" si="17"/>
        <v/>
      </c>
      <c r="U32" s="446" t="str">
        <f t="shared" si="6"/>
        <v/>
      </c>
      <c r="V32" s="40" t="str">
        <f t="shared" ca="1" si="2"/>
        <v/>
      </c>
      <c r="W32" s="220">
        <f>RANK(P32,$P$5:$P$64,0)+COUNTIF($P$5:P32,P32)-1</f>
        <v>28</v>
      </c>
      <c r="X32" s="222">
        <f t="shared" si="3"/>
        <v>0</v>
      </c>
      <c r="Y32" s="222">
        <f t="shared" si="7"/>
        <v>0</v>
      </c>
      <c r="Z32" s="222">
        <f t="shared" si="8"/>
        <v>0</v>
      </c>
      <c r="AA32" s="222">
        <f t="shared" si="9"/>
        <v>0</v>
      </c>
      <c r="AB32" s="222">
        <f t="shared" si="10"/>
        <v>0</v>
      </c>
      <c r="AC32" s="222">
        <f t="shared" si="11"/>
        <v>0</v>
      </c>
      <c r="AD32" s="222">
        <f t="shared" si="12"/>
        <v>0</v>
      </c>
      <c r="AE32" s="222">
        <f t="shared" si="13"/>
        <v>0</v>
      </c>
      <c r="AF32" s="222">
        <f t="shared" si="14"/>
        <v>0</v>
      </c>
      <c r="AG32" s="222">
        <f t="shared" si="15"/>
        <v>0</v>
      </c>
      <c r="AH32" s="222">
        <f t="shared" ca="1" si="16"/>
        <v>0</v>
      </c>
      <c r="AK32" s="294"/>
    </row>
    <row r="33" spans="3:37" ht="19.5" customHeight="1">
      <c r="C33" s="223">
        <v>29</v>
      </c>
      <c r="D33" s="224" t="str">
        <f t="shared" si="0"/>
        <v/>
      </c>
      <c r="E33" s="225" t="str">
        <f>IF(ISBLANK('Flight Groups'!C34),"",('Flight Groups'!C34))</f>
        <v/>
      </c>
      <c r="F33" s="301">
        <f>IF(E33="",0,(SUM('Final Scores'!AA35:AE35)))</f>
        <v>0</v>
      </c>
      <c r="G33" s="301" t="str">
        <f>IF(E33="","",(RANK(H33,$H$5:$H$64,0)+COUNTIF($H$5:H33,H33)-1))</f>
        <v/>
      </c>
      <c r="H33" s="301">
        <f>RANK(F33,$F$5:$F$64,0)+COUNTIF($F$5:F33,F33)-1</f>
        <v>29</v>
      </c>
      <c r="I33" s="328"/>
      <c r="J33" s="331" t="str">
        <f ca="1">IF(E33="","",IF('Round 5'!$T$2=TRUE,(OFFSET($E$5,MATCH(SMALL($G$5:$G$64,ROW()-ROW($E$5)+1),$G$5:$G$64,0)-1,0)),""))</f>
        <v/>
      </c>
      <c r="K33" s="279"/>
      <c r="L33" s="282"/>
      <c r="M33" s="227"/>
      <c r="N33" s="228">
        <f>IF(ISBLANK('Flight Groups'!C34),0,IF(K33=$K$2,K33*60-L33,IF(K33&gt;$K$2,($K$2*60)-(K33-$K$2)*60-L33,K33*60+L33)))</f>
        <v>0</v>
      </c>
      <c r="O33" s="218">
        <f t="shared" si="1"/>
        <v>0</v>
      </c>
      <c r="P33" s="218">
        <f t="shared" si="4"/>
        <v>0</v>
      </c>
      <c r="Q33" s="229">
        <f t="shared" si="5"/>
        <v>1</v>
      </c>
      <c r="R33" s="218"/>
      <c r="S33" s="269">
        <v>29</v>
      </c>
      <c r="T33" s="218" t="str">
        <f t="shared" ca="1" si="17"/>
        <v/>
      </c>
      <c r="U33" s="446" t="str">
        <f t="shared" si="6"/>
        <v/>
      </c>
      <c r="V33" s="40" t="str">
        <f t="shared" ca="1" si="2"/>
        <v/>
      </c>
      <c r="W33" s="220">
        <f>RANK(P33,$P$5:$P$64,0)+COUNTIF($P$5:P33,P33)-1</f>
        <v>29</v>
      </c>
      <c r="X33" s="222">
        <f t="shared" si="3"/>
        <v>0</v>
      </c>
      <c r="Y33" s="222">
        <f t="shared" si="7"/>
        <v>0</v>
      </c>
      <c r="Z33" s="222">
        <f t="shared" si="8"/>
        <v>0</v>
      </c>
      <c r="AA33" s="222">
        <f t="shared" si="9"/>
        <v>0</v>
      </c>
      <c r="AB33" s="222">
        <f t="shared" si="10"/>
        <v>0</v>
      </c>
      <c r="AC33" s="222">
        <f t="shared" si="11"/>
        <v>0</v>
      </c>
      <c r="AD33" s="222">
        <f t="shared" si="12"/>
        <v>0</v>
      </c>
      <c r="AE33" s="222">
        <f t="shared" si="13"/>
        <v>0</v>
      </c>
      <c r="AF33" s="222">
        <f t="shared" si="14"/>
        <v>0</v>
      </c>
      <c r="AG33" s="222">
        <f t="shared" si="15"/>
        <v>0</v>
      </c>
      <c r="AH33" s="222">
        <f t="shared" ca="1" si="16"/>
        <v>0</v>
      </c>
      <c r="AK33" s="294"/>
    </row>
    <row r="34" spans="3:37" ht="19.5" customHeight="1">
      <c r="C34" s="223">
        <v>30</v>
      </c>
      <c r="D34" s="224" t="str">
        <f t="shared" si="0"/>
        <v/>
      </c>
      <c r="E34" s="225" t="str">
        <f>IF(ISBLANK('Flight Groups'!C35),"",('Flight Groups'!C35))</f>
        <v/>
      </c>
      <c r="F34" s="301">
        <f>IF(E34="",0,(SUM('Final Scores'!AA36:AE36)))</f>
        <v>0</v>
      </c>
      <c r="G34" s="301" t="str">
        <f>IF(E34="","",(RANK(H34,$H$5:$H$64,0)+COUNTIF($H$5:H34,H34)-1))</f>
        <v/>
      </c>
      <c r="H34" s="301">
        <f>RANK(F34,$F$5:$F$64,0)+COUNTIF($F$5:F34,F34)-1</f>
        <v>30</v>
      </c>
      <c r="I34" s="328"/>
      <c r="J34" s="331" t="str">
        <f ca="1">IF(E34="","",IF('Round 5'!$T$2=TRUE,(OFFSET($E$5,MATCH(SMALL($G$5:$G$64,ROW()-ROW($E$5)+1),$G$5:$G$64,0)-1,0)),""))</f>
        <v/>
      </c>
      <c r="K34" s="279"/>
      <c r="L34" s="282"/>
      <c r="M34" s="227"/>
      <c r="N34" s="228">
        <f>IF(ISBLANK('Flight Groups'!C35),0,IF(K34=$K$2,K34*60-L34,IF(K34&gt;$K$2,($K$2*60)-(K34-$K$2)*60-L34,K34*60+L34)))</f>
        <v>0</v>
      </c>
      <c r="O34" s="218">
        <f t="shared" si="1"/>
        <v>0</v>
      </c>
      <c r="P34" s="218">
        <f t="shared" si="4"/>
        <v>0</v>
      </c>
      <c r="Q34" s="229">
        <f t="shared" si="5"/>
        <v>1</v>
      </c>
      <c r="R34" s="218"/>
      <c r="S34" s="269">
        <v>30</v>
      </c>
      <c r="T34" s="218" t="str">
        <f t="shared" ca="1" si="17"/>
        <v/>
      </c>
      <c r="U34" s="446" t="str">
        <f t="shared" si="6"/>
        <v/>
      </c>
      <c r="V34" s="40" t="str">
        <f t="shared" ca="1" si="2"/>
        <v/>
      </c>
      <c r="W34" s="220">
        <f>RANK(P34,$P$5:$P$64,0)+COUNTIF($P$5:P34,P34)-1</f>
        <v>30</v>
      </c>
      <c r="X34" s="222">
        <f t="shared" si="3"/>
        <v>0</v>
      </c>
      <c r="Y34" s="222">
        <f t="shared" si="7"/>
        <v>0</v>
      </c>
      <c r="Z34" s="222">
        <f t="shared" si="8"/>
        <v>0</v>
      </c>
      <c r="AA34" s="222">
        <f t="shared" si="9"/>
        <v>0</v>
      </c>
      <c r="AB34" s="222">
        <f t="shared" si="10"/>
        <v>0</v>
      </c>
      <c r="AC34" s="222">
        <f t="shared" si="11"/>
        <v>0</v>
      </c>
      <c r="AD34" s="222">
        <f t="shared" si="12"/>
        <v>0</v>
      </c>
      <c r="AE34" s="222">
        <f t="shared" si="13"/>
        <v>0</v>
      </c>
      <c r="AF34" s="222">
        <f t="shared" si="14"/>
        <v>0</v>
      </c>
      <c r="AG34" s="222">
        <f t="shared" si="15"/>
        <v>0</v>
      </c>
      <c r="AH34" s="222">
        <f t="shared" ca="1" si="16"/>
        <v>0</v>
      </c>
      <c r="AK34" s="294"/>
    </row>
    <row r="35" spans="3:37" ht="19.5" customHeight="1">
      <c r="C35" s="223">
        <v>31</v>
      </c>
      <c r="D35" s="224" t="str">
        <f t="shared" si="0"/>
        <v/>
      </c>
      <c r="E35" s="225" t="str">
        <f>IF(ISBLANK('Flight Groups'!C36),"",('Flight Groups'!C36))</f>
        <v/>
      </c>
      <c r="F35" s="301">
        <f>IF(E35="",0,(SUM('Final Scores'!AA37:AE37)))</f>
        <v>0</v>
      </c>
      <c r="G35" s="301" t="str">
        <f>IF(E35="","",(RANK(H35,$H$5:$H$64,0)+COUNTIF($H$5:H35,H35)-1))</f>
        <v/>
      </c>
      <c r="H35" s="301">
        <f>RANK(F35,$F$5:$F$64,0)+COUNTIF($F$5:F35,F35)-1</f>
        <v>31</v>
      </c>
      <c r="I35" s="328"/>
      <c r="J35" s="331" t="str">
        <f ca="1">IF(E35="","",IF('Round 5'!$T$2=TRUE,(OFFSET($E$5,MATCH(SMALL($G$5:$G$64,ROW()-ROW($E$5)+1),$G$5:$G$64,0)-1,0)),""))</f>
        <v/>
      </c>
      <c r="K35" s="279"/>
      <c r="L35" s="282"/>
      <c r="M35" s="227"/>
      <c r="N35" s="228">
        <f>IF(ISBLANK('Flight Groups'!C36),0,IF(K35=$K$2,K35*60-L35,IF(K35&gt;$K$2,($K$2*60)-(K35-$K$2)*60-L35,K35*60+L35)))</f>
        <v>0</v>
      </c>
      <c r="O35" s="218">
        <f t="shared" si="1"/>
        <v>0</v>
      </c>
      <c r="P35" s="218">
        <f t="shared" si="4"/>
        <v>0</v>
      </c>
      <c r="Q35" s="229">
        <f t="shared" si="5"/>
        <v>1</v>
      </c>
      <c r="R35" s="218"/>
      <c r="S35" s="269">
        <v>31</v>
      </c>
      <c r="T35" s="218" t="str">
        <f t="shared" ca="1" si="17"/>
        <v/>
      </c>
      <c r="U35" s="446" t="str">
        <f t="shared" si="6"/>
        <v/>
      </c>
      <c r="V35" s="40" t="str">
        <f t="shared" ca="1" si="2"/>
        <v/>
      </c>
      <c r="W35" s="220">
        <f>RANK(P35,$P$5:$P$64,0)+COUNTIF($P$5:P35,P35)-1</f>
        <v>31</v>
      </c>
      <c r="X35" s="222">
        <f t="shared" si="3"/>
        <v>0</v>
      </c>
      <c r="Y35" s="222">
        <f t="shared" si="7"/>
        <v>0</v>
      </c>
      <c r="Z35" s="222">
        <f t="shared" si="8"/>
        <v>0</v>
      </c>
      <c r="AA35" s="222">
        <f t="shared" si="9"/>
        <v>0</v>
      </c>
      <c r="AB35" s="222">
        <f t="shared" si="10"/>
        <v>0</v>
      </c>
      <c r="AC35" s="222">
        <f t="shared" si="11"/>
        <v>0</v>
      </c>
      <c r="AD35" s="222">
        <f t="shared" si="12"/>
        <v>0</v>
      </c>
      <c r="AE35" s="222">
        <f t="shared" si="13"/>
        <v>0</v>
      </c>
      <c r="AF35" s="222">
        <f t="shared" si="14"/>
        <v>0</v>
      </c>
      <c r="AG35" s="222">
        <f t="shared" si="15"/>
        <v>0</v>
      </c>
      <c r="AH35" s="222">
        <f t="shared" ca="1" si="16"/>
        <v>0</v>
      </c>
      <c r="AK35" s="294"/>
    </row>
    <row r="36" spans="3:37" ht="19.5" customHeight="1">
      <c r="C36" s="223">
        <v>32</v>
      </c>
      <c r="D36" s="224" t="str">
        <f t="shared" si="0"/>
        <v/>
      </c>
      <c r="E36" s="225" t="str">
        <f>IF(ISBLANK('Flight Groups'!C37),"",('Flight Groups'!C37))</f>
        <v/>
      </c>
      <c r="F36" s="301">
        <f>IF(E36="",0,(SUM('Final Scores'!AA38:AE38)))</f>
        <v>0</v>
      </c>
      <c r="G36" s="301" t="str">
        <f>IF(E36="","",(RANK(H36,$H$5:$H$64,0)+COUNTIF($H$5:H36,H36)-1))</f>
        <v/>
      </c>
      <c r="H36" s="301">
        <f>RANK(F36,$F$5:$F$64,0)+COUNTIF($F$5:F36,F36)-1</f>
        <v>32</v>
      </c>
      <c r="I36" s="328"/>
      <c r="J36" s="331" t="str">
        <f ca="1">IF(E36="","",IF('Round 5'!$T$2=TRUE,(OFFSET($E$5,MATCH(SMALL($G$5:$G$64,ROW()-ROW($E$5)+1),$G$5:$G$64,0)-1,0)),""))</f>
        <v/>
      </c>
      <c r="K36" s="279"/>
      <c r="L36" s="282"/>
      <c r="M36" s="227"/>
      <c r="N36" s="228">
        <f>IF(ISBLANK('Flight Groups'!C37),0,IF(K36=$K$2,K36*60-L36,IF(K36&gt;$K$2,($K$2*60)-(K36-$K$2)*60-L36,K36*60+L36)))</f>
        <v>0</v>
      </c>
      <c r="O36" s="218">
        <f t="shared" si="1"/>
        <v>0</v>
      </c>
      <c r="P36" s="218">
        <f t="shared" si="4"/>
        <v>0</v>
      </c>
      <c r="Q36" s="229">
        <f t="shared" si="5"/>
        <v>1</v>
      </c>
      <c r="R36" s="218"/>
      <c r="S36" s="269">
        <v>32</v>
      </c>
      <c r="T36" s="218" t="str">
        <f t="shared" ca="1" si="17"/>
        <v/>
      </c>
      <c r="U36" s="446" t="str">
        <f t="shared" si="6"/>
        <v/>
      </c>
      <c r="V36" s="40" t="str">
        <f t="shared" ca="1" si="2"/>
        <v/>
      </c>
      <c r="W36" s="220">
        <f>RANK(P36,$P$5:$P$64,0)+COUNTIF($P$5:P36,P36)-1</f>
        <v>32</v>
      </c>
      <c r="X36" s="222">
        <f t="shared" si="3"/>
        <v>0</v>
      </c>
      <c r="Y36" s="222">
        <f t="shared" si="7"/>
        <v>0</v>
      </c>
      <c r="Z36" s="222">
        <f t="shared" si="8"/>
        <v>0</v>
      </c>
      <c r="AA36" s="222">
        <f t="shared" si="9"/>
        <v>0</v>
      </c>
      <c r="AB36" s="222">
        <f t="shared" si="10"/>
        <v>0</v>
      </c>
      <c r="AC36" s="222">
        <f t="shared" si="11"/>
        <v>0</v>
      </c>
      <c r="AD36" s="222">
        <f t="shared" si="12"/>
        <v>0</v>
      </c>
      <c r="AE36" s="222">
        <f t="shared" si="13"/>
        <v>0</v>
      </c>
      <c r="AF36" s="222">
        <f t="shared" si="14"/>
        <v>0</v>
      </c>
      <c r="AG36" s="222">
        <f t="shared" si="15"/>
        <v>0</v>
      </c>
      <c r="AH36" s="222">
        <f t="shared" ca="1" si="16"/>
        <v>0</v>
      </c>
      <c r="AK36" s="294"/>
    </row>
    <row r="37" spans="3:37" ht="19.5" customHeight="1">
      <c r="C37" s="223">
        <v>33</v>
      </c>
      <c r="D37" s="224" t="str">
        <f t="shared" si="0"/>
        <v/>
      </c>
      <c r="E37" s="225" t="str">
        <f>IF(ISBLANK('Flight Groups'!C38),"",('Flight Groups'!C38))</f>
        <v/>
      </c>
      <c r="F37" s="301">
        <f>IF(E37="",0,(SUM('Final Scores'!AA39:AE39)))</f>
        <v>0</v>
      </c>
      <c r="G37" s="301" t="str">
        <f>IF(E37="","",(RANK(H37,$H$5:$H$64,0)+COUNTIF($H$5:H37,H37)-1))</f>
        <v/>
      </c>
      <c r="H37" s="301">
        <f>RANK(F37,$F$5:$F$64,0)+COUNTIF($F$5:F37,F37)-1</f>
        <v>33</v>
      </c>
      <c r="I37" s="328"/>
      <c r="J37" s="331" t="str">
        <f ca="1">IF(E37="","",IF('Round 5'!$T$2=TRUE,(OFFSET($E$5,MATCH(SMALL($G$5:$G$64,ROW()-ROW($E$5)+1),$G$5:$G$64,0)-1,0)),""))</f>
        <v/>
      </c>
      <c r="K37" s="279"/>
      <c r="L37" s="282"/>
      <c r="M37" s="227"/>
      <c r="N37" s="228">
        <f>IF(ISBLANK('Flight Groups'!C38),0,IF(K37=$K$2,K37*60-L37,IF(K37&gt;$K$2,($K$2*60)-(K37-$K$2)*60-L37,K37*60+L37)))</f>
        <v>0</v>
      </c>
      <c r="O37" s="218">
        <f t="shared" si="1"/>
        <v>0</v>
      </c>
      <c r="P37" s="218">
        <f t="shared" si="4"/>
        <v>0</v>
      </c>
      <c r="Q37" s="229">
        <f t="shared" si="5"/>
        <v>1</v>
      </c>
      <c r="R37" s="230"/>
      <c r="S37" s="269">
        <v>33</v>
      </c>
      <c r="T37" s="218" t="str">
        <f t="shared" ca="1" si="17"/>
        <v/>
      </c>
      <c r="U37" s="446" t="str">
        <f t="shared" si="6"/>
        <v/>
      </c>
      <c r="V37" s="40" t="str">
        <f t="shared" ca="1" si="2"/>
        <v/>
      </c>
      <c r="W37" s="220">
        <f>RANK(P37,$P$5:$P$64,0)+COUNTIF($P$5:P37,P37)-1</f>
        <v>33</v>
      </c>
      <c r="X37" s="222">
        <f t="shared" si="3"/>
        <v>0</v>
      </c>
      <c r="Y37" s="222">
        <f t="shared" si="7"/>
        <v>0</v>
      </c>
      <c r="Z37" s="222">
        <f t="shared" si="8"/>
        <v>0</v>
      </c>
      <c r="AA37" s="222">
        <f t="shared" si="9"/>
        <v>0</v>
      </c>
      <c r="AB37" s="222">
        <f t="shared" si="10"/>
        <v>0</v>
      </c>
      <c r="AC37" s="222">
        <f t="shared" si="11"/>
        <v>0</v>
      </c>
      <c r="AD37" s="222">
        <f t="shared" si="12"/>
        <v>0</v>
      </c>
      <c r="AE37" s="222">
        <f t="shared" si="13"/>
        <v>0</v>
      </c>
      <c r="AF37" s="222">
        <f t="shared" si="14"/>
        <v>0</v>
      </c>
      <c r="AG37" s="222">
        <f t="shared" si="15"/>
        <v>0</v>
      </c>
      <c r="AH37" s="222">
        <f t="shared" ca="1" si="16"/>
        <v>0</v>
      </c>
      <c r="AK37" s="294"/>
    </row>
    <row r="38" spans="3:37" ht="19.5" customHeight="1">
      <c r="C38" s="223">
        <v>34</v>
      </c>
      <c r="D38" s="224" t="str">
        <f t="shared" si="0"/>
        <v/>
      </c>
      <c r="E38" s="225" t="str">
        <f>IF(ISBLANK('Flight Groups'!C39),"",('Flight Groups'!C39))</f>
        <v/>
      </c>
      <c r="F38" s="301">
        <f>IF(E38="",0,(SUM('Final Scores'!AA40:AE40)))</f>
        <v>0</v>
      </c>
      <c r="G38" s="301" t="str">
        <f>IF(E38="","",(RANK(H38,$H$5:$H$64,0)+COUNTIF($H$5:H38,H38)-1))</f>
        <v/>
      </c>
      <c r="H38" s="301">
        <f>RANK(F38,$F$5:$F$64,0)+COUNTIF($F$5:F38,F38)-1</f>
        <v>34</v>
      </c>
      <c r="I38" s="328"/>
      <c r="J38" s="331" t="str">
        <f ca="1">IF(E38="","",IF('Round 5'!$T$2=TRUE,(OFFSET($E$5,MATCH(SMALL($G$5:$G$64,ROW()-ROW($E$5)+1),$G$5:$G$64,0)-1,0)),""))</f>
        <v/>
      </c>
      <c r="K38" s="279"/>
      <c r="L38" s="282"/>
      <c r="M38" s="227"/>
      <c r="N38" s="228">
        <f>IF(ISBLANK('Flight Groups'!C39),0,IF(K38=$K$2,K38*60-L38,IF(K38&gt;$K$2,($K$2*60)-(K38-$K$2)*60-L38,K38*60+L38)))</f>
        <v>0</v>
      </c>
      <c r="O38" s="218">
        <f t="shared" si="1"/>
        <v>0</v>
      </c>
      <c r="P38" s="218">
        <f t="shared" si="4"/>
        <v>0</v>
      </c>
      <c r="Q38" s="229">
        <f t="shared" si="5"/>
        <v>1</v>
      </c>
      <c r="R38" s="230"/>
      <c r="S38" s="269">
        <v>34</v>
      </c>
      <c r="T38" s="218" t="str">
        <f t="shared" ca="1" si="17"/>
        <v/>
      </c>
      <c r="U38" s="446" t="str">
        <f t="shared" si="6"/>
        <v/>
      </c>
      <c r="V38" s="40" t="str">
        <f t="shared" ca="1" si="2"/>
        <v/>
      </c>
      <c r="W38" s="220">
        <f>RANK(P38,$P$5:$P$64,0)+COUNTIF($P$5:P38,P38)-1</f>
        <v>34</v>
      </c>
      <c r="X38" s="222">
        <f t="shared" si="3"/>
        <v>0</v>
      </c>
      <c r="Y38" s="222">
        <f t="shared" si="7"/>
        <v>0</v>
      </c>
      <c r="Z38" s="222">
        <f t="shared" si="8"/>
        <v>0</v>
      </c>
      <c r="AA38" s="222">
        <f t="shared" si="9"/>
        <v>0</v>
      </c>
      <c r="AB38" s="222">
        <f t="shared" si="10"/>
        <v>0</v>
      </c>
      <c r="AC38" s="222">
        <f t="shared" si="11"/>
        <v>0</v>
      </c>
      <c r="AD38" s="222">
        <f t="shared" si="12"/>
        <v>0</v>
      </c>
      <c r="AE38" s="222">
        <f t="shared" si="13"/>
        <v>0</v>
      </c>
      <c r="AF38" s="222">
        <f t="shared" si="14"/>
        <v>0</v>
      </c>
      <c r="AG38" s="222">
        <f t="shared" si="15"/>
        <v>0</v>
      </c>
      <c r="AH38" s="222">
        <f t="shared" ca="1" si="16"/>
        <v>0</v>
      </c>
      <c r="AK38" s="294"/>
    </row>
    <row r="39" spans="3:37" ht="19.5" customHeight="1">
      <c r="C39" s="223">
        <v>35</v>
      </c>
      <c r="D39" s="224" t="str">
        <f t="shared" si="0"/>
        <v/>
      </c>
      <c r="E39" s="225" t="str">
        <f>IF(ISBLANK('Flight Groups'!C40),"",('Flight Groups'!C40))</f>
        <v/>
      </c>
      <c r="F39" s="301">
        <f>IF(E39="",0,(SUM('Final Scores'!AA41:AE41)))</f>
        <v>0</v>
      </c>
      <c r="G39" s="301" t="str">
        <f>IF(E39="","",(RANK(H39,$H$5:$H$64,0)+COUNTIF($H$5:H39,H39)-1))</f>
        <v/>
      </c>
      <c r="H39" s="301">
        <f>RANK(F39,$F$5:$F$64,0)+COUNTIF($F$5:F39,F39)-1</f>
        <v>35</v>
      </c>
      <c r="I39" s="328"/>
      <c r="J39" s="331" t="str">
        <f ca="1">IF(E39="","",IF('Round 5'!$T$2=TRUE,(OFFSET($E$5,MATCH(SMALL($G$5:$G$64,ROW()-ROW($E$5)+1),$G$5:$G$64,0)-1,0)),""))</f>
        <v/>
      </c>
      <c r="K39" s="279"/>
      <c r="L39" s="282"/>
      <c r="M39" s="227"/>
      <c r="N39" s="228">
        <f>IF(ISBLANK('Flight Groups'!C40),0,IF(K39=$K$2,K39*60-L39,IF(K39&gt;$K$2,($K$2*60)-(K39-$K$2)*60-L39,K39*60+L39)))</f>
        <v>0</v>
      </c>
      <c r="O39" s="218">
        <f t="shared" si="1"/>
        <v>0</v>
      </c>
      <c r="P39" s="218">
        <f t="shared" si="4"/>
        <v>0</v>
      </c>
      <c r="Q39" s="229">
        <f t="shared" si="5"/>
        <v>1</v>
      </c>
      <c r="R39" s="231"/>
      <c r="S39" s="269">
        <v>35</v>
      </c>
      <c r="T39" s="218" t="str">
        <f t="shared" ca="1" si="17"/>
        <v/>
      </c>
      <c r="U39" s="446" t="str">
        <f t="shared" si="6"/>
        <v/>
      </c>
      <c r="V39" s="40" t="str">
        <f t="shared" ca="1" si="2"/>
        <v/>
      </c>
      <c r="W39" s="220">
        <f>RANK(P39,$P$5:$P$64,0)+COUNTIF($P$5:P39,P39)-1</f>
        <v>35</v>
      </c>
      <c r="X39" s="222">
        <f t="shared" si="3"/>
        <v>0</v>
      </c>
      <c r="Y39" s="222">
        <f t="shared" si="7"/>
        <v>0</v>
      </c>
      <c r="Z39" s="222">
        <f t="shared" si="8"/>
        <v>0</v>
      </c>
      <c r="AA39" s="222">
        <f t="shared" si="9"/>
        <v>0</v>
      </c>
      <c r="AB39" s="222">
        <f t="shared" si="10"/>
        <v>0</v>
      </c>
      <c r="AC39" s="222">
        <f t="shared" si="11"/>
        <v>0</v>
      </c>
      <c r="AD39" s="222">
        <f t="shared" si="12"/>
        <v>0</v>
      </c>
      <c r="AE39" s="222">
        <f t="shared" si="13"/>
        <v>0</v>
      </c>
      <c r="AF39" s="222">
        <f t="shared" si="14"/>
        <v>0</v>
      </c>
      <c r="AG39" s="222">
        <f t="shared" si="15"/>
        <v>0</v>
      </c>
      <c r="AH39" s="222">
        <f t="shared" ca="1" si="16"/>
        <v>0</v>
      </c>
      <c r="AK39" s="294"/>
    </row>
    <row r="40" spans="3:37" ht="19.5" customHeight="1">
      <c r="C40" s="223">
        <v>36</v>
      </c>
      <c r="D40" s="224" t="str">
        <f t="shared" si="0"/>
        <v/>
      </c>
      <c r="E40" s="225" t="str">
        <f>IF(ISBLANK('Flight Groups'!C41),"",('Flight Groups'!C41))</f>
        <v/>
      </c>
      <c r="F40" s="301">
        <f>IF(E40="",0,(SUM('Final Scores'!AA42:AE42)))</f>
        <v>0</v>
      </c>
      <c r="G40" s="301" t="str">
        <f>IF(E40="","",(RANK(H40,$H$5:$H$64,0)+COUNTIF($H$5:H40,H40)-1))</f>
        <v/>
      </c>
      <c r="H40" s="301">
        <f>RANK(F40,$F$5:$F$64,0)+COUNTIF($F$5:F40,F40)-1</f>
        <v>36</v>
      </c>
      <c r="I40" s="328"/>
      <c r="J40" s="331" t="str">
        <f ca="1">IF(E40="","",IF('Round 5'!$T$2=TRUE,(OFFSET($E$5,MATCH(SMALL($G$5:$G$64,ROW()-ROW($E$5)+1),$G$5:$G$64,0)-1,0)),""))</f>
        <v/>
      </c>
      <c r="K40" s="279"/>
      <c r="L40" s="282"/>
      <c r="M40" s="227"/>
      <c r="N40" s="228">
        <f>IF(ISBLANK('Flight Groups'!C41),0,IF(K40=$K$2,K40*60-L40,IF(K40&gt;$K$2,($K$2*60)-(K40-$K$2)*60-L40,K40*60+L40)))</f>
        <v>0</v>
      </c>
      <c r="O40" s="218">
        <f t="shared" si="1"/>
        <v>0</v>
      </c>
      <c r="P40" s="218">
        <f t="shared" si="4"/>
        <v>0</v>
      </c>
      <c r="Q40" s="229">
        <f t="shared" si="5"/>
        <v>1</v>
      </c>
      <c r="R40" s="32"/>
      <c r="S40" s="269">
        <v>36</v>
      </c>
      <c r="T40" s="218" t="str">
        <f t="shared" ca="1" si="17"/>
        <v/>
      </c>
      <c r="U40" s="446" t="str">
        <f t="shared" si="6"/>
        <v/>
      </c>
      <c r="V40" s="40" t="str">
        <f t="shared" ca="1" si="2"/>
        <v/>
      </c>
      <c r="W40" s="220">
        <f>RANK(P40,$P$5:$P$64,0)+COUNTIF($P$5:P40,P40)-1</f>
        <v>36</v>
      </c>
      <c r="X40" s="222">
        <f t="shared" si="3"/>
        <v>0</v>
      </c>
      <c r="Y40" s="222">
        <f t="shared" si="7"/>
        <v>0</v>
      </c>
      <c r="Z40" s="222">
        <f t="shared" si="8"/>
        <v>0</v>
      </c>
      <c r="AA40" s="222">
        <f t="shared" si="9"/>
        <v>0</v>
      </c>
      <c r="AB40" s="222">
        <f t="shared" si="10"/>
        <v>0</v>
      </c>
      <c r="AC40" s="222">
        <f t="shared" si="11"/>
        <v>0</v>
      </c>
      <c r="AD40" s="222">
        <f t="shared" si="12"/>
        <v>0</v>
      </c>
      <c r="AE40" s="222">
        <f t="shared" si="13"/>
        <v>0</v>
      </c>
      <c r="AF40" s="222">
        <f t="shared" si="14"/>
        <v>0</v>
      </c>
      <c r="AG40" s="222">
        <f t="shared" si="15"/>
        <v>0</v>
      </c>
      <c r="AH40" s="222">
        <f t="shared" ca="1" si="16"/>
        <v>0</v>
      </c>
      <c r="AK40" s="294"/>
    </row>
    <row r="41" spans="3:37" ht="19.5" customHeight="1">
      <c r="C41" s="223">
        <v>37</v>
      </c>
      <c r="D41" s="224" t="str">
        <f t="shared" si="0"/>
        <v/>
      </c>
      <c r="E41" s="225" t="str">
        <f>IF(ISBLANK('Flight Groups'!C42),"",('Flight Groups'!C42))</f>
        <v/>
      </c>
      <c r="F41" s="301">
        <f>IF(E41="",0,(SUM('Final Scores'!AA43:AE43)))</f>
        <v>0</v>
      </c>
      <c r="G41" s="301" t="str">
        <f>IF(E41="","",(RANK(H41,$H$5:$H$64,0)+COUNTIF($H$5:H41,H41)-1))</f>
        <v/>
      </c>
      <c r="H41" s="301">
        <f>RANK(F41,$F$5:$F$64,0)+COUNTIF($F$5:F41,F41)-1</f>
        <v>37</v>
      </c>
      <c r="I41" s="328"/>
      <c r="J41" s="331" t="str">
        <f ca="1">IF(E41="","",IF('Round 5'!$T$2=TRUE,(OFFSET($E$5,MATCH(SMALL($G$5:$G$64,ROW()-ROW($E$5)+1),$G$5:$G$64,0)-1,0)),""))</f>
        <v/>
      </c>
      <c r="K41" s="279"/>
      <c r="L41" s="282"/>
      <c r="M41" s="227"/>
      <c r="N41" s="228">
        <f>IF(ISBLANK('Flight Groups'!C42),0,IF(K41=$K$2,K41*60-L41,IF(K41&gt;$K$2,($K$2*60)-(K41-$K$2)*60-L41,K41*60+L41)))</f>
        <v>0</v>
      </c>
      <c r="O41" s="218">
        <f t="shared" si="1"/>
        <v>0</v>
      </c>
      <c r="P41" s="218">
        <f t="shared" si="4"/>
        <v>0</v>
      </c>
      <c r="Q41" s="229">
        <f t="shared" si="5"/>
        <v>1</v>
      </c>
      <c r="R41" s="232"/>
      <c r="S41" s="269">
        <v>37</v>
      </c>
      <c r="T41" s="218" t="str">
        <f t="shared" ca="1" si="17"/>
        <v/>
      </c>
      <c r="U41" s="446" t="str">
        <f t="shared" si="6"/>
        <v/>
      </c>
      <c r="V41" s="40" t="str">
        <f t="shared" ca="1" si="2"/>
        <v/>
      </c>
      <c r="W41" s="220">
        <f>RANK(P41,$P$5:$P$64,0)+COUNTIF($P$5:P41,P41)-1</f>
        <v>37</v>
      </c>
      <c r="X41" s="222">
        <f t="shared" si="3"/>
        <v>0</v>
      </c>
      <c r="Y41" s="222">
        <f t="shared" si="7"/>
        <v>0</v>
      </c>
      <c r="Z41" s="222">
        <f t="shared" si="8"/>
        <v>0</v>
      </c>
      <c r="AA41" s="222">
        <f t="shared" si="9"/>
        <v>0</v>
      </c>
      <c r="AB41" s="222">
        <f t="shared" si="10"/>
        <v>0</v>
      </c>
      <c r="AC41" s="222">
        <f t="shared" si="11"/>
        <v>0</v>
      </c>
      <c r="AD41" s="222">
        <f t="shared" si="12"/>
        <v>0</v>
      </c>
      <c r="AE41" s="222">
        <f t="shared" si="13"/>
        <v>0</v>
      </c>
      <c r="AF41" s="222">
        <f t="shared" si="14"/>
        <v>0</v>
      </c>
      <c r="AG41" s="222">
        <f t="shared" si="15"/>
        <v>0</v>
      </c>
      <c r="AH41" s="222">
        <f t="shared" ca="1" si="16"/>
        <v>0</v>
      </c>
      <c r="AK41" s="294"/>
    </row>
    <row r="42" spans="3:37" ht="19.5" customHeight="1">
      <c r="C42" s="223">
        <v>38</v>
      </c>
      <c r="D42" s="224" t="str">
        <f t="shared" si="0"/>
        <v/>
      </c>
      <c r="E42" s="225" t="str">
        <f>IF(ISBLANK('Flight Groups'!C43),"",('Flight Groups'!C43))</f>
        <v/>
      </c>
      <c r="F42" s="301">
        <f>IF(E42="",0,(SUM('Final Scores'!AA44:AE44)))</f>
        <v>0</v>
      </c>
      <c r="G42" s="301" t="str">
        <f>IF(E42="","",(RANK(H42,$H$5:$H$64,0)+COUNTIF($H$5:H42,H42)-1))</f>
        <v/>
      </c>
      <c r="H42" s="301">
        <f>RANK(F42,$F$5:$F$64,0)+COUNTIF($F$5:F42,F42)-1</f>
        <v>38</v>
      </c>
      <c r="I42" s="328"/>
      <c r="J42" s="331" t="str">
        <f ca="1">IF(E42="","",IF('Round 5'!$T$2=TRUE,(OFFSET($E$5,MATCH(SMALL($G$5:$G$64,ROW()-ROW($E$5)+1),$G$5:$G$64,0)-1,0)),""))</f>
        <v/>
      </c>
      <c r="K42" s="279"/>
      <c r="L42" s="282"/>
      <c r="M42" s="227"/>
      <c r="N42" s="228">
        <f>IF(ISBLANK('Flight Groups'!C43),0,IF(K42=$K$2,K42*60-L42,IF(K42&gt;$K$2,($K$2*60)-(K42-$K$2)*60-L42,K42*60+L42)))</f>
        <v>0</v>
      </c>
      <c r="O42" s="218">
        <f t="shared" si="1"/>
        <v>0</v>
      </c>
      <c r="P42" s="218">
        <f t="shared" si="4"/>
        <v>0</v>
      </c>
      <c r="Q42" s="229">
        <f t="shared" si="5"/>
        <v>1</v>
      </c>
      <c r="R42" s="232"/>
      <c r="S42" s="269">
        <v>38</v>
      </c>
      <c r="T42" s="218" t="str">
        <f t="shared" ca="1" si="17"/>
        <v/>
      </c>
      <c r="U42" s="446" t="str">
        <f t="shared" si="6"/>
        <v/>
      </c>
      <c r="V42" s="40" t="str">
        <f t="shared" ca="1" si="2"/>
        <v/>
      </c>
      <c r="W42" s="220">
        <f>RANK(P42,$P$5:$P$64,0)+COUNTIF($P$5:P42,P42)-1</f>
        <v>38</v>
      </c>
      <c r="X42" s="222">
        <f t="shared" si="3"/>
        <v>0</v>
      </c>
      <c r="Y42" s="222">
        <f t="shared" si="7"/>
        <v>0</v>
      </c>
      <c r="Z42" s="222">
        <f t="shared" si="8"/>
        <v>0</v>
      </c>
      <c r="AA42" s="222">
        <f t="shared" si="9"/>
        <v>0</v>
      </c>
      <c r="AB42" s="222">
        <f t="shared" si="10"/>
        <v>0</v>
      </c>
      <c r="AC42" s="222">
        <f t="shared" si="11"/>
        <v>0</v>
      </c>
      <c r="AD42" s="222">
        <f t="shared" si="12"/>
        <v>0</v>
      </c>
      <c r="AE42" s="222">
        <f t="shared" si="13"/>
        <v>0</v>
      </c>
      <c r="AF42" s="222">
        <f t="shared" si="14"/>
        <v>0</v>
      </c>
      <c r="AG42" s="222">
        <f t="shared" si="15"/>
        <v>0</v>
      </c>
      <c r="AH42" s="222">
        <f t="shared" ca="1" si="16"/>
        <v>0</v>
      </c>
      <c r="AK42" s="294"/>
    </row>
    <row r="43" spans="3:37" ht="19.5" customHeight="1">
      <c r="C43" s="223">
        <v>39</v>
      </c>
      <c r="D43" s="224" t="str">
        <f t="shared" si="0"/>
        <v/>
      </c>
      <c r="E43" s="225" t="str">
        <f>IF(ISBLANK('Flight Groups'!C44),"",('Flight Groups'!C44))</f>
        <v/>
      </c>
      <c r="F43" s="301">
        <f>IF(E43="",0,(SUM('Final Scores'!AA45:AE45)))</f>
        <v>0</v>
      </c>
      <c r="G43" s="301" t="str">
        <f>IF(E43="","",(RANK(H43,$H$5:$H$64,0)+COUNTIF($H$5:H43,H43)-1))</f>
        <v/>
      </c>
      <c r="H43" s="301">
        <f>RANK(F43,$F$5:$F$64,0)+COUNTIF($F$5:F43,F43)-1</f>
        <v>39</v>
      </c>
      <c r="I43" s="328"/>
      <c r="J43" s="331" t="str">
        <f ca="1">IF(E43="","",IF('Round 5'!$T$2=TRUE,(OFFSET($E$5,MATCH(SMALL($G$5:$G$64,ROW()-ROW($E$5)+1),$G$5:$G$64,0)-1,0)),""))</f>
        <v/>
      </c>
      <c r="K43" s="279"/>
      <c r="L43" s="282"/>
      <c r="M43" s="227"/>
      <c r="N43" s="228">
        <f>IF(ISBLANK('Flight Groups'!C44),0,IF(K43=$K$2,K43*60-L43,IF(K43&gt;$K$2,($K$2*60)-(K43-$K$2)*60-L43,K43*60+L43)))</f>
        <v>0</v>
      </c>
      <c r="O43" s="218">
        <f t="shared" si="1"/>
        <v>0</v>
      </c>
      <c r="P43" s="218">
        <f t="shared" si="4"/>
        <v>0</v>
      </c>
      <c r="Q43" s="229">
        <f t="shared" si="5"/>
        <v>1</v>
      </c>
      <c r="R43" s="232"/>
      <c r="S43" s="269">
        <v>39</v>
      </c>
      <c r="T43" s="218" t="str">
        <f t="shared" ca="1" si="17"/>
        <v/>
      </c>
      <c r="U43" s="446" t="str">
        <f t="shared" si="6"/>
        <v/>
      </c>
      <c r="V43" s="40" t="str">
        <f t="shared" ca="1" si="2"/>
        <v/>
      </c>
      <c r="W43" s="220">
        <f>RANK(P43,$P$5:$P$64,0)+COUNTIF($P$5:P43,P43)-1</f>
        <v>39</v>
      </c>
      <c r="X43" s="222">
        <f t="shared" si="3"/>
        <v>0</v>
      </c>
      <c r="Y43" s="222">
        <f t="shared" si="7"/>
        <v>0</v>
      </c>
      <c r="Z43" s="222">
        <f t="shared" si="8"/>
        <v>0</v>
      </c>
      <c r="AA43" s="222">
        <f t="shared" si="9"/>
        <v>0</v>
      </c>
      <c r="AB43" s="222">
        <f t="shared" si="10"/>
        <v>0</v>
      </c>
      <c r="AC43" s="222">
        <f t="shared" si="11"/>
        <v>0</v>
      </c>
      <c r="AD43" s="222">
        <f t="shared" si="12"/>
        <v>0</v>
      </c>
      <c r="AE43" s="222">
        <f t="shared" si="13"/>
        <v>0</v>
      </c>
      <c r="AF43" s="222">
        <f t="shared" si="14"/>
        <v>0</v>
      </c>
      <c r="AG43" s="222">
        <f t="shared" si="15"/>
        <v>0</v>
      </c>
      <c r="AH43" s="222">
        <f t="shared" ca="1" si="16"/>
        <v>0</v>
      </c>
      <c r="AK43" s="294"/>
    </row>
    <row r="44" spans="3:37" ht="19.5" customHeight="1">
      <c r="C44" s="223">
        <v>40</v>
      </c>
      <c r="D44" s="224" t="str">
        <f t="shared" si="0"/>
        <v/>
      </c>
      <c r="E44" s="225" t="str">
        <f>IF(ISBLANK('Flight Groups'!C45),"",('Flight Groups'!C45))</f>
        <v/>
      </c>
      <c r="F44" s="301">
        <f>IF(E44="",0,(SUM('Final Scores'!AA46:AE46)))</f>
        <v>0</v>
      </c>
      <c r="G44" s="301" t="str">
        <f>IF(E44="","",(RANK(H44,$H$5:$H$64,0)+COUNTIF($H$5:H44,H44)-1))</f>
        <v/>
      </c>
      <c r="H44" s="301">
        <f>RANK(F44,$F$5:$F$64,0)+COUNTIF($F$5:F44,F44)-1</f>
        <v>40</v>
      </c>
      <c r="I44" s="328"/>
      <c r="J44" s="331" t="str">
        <f ca="1">IF(E44="","",IF('Round 5'!$T$2=TRUE,(OFFSET($E$5,MATCH(SMALL($G$5:$G$64,ROW()-ROW($E$5)+1),$G$5:$G$64,0)-1,0)),""))</f>
        <v/>
      </c>
      <c r="K44" s="279"/>
      <c r="L44" s="282"/>
      <c r="M44" s="227"/>
      <c r="N44" s="228">
        <f>IF(ISBLANK('Flight Groups'!C45),0,IF(K44=$K$2,K44*60-L44,IF(K44&gt;$K$2,($K$2*60)-(K44-$K$2)*60-L44,K44*60+L44)))</f>
        <v>0</v>
      </c>
      <c r="O44" s="218">
        <f t="shared" si="1"/>
        <v>0</v>
      </c>
      <c r="P44" s="218">
        <f t="shared" si="4"/>
        <v>0</v>
      </c>
      <c r="Q44" s="229">
        <f t="shared" si="5"/>
        <v>1</v>
      </c>
      <c r="R44" s="232"/>
      <c r="S44" s="269">
        <v>40</v>
      </c>
      <c r="T44" s="218" t="str">
        <f t="shared" ca="1" si="17"/>
        <v/>
      </c>
      <c r="U44" s="446" t="str">
        <f t="shared" si="6"/>
        <v/>
      </c>
      <c r="V44" s="40" t="str">
        <f t="shared" ca="1" si="2"/>
        <v/>
      </c>
      <c r="W44" s="220">
        <f>RANK(P44,$P$5:$P$64,0)+COUNTIF($P$5:P44,P44)-1</f>
        <v>40</v>
      </c>
      <c r="X44" s="222">
        <f t="shared" si="3"/>
        <v>0</v>
      </c>
      <c r="Y44" s="222">
        <f t="shared" si="7"/>
        <v>0</v>
      </c>
      <c r="Z44" s="222">
        <f t="shared" si="8"/>
        <v>0</v>
      </c>
      <c r="AA44" s="222">
        <f t="shared" si="9"/>
        <v>0</v>
      </c>
      <c r="AB44" s="222">
        <f t="shared" si="10"/>
        <v>0</v>
      </c>
      <c r="AC44" s="222">
        <f t="shared" si="11"/>
        <v>0</v>
      </c>
      <c r="AD44" s="222">
        <f t="shared" si="12"/>
        <v>0</v>
      </c>
      <c r="AE44" s="222">
        <f t="shared" si="13"/>
        <v>0</v>
      </c>
      <c r="AF44" s="222">
        <f t="shared" si="14"/>
        <v>0</v>
      </c>
      <c r="AG44" s="222">
        <f t="shared" si="15"/>
        <v>0</v>
      </c>
      <c r="AH44" s="222">
        <f t="shared" ca="1" si="16"/>
        <v>0</v>
      </c>
      <c r="AK44" s="294"/>
    </row>
    <row r="45" spans="3:37" ht="19.5" customHeight="1">
      <c r="C45" s="223">
        <v>41</v>
      </c>
      <c r="D45" s="224" t="str">
        <f t="shared" si="0"/>
        <v/>
      </c>
      <c r="E45" s="225" t="str">
        <f>IF(ISBLANK('Flight Groups'!C46),"",('Flight Groups'!C46))</f>
        <v/>
      </c>
      <c r="F45" s="301">
        <f>IF(E45="",0,(SUM('Final Scores'!AA47:AE47)))</f>
        <v>0</v>
      </c>
      <c r="G45" s="301" t="str">
        <f>IF(E45="","",(RANK(H45,$H$5:$H$64,0)+COUNTIF($H$5:H45,H45)-1))</f>
        <v/>
      </c>
      <c r="H45" s="301">
        <f>RANK(F45,$F$5:$F$64,0)+COUNTIF($F$5:F45,F45)-1</f>
        <v>41</v>
      </c>
      <c r="I45" s="328"/>
      <c r="J45" s="331" t="str">
        <f ca="1">IF(E45="","",IF('Round 5'!$T$2=TRUE,(OFFSET($E$5,MATCH(SMALL($G$5:$G$64,ROW()-ROW($E$5)+1),$G$5:$G$64,0)-1,0)),""))</f>
        <v/>
      </c>
      <c r="K45" s="279"/>
      <c r="L45" s="282"/>
      <c r="M45" s="227"/>
      <c r="N45" s="228">
        <f>IF(ISBLANK('Flight Groups'!C46),0,IF(K45=$K$2,K45*60-L45,IF(K45&gt;$K$2,($K$2*60)-(K45-$K$2)*60-L45,K45*60+L45)))</f>
        <v>0</v>
      </c>
      <c r="O45" s="218">
        <f t="shared" si="1"/>
        <v>0</v>
      </c>
      <c r="P45" s="218">
        <f t="shared" si="4"/>
        <v>0</v>
      </c>
      <c r="Q45" s="229">
        <f t="shared" si="5"/>
        <v>1</v>
      </c>
      <c r="R45" s="232"/>
      <c r="S45" s="269">
        <v>41</v>
      </c>
      <c r="T45" s="218" t="str">
        <f t="shared" ca="1" si="17"/>
        <v/>
      </c>
      <c r="U45" s="446" t="str">
        <f t="shared" si="6"/>
        <v/>
      </c>
      <c r="V45" s="40" t="str">
        <f t="shared" ca="1" si="2"/>
        <v/>
      </c>
      <c r="W45" s="220">
        <f>RANK(P45,$P$5:$P$64,0)+COUNTIF($P$5:P45,P45)-1</f>
        <v>41</v>
      </c>
      <c r="X45" s="222">
        <f t="shared" si="3"/>
        <v>0</v>
      </c>
      <c r="Y45" s="222">
        <f t="shared" si="7"/>
        <v>0</v>
      </c>
      <c r="Z45" s="222">
        <f t="shared" si="8"/>
        <v>0</v>
      </c>
      <c r="AA45" s="222">
        <f t="shared" si="9"/>
        <v>0</v>
      </c>
      <c r="AB45" s="222">
        <f t="shared" si="10"/>
        <v>0</v>
      </c>
      <c r="AC45" s="222">
        <f t="shared" si="11"/>
        <v>0</v>
      </c>
      <c r="AD45" s="222">
        <f t="shared" si="12"/>
        <v>0</v>
      </c>
      <c r="AE45" s="222">
        <f t="shared" si="13"/>
        <v>0</v>
      </c>
      <c r="AF45" s="222">
        <f t="shared" si="14"/>
        <v>0</v>
      </c>
      <c r="AG45" s="222">
        <f t="shared" si="15"/>
        <v>0</v>
      </c>
      <c r="AH45" s="222">
        <f t="shared" ca="1" si="16"/>
        <v>0</v>
      </c>
      <c r="AK45" s="294"/>
    </row>
    <row r="46" spans="3:37" ht="19.5" customHeight="1">
      <c r="C46" s="223">
        <v>42</v>
      </c>
      <c r="D46" s="224" t="str">
        <f t="shared" si="0"/>
        <v/>
      </c>
      <c r="E46" s="225" t="str">
        <f>IF(ISBLANK('Flight Groups'!C47),"",('Flight Groups'!C47))</f>
        <v/>
      </c>
      <c r="F46" s="301">
        <f>IF(E46="",0,(SUM('Final Scores'!AA48:AE48)))</f>
        <v>0</v>
      </c>
      <c r="G46" s="301" t="str">
        <f>IF(E46="","",(RANK(H46,$H$5:$H$64,0)+COUNTIF($H$5:H46,H46)-1))</f>
        <v/>
      </c>
      <c r="H46" s="301">
        <f>RANK(F46,$F$5:$F$64,0)+COUNTIF($F$5:F46,F46)-1</f>
        <v>42</v>
      </c>
      <c r="I46" s="328"/>
      <c r="J46" s="331" t="str">
        <f ca="1">IF(E46="","",IF('Round 5'!$T$2=TRUE,(OFFSET($E$5,MATCH(SMALL($G$5:$G$64,ROW()-ROW($E$5)+1),$G$5:$G$64,0)-1,0)),""))</f>
        <v/>
      </c>
      <c r="K46" s="279"/>
      <c r="L46" s="282"/>
      <c r="M46" s="227"/>
      <c r="N46" s="228">
        <f>IF(ISBLANK('Flight Groups'!C47),0,IF(K46=$K$2,K46*60-L46,IF(K46&gt;$K$2,($K$2*60)-(K46-$K$2)*60-L46,K46*60+L46)))</f>
        <v>0</v>
      </c>
      <c r="O46" s="218">
        <f t="shared" si="1"/>
        <v>0</v>
      </c>
      <c r="P46" s="218">
        <f t="shared" si="4"/>
        <v>0</v>
      </c>
      <c r="Q46" s="229">
        <f t="shared" si="5"/>
        <v>1</v>
      </c>
      <c r="R46" s="232"/>
      <c r="S46" s="269">
        <v>42</v>
      </c>
      <c r="T46" s="218" t="str">
        <f t="shared" ca="1" si="17"/>
        <v/>
      </c>
      <c r="U46" s="446" t="str">
        <f t="shared" si="6"/>
        <v/>
      </c>
      <c r="V46" s="40" t="str">
        <f t="shared" ca="1" si="2"/>
        <v/>
      </c>
      <c r="W46" s="220">
        <f>RANK(P46,$P$5:$P$64,0)+COUNTIF($P$5:P46,P46)-1</f>
        <v>42</v>
      </c>
      <c r="X46" s="222">
        <f t="shared" si="3"/>
        <v>0</v>
      </c>
      <c r="Y46" s="222">
        <f t="shared" si="7"/>
        <v>0</v>
      </c>
      <c r="Z46" s="222">
        <f t="shared" si="8"/>
        <v>0</v>
      </c>
      <c r="AA46" s="222">
        <f t="shared" si="9"/>
        <v>0</v>
      </c>
      <c r="AB46" s="222">
        <f t="shared" si="10"/>
        <v>0</v>
      </c>
      <c r="AC46" s="222">
        <f t="shared" si="11"/>
        <v>0</v>
      </c>
      <c r="AD46" s="222">
        <f t="shared" si="12"/>
        <v>0</v>
      </c>
      <c r="AE46" s="222">
        <f t="shared" si="13"/>
        <v>0</v>
      </c>
      <c r="AF46" s="222">
        <f t="shared" si="14"/>
        <v>0</v>
      </c>
      <c r="AG46" s="222">
        <f t="shared" si="15"/>
        <v>0</v>
      </c>
      <c r="AH46" s="222">
        <f t="shared" ca="1" si="16"/>
        <v>0</v>
      </c>
      <c r="AK46" s="294"/>
    </row>
    <row r="47" spans="3:37" ht="19.5" customHeight="1">
      <c r="C47" s="223">
        <v>43</v>
      </c>
      <c r="D47" s="224" t="str">
        <f t="shared" si="0"/>
        <v/>
      </c>
      <c r="E47" s="225" t="str">
        <f>IF(ISBLANK('Flight Groups'!C48),"",('Flight Groups'!C48))</f>
        <v/>
      </c>
      <c r="F47" s="301">
        <f>IF(E47="",0,(SUM('Final Scores'!AA49:AE49)))</f>
        <v>0</v>
      </c>
      <c r="G47" s="301" t="str">
        <f>IF(E47="","",(RANK(H47,$H$5:$H$64,0)+COUNTIF($H$5:H47,H47)-1))</f>
        <v/>
      </c>
      <c r="H47" s="301">
        <f>RANK(F47,$F$5:$F$64,0)+COUNTIF($F$5:F47,F47)-1</f>
        <v>43</v>
      </c>
      <c r="I47" s="328"/>
      <c r="J47" s="331" t="str">
        <f ca="1">IF(E47="","",IF('Round 5'!$T$2=TRUE,(OFFSET($E$5,MATCH(SMALL($G$5:$G$64,ROW()-ROW($E$5)+1),$G$5:$G$64,0)-1,0)),""))</f>
        <v/>
      </c>
      <c r="K47" s="279"/>
      <c r="L47" s="282"/>
      <c r="M47" s="227"/>
      <c r="N47" s="228">
        <f>IF(ISBLANK('Flight Groups'!C48),0,IF(K47=$K$2,K47*60-L47,IF(K47&gt;$K$2,($K$2*60)-(K47-$K$2)*60-L47,K47*60+L47)))</f>
        <v>0</v>
      </c>
      <c r="O47" s="218">
        <f t="shared" si="1"/>
        <v>0</v>
      </c>
      <c r="P47" s="218">
        <f t="shared" si="4"/>
        <v>0</v>
      </c>
      <c r="Q47" s="229">
        <f t="shared" si="5"/>
        <v>1</v>
      </c>
      <c r="R47" s="232"/>
      <c r="S47" s="269">
        <v>43</v>
      </c>
      <c r="T47" s="218" t="str">
        <f t="shared" ca="1" si="17"/>
        <v/>
      </c>
      <c r="U47" s="446" t="str">
        <f t="shared" si="6"/>
        <v/>
      </c>
      <c r="V47" s="40" t="str">
        <f t="shared" ca="1" si="2"/>
        <v/>
      </c>
      <c r="W47" s="220">
        <f>RANK(P47,$P$5:$P$64,0)+COUNTIF($P$5:P47,P47)-1</f>
        <v>43</v>
      </c>
      <c r="X47" s="222">
        <f t="shared" si="3"/>
        <v>0</v>
      </c>
      <c r="Y47" s="222">
        <f t="shared" si="7"/>
        <v>0</v>
      </c>
      <c r="Z47" s="222">
        <f t="shared" si="8"/>
        <v>0</v>
      </c>
      <c r="AA47" s="222">
        <f t="shared" si="9"/>
        <v>0</v>
      </c>
      <c r="AB47" s="222">
        <f t="shared" si="10"/>
        <v>0</v>
      </c>
      <c r="AC47" s="222">
        <f t="shared" si="11"/>
        <v>0</v>
      </c>
      <c r="AD47" s="222">
        <f t="shared" si="12"/>
        <v>0</v>
      </c>
      <c r="AE47" s="222">
        <f t="shared" si="13"/>
        <v>0</v>
      </c>
      <c r="AF47" s="222">
        <f t="shared" si="14"/>
        <v>0</v>
      </c>
      <c r="AG47" s="222">
        <f t="shared" si="15"/>
        <v>0</v>
      </c>
      <c r="AH47" s="222">
        <f t="shared" ca="1" si="16"/>
        <v>0</v>
      </c>
      <c r="AK47" s="294"/>
    </row>
    <row r="48" spans="3:37" ht="19.5" customHeight="1">
      <c r="C48" s="223">
        <v>44</v>
      </c>
      <c r="D48" s="224" t="str">
        <f t="shared" si="0"/>
        <v/>
      </c>
      <c r="E48" s="225" t="str">
        <f>IF(ISBLANK('Flight Groups'!C49),"",('Flight Groups'!C49))</f>
        <v/>
      </c>
      <c r="F48" s="301">
        <f>IF(E48="",0,(SUM('Final Scores'!AA50:AE50)))</f>
        <v>0</v>
      </c>
      <c r="G48" s="301" t="str">
        <f>IF(E48="","",(RANK(H48,$H$5:$H$64,0)+COUNTIF($H$5:H48,H48)-1))</f>
        <v/>
      </c>
      <c r="H48" s="301">
        <f>RANK(F48,$F$5:$F$64,0)+COUNTIF($F$5:F48,F48)-1</f>
        <v>44</v>
      </c>
      <c r="I48" s="328"/>
      <c r="J48" s="331" t="str">
        <f ca="1">IF(E48="","",IF('Round 5'!$T$2=TRUE,(OFFSET($E$5,MATCH(SMALL($G$5:$G$64,ROW()-ROW($E$5)+1),$G$5:$G$64,0)-1,0)),""))</f>
        <v/>
      </c>
      <c r="K48" s="279"/>
      <c r="L48" s="282"/>
      <c r="M48" s="227"/>
      <c r="N48" s="228">
        <f>IF(ISBLANK('Flight Groups'!C49),0,IF(K48=$K$2,K48*60-L48,IF(K48&gt;$K$2,($K$2*60)-(K48-$K$2)*60-L48,K48*60+L48)))</f>
        <v>0</v>
      </c>
      <c r="O48" s="218">
        <f t="shared" si="1"/>
        <v>0</v>
      </c>
      <c r="P48" s="218">
        <f t="shared" si="4"/>
        <v>0</v>
      </c>
      <c r="Q48" s="229">
        <f t="shared" si="5"/>
        <v>1</v>
      </c>
      <c r="R48" s="230"/>
      <c r="S48" s="269">
        <v>44</v>
      </c>
      <c r="T48" s="218" t="str">
        <f t="shared" ca="1" si="17"/>
        <v/>
      </c>
      <c r="U48" s="446" t="str">
        <f t="shared" si="6"/>
        <v/>
      </c>
      <c r="V48" s="40" t="str">
        <f t="shared" ca="1" si="2"/>
        <v/>
      </c>
      <c r="W48" s="220">
        <f>RANK(P48,$P$5:$P$64,0)+COUNTIF($P$5:P48,P48)-1</f>
        <v>44</v>
      </c>
      <c r="X48" s="222">
        <f t="shared" si="3"/>
        <v>0</v>
      </c>
      <c r="Y48" s="222">
        <f t="shared" si="7"/>
        <v>0</v>
      </c>
      <c r="Z48" s="222">
        <f t="shared" si="8"/>
        <v>0</v>
      </c>
      <c r="AA48" s="222">
        <f t="shared" si="9"/>
        <v>0</v>
      </c>
      <c r="AB48" s="222">
        <f t="shared" si="10"/>
        <v>0</v>
      </c>
      <c r="AC48" s="222">
        <f t="shared" si="11"/>
        <v>0</v>
      </c>
      <c r="AD48" s="222">
        <f t="shared" si="12"/>
        <v>0</v>
      </c>
      <c r="AE48" s="222">
        <f t="shared" si="13"/>
        <v>0</v>
      </c>
      <c r="AF48" s="222">
        <f t="shared" si="14"/>
        <v>0</v>
      </c>
      <c r="AG48" s="222">
        <f t="shared" si="15"/>
        <v>0</v>
      </c>
      <c r="AH48" s="222">
        <f t="shared" ca="1" si="16"/>
        <v>0</v>
      </c>
      <c r="AK48" s="294"/>
    </row>
    <row r="49" spans="3:37" ht="19.5" customHeight="1">
      <c r="C49" s="223">
        <v>45</v>
      </c>
      <c r="D49" s="224" t="str">
        <f t="shared" si="0"/>
        <v/>
      </c>
      <c r="E49" s="225" t="str">
        <f>IF(ISBLANK('Flight Groups'!C50),"",('Flight Groups'!C50))</f>
        <v/>
      </c>
      <c r="F49" s="301">
        <f>IF(E49="",0,(SUM('Final Scores'!AA51:AE51)))</f>
        <v>0</v>
      </c>
      <c r="G49" s="301" t="str">
        <f>IF(E49="","",(RANK(H49,$H$5:$H$64,0)+COUNTIF($H$5:H49,H49)-1))</f>
        <v/>
      </c>
      <c r="H49" s="301">
        <f>RANK(F49,$F$5:$F$64,0)+COUNTIF($F$5:F49,F49)-1</f>
        <v>45</v>
      </c>
      <c r="I49" s="328"/>
      <c r="J49" s="331" t="str">
        <f ca="1">IF(E49="","",IF('Round 5'!$T$2=TRUE,(OFFSET($E$5,MATCH(SMALL($G$5:$G$64,ROW()-ROW($E$5)+1),$G$5:$G$64,0)-1,0)),""))</f>
        <v/>
      </c>
      <c r="K49" s="279"/>
      <c r="L49" s="282"/>
      <c r="M49" s="227"/>
      <c r="N49" s="228">
        <f>IF(ISBLANK('Flight Groups'!C50),0,IF(K49=$K$2,K49*60-L49,IF(K49&gt;$K$2,($K$2*60)-(K49-$K$2)*60-L49,K49*60+L49)))</f>
        <v>0</v>
      </c>
      <c r="O49" s="218">
        <f t="shared" si="1"/>
        <v>0</v>
      </c>
      <c r="P49" s="218">
        <f t="shared" si="4"/>
        <v>0</v>
      </c>
      <c r="Q49" s="229">
        <f t="shared" si="5"/>
        <v>1</v>
      </c>
      <c r="R49" s="230"/>
      <c r="S49" s="269">
        <v>45</v>
      </c>
      <c r="T49" s="218" t="str">
        <f t="shared" ca="1" si="17"/>
        <v/>
      </c>
      <c r="U49" s="446" t="str">
        <f t="shared" si="6"/>
        <v/>
      </c>
      <c r="V49" s="40" t="str">
        <f t="shared" ca="1" si="2"/>
        <v/>
      </c>
      <c r="W49" s="220">
        <f>RANK(P49,$P$5:$P$64,0)+COUNTIF($P$5:P49,P49)-1</f>
        <v>45</v>
      </c>
      <c r="X49" s="222">
        <f t="shared" si="3"/>
        <v>0</v>
      </c>
      <c r="Y49" s="222">
        <f t="shared" si="7"/>
        <v>0</v>
      </c>
      <c r="Z49" s="222">
        <f t="shared" si="8"/>
        <v>0</v>
      </c>
      <c r="AA49" s="222">
        <f t="shared" si="9"/>
        <v>0</v>
      </c>
      <c r="AB49" s="222">
        <f t="shared" si="10"/>
        <v>0</v>
      </c>
      <c r="AC49" s="222">
        <f t="shared" si="11"/>
        <v>0</v>
      </c>
      <c r="AD49" s="222">
        <f t="shared" si="12"/>
        <v>0</v>
      </c>
      <c r="AE49" s="222">
        <f t="shared" si="13"/>
        <v>0</v>
      </c>
      <c r="AF49" s="222">
        <f t="shared" si="14"/>
        <v>0</v>
      </c>
      <c r="AG49" s="222">
        <f t="shared" si="15"/>
        <v>0</v>
      </c>
      <c r="AH49" s="222">
        <f t="shared" ca="1" si="16"/>
        <v>0</v>
      </c>
      <c r="AK49" s="294"/>
    </row>
    <row r="50" spans="3:37" ht="19.5" customHeight="1">
      <c r="C50" s="223">
        <v>46</v>
      </c>
      <c r="D50" s="224" t="str">
        <f t="shared" si="0"/>
        <v/>
      </c>
      <c r="E50" s="225" t="str">
        <f>IF(ISBLANK('Flight Groups'!C51),"",('Flight Groups'!C51))</f>
        <v/>
      </c>
      <c r="F50" s="301">
        <f>IF(E50="",0,(SUM('Final Scores'!AA52:AE52)))</f>
        <v>0</v>
      </c>
      <c r="G50" s="301" t="str">
        <f>IF(E50="","",(RANK(H50,$H$5:$H$64,0)+COUNTIF($H$5:H50,H50)-1))</f>
        <v/>
      </c>
      <c r="H50" s="301">
        <f>RANK(F50,$F$5:$F$64,0)+COUNTIF($F$5:F50,F50)-1</f>
        <v>46</v>
      </c>
      <c r="I50" s="328"/>
      <c r="J50" s="331" t="str">
        <f ca="1">IF(E50="","",IF('Round 5'!$T$2=TRUE,(OFFSET($E$5,MATCH(SMALL($G$5:$G$64,ROW()-ROW($E$5)+1),$G$5:$G$64,0)-1,0)),""))</f>
        <v/>
      </c>
      <c r="K50" s="279"/>
      <c r="L50" s="282"/>
      <c r="M50" s="227"/>
      <c r="N50" s="228">
        <f>IF(ISBLANK('Flight Groups'!C51),0,IF(K50=$K$2,K50*60-L50,IF(K50&gt;$K$2,($K$2*60)-(K50-$K$2)*60-L50,K50*60+L50)))</f>
        <v>0</v>
      </c>
      <c r="O50" s="218">
        <f t="shared" si="1"/>
        <v>0</v>
      </c>
      <c r="P50" s="218">
        <f t="shared" si="4"/>
        <v>0</v>
      </c>
      <c r="Q50" s="229">
        <f t="shared" si="5"/>
        <v>1</v>
      </c>
      <c r="R50" s="232"/>
      <c r="S50" s="269">
        <v>46</v>
      </c>
      <c r="T50" s="218" t="str">
        <f t="shared" ca="1" si="17"/>
        <v/>
      </c>
      <c r="U50" s="446" t="str">
        <f t="shared" si="6"/>
        <v/>
      </c>
      <c r="V50" s="40" t="str">
        <f t="shared" ca="1" si="2"/>
        <v/>
      </c>
      <c r="W50" s="220">
        <f>RANK(P50,$P$5:$P$64,0)+COUNTIF($P$5:P50,P50)-1</f>
        <v>46</v>
      </c>
      <c r="X50" s="222">
        <f t="shared" si="3"/>
        <v>0</v>
      </c>
      <c r="Y50" s="222">
        <f t="shared" si="7"/>
        <v>0</v>
      </c>
      <c r="Z50" s="222">
        <f t="shared" si="8"/>
        <v>0</v>
      </c>
      <c r="AA50" s="222">
        <f t="shared" si="9"/>
        <v>0</v>
      </c>
      <c r="AB50" s="222">
        <f t="shared" si="10"/>
        <v>0</v>
      </c>
      <c r="AC50" s="222">
        <f t="shared" si="11"/>
        <v>0</v>
      </c>
      <c r="AD50" s="222">
        <f t="shared" si="12"/>
        <v>0</v>
      </c>
      <c r="AE50" s="222">
        <f t="shared" si="13"/>
        <v>0</v>
      </c>
      <c r="AF50" s="222">
        <f t="shared" si="14"/>
        <v>0</v>
      </c>
      <c r="AG50" s="222">
        <f t="shared" si="15"/>
        <v>0</v>
      </c>
      <c r="AH50" s="222">
        <f t="shared" ca="1" si="16"/>
        <v>0</v>
      </c>
      <c r="AK50" s="294"/>
    </row>
    <row r="51" spans="3:37" ht="19.5" customHeight="1">
      <c r="C51" s="223">
        <v>47</v>
      </c>
      <c r="D51" s="224" t="str">
        <f t="shared" si="0"/>
        <v/>
      </c>
      <c r="E51" s="225" t="str">
        <f>IF(ISBLANK('Flight Groups'!C52),"",('Flight Groups'!C52))</f>
        <v/>
      </c>
      <c r="F51" s="301">
        <f>IF(E51="",0,(SUM('Final Scores'!AA53:AE53)))</f>
        <v>0</v>
      </c>
      <c r="G51" s="301" t="str">
        <f>IF(E51="","",(RANK(H51,$H$5:$H$64,0)+COUNTIF($H$5:H51,H51)-1))</f>
        <v/>
      </c>
      <c r="H51" s="301">
        <f>RANK(F51,$F$5:$F$64,0)+COUNTIF($F$5:F51,F51)-1</f>
        <v>47</v>
      </c>
      <c r="I51" s="328"/>
      <c r="J51" s="331" t="str">
        <f ca="1">IF(E51="","",IF('Round 5'!$T$2=TRUE,(OFFSET($E$5,MATCH(SMALL($G$5:$G$64,ROW()-ROW($E$5)+1),$G$5:$G$64,0)-1,0)),""))</f>
        <v/>
      </c>
      <c r="K51" s="279"/>
      <c r="L51" s="282"/>
      <c r="M51" s="227"/>
      <c r="N51" s="228">
        <f>IF(ISBLANK('Flight Groups'!C52),0,IF(K51=$K$2,K51*60-L51,IF(K51&gt;$K$2,($K$2*60)-(K51-$K$2)*60-L51,K51*60+L51)))</f>
        <v>0</v>
      </c>
      <c r="O51" s="218">
        <f t="shared" si="1"/>
        <v>0</v>
      </c>
      <c r="P51" s="218">
        <f t="shared" si="4"/>
        <v>0</v>
      </c>
      <c r="Q51" s="229">
        <f t="shared" si="5"/>
        <v>1</v>
      </c>
      <c r="R51" s="230"/>
      <c r="S51" s="269">
        <v>47</v>
      </c>
      <c r="T51" s="218" t="str">
        <f t="shared" ca="1" si="17"/>
        <v/>
      </c>
      <c r="U51" s="446" t="str">
        <f t="shared" si="6"/>
        <v/>
      </c>
      <c r="V51" s="40" t="str">
        <f t="shared" ca="1" si="2"/>
        <v/>
      </c>
      <c r="W51" s="220">
        <f>RANK(P51,$P$5:$P$64,0)+COUNTIF($P$5:P51,P51)-1</f>
        <v>47</v>
      </c>
      <c r="X51" s="222">
        <f t="shared" si="3"/>
        <v>0</v>
      </c>
      <c r="Y51" s="222">
        <f t="shared" si="7"/>
        <v>0</v>
      </c>
      <c r="Z51" s="222">
        <f t="shared" si="8"/>
        <v>0</v>
      </c>
      <c r="AA51" s="222">
        <f t="shared" si="9"/>
        <v>0</v>
      </c>
      <c r="AB51" s="222">
        <f t="shared" si="10"/>
        <v>0</v>
      </c>
      <c r="AC51" s="222">
        <f t="shared" si="11"/>
        <v>0</v>
      </c>
      <c r="AD51" s="222">
        <f t="shared" si="12"/>
        <v>0</v>
      </c>
      <c r="AE51" s="222">
        <f t="shared" si="13"/>
        <v>0</v>
      </c>
      <c r="AF51" s="222">
        <f t="shared" si="14"/>
        <v>0</v>
      </c>
      <c r="AG51" s="222">
        <f t="shared" si="15"/>
        <v>0</v>
      </c>
      <c r="AH51" s="222">
        <f t="shared" ca="1" si="16"/>
        <v>0</v>
      </c>
      <c r="AK51" s="294"/>
    </row>
    <row r="52" spans="3:37" ht="19.5" customHeight="1">
      <c r="C52" s="223">
        <v>48</v>
      </c>
      <c r="D52" s="224" t="str">
        <f t="shared" si="0"/>
        <v/>
      </c>
      <c r="E52" s="225" t="str">
        <f>IF(ISBLANK('Flight Groups'!C53),"",('Flight Groups'!C53))</f>
        <v/>
      </c>
      <c r="F52" s="301">
        <f>IF(E52="",0,(SUM('Final Scores'!AA54:AE54)))</f>
        <v>0</v>
      </c>
      <c r="G52" s="301" t="str">
        <f>IF(E52="","",(RANK(H52,$H$5:$H$64,0)+COUNTIF($H$5:H52,H52)-1))</f>
        <v/>
      </c>
      <c r="H52" s="301">
        <f>RANK(F52,$F$5:$F$64,0)+COUNTIF($F$5:F52,F52)-1</f>
        <v>48</v>
      </c>
      <c r="I52" s="328"/>
      <c r="J52" s="331" t="str">
        <f ca="1">IF(E52="","",IF('Round 5'!$T$2=TRUE,(OFFSET($E$5,MATCH(SMALL($G$5:$G$64,ROW()-ROW($E$5)+1),$G$5:$G$64,0)-1,0)),""))</f>
        <v/>
      </c>
      <c r="K52" s="279"/>
      <c r="L52" s="282"/>
      <c r="M52" s="227"/>
      <c r="N52" s="228">
        <f>IF(ISBLANK('Flight Groups'!C53),0,IF(K52=$K$2,K52*60-L52,IF(K52&gt;$K$2,($K$2*60)-(K52-$K$2)*60-L52,K52*60+L52)))</f>
        <v>0</v>
      </c>
      <c r="O52" s="218">
        <f t="shared" si="1"/>
        <v>0</v>
      </c>
      <c r="P52" s="218">
        <f t="shared" si="4"/>
        <v>0</v>
      </c>
      <c r="Q52" s="229">
        <f t="shared" si="5"/>
        <v>1</v>
      </c>
      <c r="R52" s="230"/>
      <c r="S52" s="269">
        <v>48</v>
      </c>
      <c r="T52" s="218" t="str">
        <f t="shared" ca="1" si="17"/>
        <v/>
      </c>
      <c r="U52" s="446" t="str">
        <f t="shared" si="6"/>
        <v/>
      </c>
      <c r="V52" s="40" t="str">
        <f t="shared" ca="1" si="2"/>
        <v/>
      </c>
      <c r="W52" s="220">
        <f>RANK(P52,$P$5:$P$64,0)+COUNTIF($P$5:P52,P52)-1</f>
        <v>48</v>
      </c>
      <c r="X52" s="222">
        <f t="shared" si="3"/>
        <v>0</v>
      </c>
      <c r="Y52" s="222">
        <f t="shared" si="7"/>
        <v>0</v>
      </c>
      <c r="Z52" s="222">
        <f t="shared" si="8"/>
        <v>0</v>
      </c>
      <c r="AA52" s="222">
        <f t="shared" si="9"/>
        <v>0</v>
      </c>
      <c r="AB52" s="222">
        <f t="shared" si="10"/>
        <v>0</v>
      </c>
      <c r="AC52" s="222">
        <f t="shared" si="11"/>
        <v>0</v>
      </c>
      <c r="AD52" s="222">
        <f t="shared" si="12"/>
        <v>0</v>
      </c>
      <c r="AE52" s="222">
        <f t="shared" si="13"/>
        <v>0</v>
      </c>
      <c r="AF52" s="222">
        <f t="shared" si="14"/>
        <v>0</v>
      </c>
      <c r="AG52" s="222">
        <f t="shared" si="15"/>
        <v>0</v>
      </c>
      <c r="AH52" s="222">
        <f t="shared" ca="1" si="16"/>
        <v>0</v>
      </c>
      <c r="AK52" s="294"/>
    </row>
    <row r="53" spans="3:37" ht="19.5" customHeight="1">
      <c r="C53" s="223">
        <v>49</v>
      </c>
      <c r="D53" s="224" t="str">
        <f t="shared" si="0"/>
        <v/>
      </c>
      <c r="E53" s="225" t="str">
        <f>IF(ISBLANK('Flight Groups'!C54),"",('Flight Groups'!C54))</f>
        <v/>
      </c>
      <c r="F53" s="301">
        <f>IF(E53="",0,(SUM('Final Scores'!AA55:AE55)))</f>
        <v>0</v>
      </c>
      <c r="G53" s="301" t="str">
        <f>IF(E53="","",(RANK(H53,$H$5:$H$64,0)+COUNTIF($H$5:H53,H53)-1))</f>
        <v/>
      </c>
      <c r="H53" s="301">
        <f>RANK(F53,$F$5:$F$64,0)+COUNTIF($F$5:F53,F53)-1</f>
        <v>49</v>
      </c>
      <c r="I53" s="328"/>
      <c r="J53" s="331" t="str">
        <f ca="1">IF(E53="","",IF('Round 5'!$T$2=TRUE,(OFFSET($E$5,MATCH(SMALL($G$5:$G$64,ROW()-ROW($E$5)+1),$G$5:$G$64,0)-1,0)),""))</f>
        <v/>
      </c>
      <c r="K53" s="279"/>
      <c r="L53" s="282"/>
      <c r="M53" s="227"/>
      <c r="N53" s="228">
        <f>IF(ISBLANK('Flight Groups'!C54),0,IF(K53=$K$2,K53*60-L53,IF(K53&gt;$K$2,($K$2*60)-(K53-$K$2)*60-L53,K53*60+L53)))</f>
        <v>0</v>
      </c>
      <c r="O53" s="218">
        <f t="shared" si="1"/>
        <v>0</v>
      </c>
      <c r="P53" s="218">
        <f t="shared" si="4"/>
        <v>0</v>
      </c>
      <c r="Q53" s="229">
        <f t="shared" si="5"/>
        <v>1</v>
      </c>
      <c r="R53" s="232"/>
      <c r="S53" s="269">
        <v>49</v>
      </c>
      <c r="T53" s="218" t="str">
        <f t="shared" ca="1" si="17"/>
        <v/>
      </c>
      <c r="U53" s="446" t="str">
        <f t="shared" si="6"/>
        <v/>
      </c>
      <c r="V53" s="40" t="str">
        <f t="shared" ca="1" si="2"/>
        <v/>
      </c>
      <c r="W53" s="220">
        <f>RANK(P53,$P$5:$P$64,0)+COUNTIF($P$5:P53,P53)-1</f>
        <v>49</v>
      </c>
      <c r="X53" s="222">
        <f t="shared" si="3"/>
        <v>0</v>
      </c>
      <c r="Y53" s="222">
        <f t="shared" si="7"/>
        <v>0</v>
      </c>
      <c r="Z53" s="222">
        <f t="shared" si="8"/>
        <v>0</v>
      </c>
      <c r="AA53" s="222">
        <f t="shared" si="9"/>
        <v>0</v>
      </c>
      <c r="AB53" s="222">
        <f t="shared" si="10"/>
        <v>0</v>
      </c>
      <c r="AC53" s="222">
        <f t="shared" si="11"/>
        <v>0</v>
      </c>
      <c r="AD53" s="222">
        <f t="shared" si="12"/>
        <v>0</v>
      </c>
      <c r="AE53" s="222">
        <f t="shared" si="13"/>
        <v>0</v>
      </c>
      <c r="AF53" s="222">
        <f t="shared" si="14"/>
        <v>0</v>
      </c>
      <c r="AG53" s="222">
        <f t="shared" si="15"/>
        <v>0</v>
      </c>
      <c r="AH53" s="222">
        <f t="shared" ca="1" si="16"/>
        <v>0</v>
      </c>
      <c r="AK53" s="294"/>
    </row>
    <row r="54" spans="3:37" ht="19.5" customHeight="1">
      <c r="C54" s="223">
        <v>50</v>
      </c>
      <c r="D54" s="224" t="str">
        <f t="shared" si="0"/>
        <v/>
      </c>
      <c r="E54" s="225" t="str">
        <f>IF(ISBLANK('Flight Groups'!C55),"",('Flight Groups'!C55))</f>
        <v/>
      </c>
      <c r="F54" s="301">
        <f>IF(E54="",0,(SUM('Final Scores'!AA56:AE56)))</f>
        <v>0</v>
      </c>
      <c r="G54" s="301" t="str">
        <f>IF(E54="","",(RANK(H54,$H$5:$H$64,0)+COUNTIF($H$5:H54,H54)-1))</f>
        <v/>
      </c>
      <c r="H54" s="301">
        <f>RANK(F54,$F$5:$F$64,0)+COUNTIF($F$5:F54,F54)-1</f>
        <v>50</v>
      </c>
      <c r="I54" s="328"/>
      <c r="J54" s="331" t="str">
        <f ca="1">IF(E54="","",IF('Round 5'!$T$2=TRUE,(OFFSET($E$5,MATCH(SMALL($G$5:$G$64,ROW()-ROW($E$5)+1),$G$5:$G$64,0)-1,0)),""))</f>
        <v/>
      </c>
      <c r="K54" s="279"/>
      <c r="L54" s="282"/>
      <c r="M54" s="227"/>
      <c r="N54" s="228">
        <f>IF(ISBLANK('Flight Groups'!C55),0,IF(K54=$K$2,K54*60-L54,IF(K54&gt;$K$2,($K$2*60)-(K54-$K$2)*60-L54,K54*60+L54)))</f>
        <v>0</v>
      </c>
      <c r="O54" s="218">
        <f t="shared" si="1"/>
        <v>0</v>
      </c>
      <c r="P54" s="218">
        <f t="shared" si="4"/>
        <v>0</v>
      </c>
      <c r="Q54" s="229">
        <f t="shared" si="5"/>
        <v>1</v>
      </c>
      <c r="R54" s="230"/>
      <c r="S54" s="269">
        <v>50</v>
      </c>
      <c r="T54" s="218" t="str">
        <f t="shared" ca="1" si="17"/>
        <v/>
      </c>
      <c r="U54" s="446" t="str">
        <f t="shared" si="6"/>
        <v/>
      </c>
      <c r="V54" s="40" t="str">
        <f t="shared" ca="1" si="2"/>
        <v/>
      </c>
      <c r="W54" s="220">
        <f>RANK(P54,$P$5:$P$64,0)+COUNTIF($P$5:P54,P54)-1</f>
        <v>50</v>
      </c>
      <c r="X54" s="222">
        <f t="shared" si="3"/>
        <v>0</v>
      </c>
      <c r="Y54" s="222">
        <f t="shared" si="7"/>
        <v>0</v>
      </c>
      <c r="Z54" s="222">
        <f t="shared" si="8"/>
        <v>0</v>
      </c>
      <c r="AA54" s="222">
        <f t="shared" si="9"/>
        <v>0</v>
      </c>
      <c r="AB54" s="222">
        <f t="shared" si="10"/>
        <v>0</v>
      </c>
      <c r="AC54" s="222">
        <f t="shared" si="11"/>
        <v>0</v>
      </c>
      <c r="AD54" s="222">
        <f t="shared" si="12"/>
        <v>0</v>
      </c>
      <c r="AE54" s="222">
        <f t="shared" si="13"/>
        <v>0</v>
      </c>
      <c r="AF54" s="222">
        <f t="shared" si="14"/>
        <v>0</v>
      </c>
      <c r="AG54" s="222">
        <f t="shared" si="15"/>
        <v>0</v>
      </c>
      <c r="AH54" s="222">
        <f t="shared" ca="1" si="16"/>
        <v>0</v>
      </c>
      <c r="AK54" s="294"/>
    </row>
    <row r="55" spans="3:37" ht="19.5" customHeight="1">
      <c r="C55" s="223">
        <v>51</v>
      </c>
      <c r="D55" s="224" t="str">
        <f t="shared" si="0"/>
        <v/>
      </c>
      <c r="E55" s="225" t="str">
        <f>IF(ISBLANK('Flight Groups'!C56),"",('Flight Groups'!C56))</f>
        <v/>
      </c>
      <c r="F55" s="301">
        <f>IF(E55="",0,(SUM('Final Scores'!AA57:AE57)))</f>
        <v>0</v>
      </c>
      <c r="G55" s="301" t="str">
        <f>IF(E55="","",(RANK(H55,$H$5:$H$64,0)+COUNTIF($H$5:H55,H55)-1))</f>
        <v/>
      </c>
      <c r="H55" s="301">
        <f>RANK(F55,$F$5:$F$64,0)+COUNTIF($F$5:F55,F55)-1</f>
        <v>51</v>
      </c>
      <c r="I55" s="328"/>
      <c r="J55" s="331" t="str">
        <f ca="1">IF(E55="","",IF('Round 5'!$T$2=TRUE,(OFFSET($E$5,MATCH(SMALL($G$5:$G$64,ROW()-ROW($E$5)+1),$G$5:$G$64,0)-1,0)),""))</f>
        <v/>
      </c>
      <c r="K55" s="279"/>
      <c r="L55" s="282"/>
      <c r="M55" s="227"/>
      <c r="N55" s="228">
        <f>IF(ISBLANK('Flight Groups'!C56),0,IF(K55=$K$2,K55*60-L55,IF(K55&gt;$K$2,($K$2*60)-(K55-$K$2)*60-L55,K55*60+L55)))</f>
        <v>0</v>
      </c>
      <c r="O55" s="218">
        <f t="shared" si="1"/>
        <v>0</v>
      </c>
      <c r="P55" s="218">
        <f t="shared" si="4"/>
        <v>0</v>
      </c>
      <c r="Q55" s="229">
        <f t="shared" si="5"/>
        <v>1</v>
      </c>
      <c r="R55" s="230"/>
      <c r="S55" s="269">
        <v>51</v>
      </c>
      <c r="T55" s="218" t="str">
        <f t="shared" ca="1" si="17"/>
        <v/>
      </c>
      <c r="U55" s="446" t="str">
        <f t="shared" si="6"/>
        <v/>
      </c>
      <c r="V55" s="40" t="str">
        <f t="shared" ca="1" si="2"/>
        <v/>
      </c>
      <c r="W55" s="220">
        <f>RANK(P55,$P$5:$P$64,0)+COUNTIF($P$5:P55,P55)-1</f>
        <v>51</v>
      </c>
      <c r="X55" s="222">
        <f t="shared" si="3"/>
        <v>0</v>
      </c>
      <c r="Y55" s="222">
        <f t="shared" si="7"/>
        <v>0</v>
      </c>
      <c r="Z55" s="222">
        <f t="shared" si="8"/>
        <v>0</v>
      </c>
      <c r="AA55" s="222">
        <f t="shared" si="9"/>
        <v>0</v>
      </c>
      <c r="AB55" s="222">
        <f t="shared" si="10"/>
        <v>0</v>
      </c>
      <c r="AC55" s="222">
        <f t="shared" si="11"/>
        <v>0</v>
      </c>
      <c r="AD55" s="222">
        <f t="shared" si="12"/>
        <v>0</v>
      </c>
      <c r="AE55" s="222">
        <f t="shared" si="13"/>
        <v>0</v>
      </c>
      <c r="AF55" s="222">
        <f t="shared" si="14"/>
        <v>0</v>
      </c>
      <c r="AG55" s="222">
        <f t="shared" si="15"/>
        <v>0</v>
      </c>
      <c r="AH55" s="222">
        <f t="shared" ca="1" si="16"/>
        <v>0</v>
      </c>
      <c r="AK55" s="294"/>
    </row>
    <row r="56" spans="3:37" ht="19.5" customHeight="1">
      <c r="C56" s="223">
        <v>52</v>
      </c>
      <c r="D56" s="224" t="str">
        <f t="shared" si="0"/>
        <v/>
      </c>
      <c r="E56" s="225" t="str">
        <f>IF(ISBLANK('Flight Groups'!C57),"",('Flight Groups'!C57))</f>
        <v/>
      </c>
      <c r="F56" s="301">
        <f>IF(E56="",0,(SUM('Final Scores'!AA58:AE58)))</f>
        <v>0</v>
      </c>
      <c r="G56" s="301" t="str">
        <f>IF(E56="","",(RANK(H56,$H$5:$H$64,0)+COUNTIF($H$5:H56,H56)-1))</f>
        <v/>
      </c>
      <c r="H56" s="301">
        <f>RANK(F56,$F$5:$F$64,0)+COUNTIF($F$5:F56,F56)-1</f>
        <v>52</v>
      </c>
      <c r="I56" s="328"/>
      <c r="J56" s="331" t="str">
        <f ca="1">IF(E56="","",IF('Round 5'!$T$2=TRUE,(OFFSET($E$5,MATCH(SMALL($G$5:$G$64,ROW()-ROW($E$5)+1),$G$5:$G$64,0)-1,0)),""))</f>
        <v/>
      </c>
      <c r="K56" s="279"/>
      <c r="L56" s="282"/>
      <c r="M56" s="227"/>
      <c r="N56" s="228">
        <f>IF(ISBLANK('Flight Groups'!C57),0,IF(K56=$K$2,K56*60-L56,IF(K56&gt;$K$2,($K$2*60)-(K56-$K$2)*60-L56,K56*60+L56)))</f>
        <v>0</v>
      </c>
      <c r="O56" s="218">
        <f t="shared" si="1"/>
        <v>0</v>
      </c>
      <c r="P56" s="218">
        <f t="shared" si="4"/>
        <v>0</v>
      </c>
      <c r="Q56" s="229">
        <f t="shared" si="5"/>
        <v>1</v>
      </c>
      <c r="R56" s="232"/>
      <c r="S56" s="269">
        <v>52</v>
      </c>
      <c r="T56" s="218" t="str">
        <f t="shared" ca="1" si="17"/>
        <v/>
      </c>
      <c r="U56" s="446" t="str">
        <f t="shared" si="6"/>
        <v/>
      </c>
      <c r="V56" s="40" t="str">
        <f t="shared" ca="1" si="2"/>
        <v/>
      </c>
      <c r="W56" s="220">
        <f>RANK(P56,$P$5:$P$64,0)+COUNTIF($P$5:P56,P56)-1</f>
        <v>52</v>
      </c>
      <c r="X56" s="222">
        <f t="shared" si="3"/>
        <v>0</v>
      </c>
      <c r="Y56" s="222">
        <f t="shared" si="7"/>
        <v>0</v>
      </c>
      <c r="Z56" s="222">
        <f t="shared" si="8"/>
        <v>0</v>
      </c>
      <c r="AA56" s="222">
        <f t="shared" si="9"/>
        <v>0</v>
      </c>
      <c r="AB56" s="222">
        <f t="shared" si="10"/>
        <v>0</v>
      </c>
      <c r="AC56" s="222">
        <f t="shared" si="11"/>
        <v>0</v>
      </c>
      <c r="AD56" s="222">
        <f t="shared" si="12"/>
        <v>0</v>
      </c>
      <c r="AE56" s="222">
        <f t="shared" si="13"/>
        <v>0</v>
      </c>
      <c r="AF56" s="222">
        <f t="shared" si="14"/>
        <v>0</v>
      </c>
      <c r="AG56" s="222">
        <f t="shared" si="15"/>
        <v>0</v>
      </c>
      <c r="AH56" s="222">
        <f t="shared" ca="1" si="16"/>
        <v>0</v>
      </c>
      <c r="AK56" s="294"/>
    </row>
    <row r="57" spans="3:37" ht="19.5" customHeight="1">
      <c r="C57" s="223">
        <v>53</v>
      </c>
      <c r="D57" s="224" t="str">
        <f t="shared" si="0"/>
        <v/>
      </c>
      <c r="E57" s="225" t="str">
        <f>IF(ISBLANK('Flight Groups'!C58),"",('Flight Groups'!C58))</f>
        <v/>
      </c>
      <c r="F57" s="301">
        <f>IF(E57="",0,(SUM('Final Scores'!AA59:AE59)))</f>
        <v>0</v>
      </c>
      <c r="G57" s="301" t="str">
        <f>IF(E57="","",(RANK(H57,$H$5:$H$64,0)+COUNTIF($H$5:H57,H57)-1))</f>
        <v/>
      </c>
      <c r="H57" s="301">
        <f>RANK(F57,$F$5:$F$64,0)+COUNTIF($F$5:F57,F57)-1</f>
        <v>53</v>
      </c>
      <c r="I57" s="328"/>
      <c r="J57" s="331" t="str">
        <f ca="1">IF(E57="","",IF('Round 5'!$T$2=TRUE,(OFFSET($E$5,MATCH(SMALL($G$5:$G$64,ROW()-ROW($E$5)+1),$G$5:$G$64,0)-1,0)),""))</f>
        <v/>
      </c>
      <c r="K57" s="279"/>
      <c r="L57" s="282"/>
      <c r="M57" s="227"/>
      <c r="N57" s="228">
        <f>IF(ISBLANK('Flight Groups'!C58),0,IF(K57=$K$2,K57*60-L57,IF(K57&gt;$K$2,($K$2*60)-(K57-$K$2)*60-L57,K57*60+L57)))</f>
        <v>0</v>
      </c>
      <c r="O57" s="218">
        <f t="shared" si="1"/>
        <v>0</v>
      </c>
      <c r="P57" s="218">
        <f t="shared" si="4"/>
        <v>0</v>
      </c>
      <c r="Q57" s="229">
        <f t="shared" si="5"/>
        <v>1</v>
      </c>
      <c r="R57" s="230"/>
      <c r="S57" s="269">
        <v>53</v>
      </c>
      <c r="T57" s="218" t="str">
        <f t="shared" ca="1" si="17"/>
        <v/>
      </c>
      <c r="U57" s="446" t="str">
        <f t="shared" si="6"/>
        <v/>
      </c>
      <c r="V57" s="40" t="str">
        <f t="shared" ca="1" si="2"/>
        <v/>
      </c>
      <c r="W57" s="220">
        <f>RANK(P57,$P$5:$P$64,0)+COUNTIF($P$5:P57,P57)-1</f>
        <v>53</v>
      </c>
      <c r="X57" s="222">
        <f t="shared" si="3"/>
        <v>0</v>
      </c>
      <c r="Y57" s="222">
        <f t="shared" si="7"/>
        <v>0</v>
      </c>
      <c r="Z57" s="222">
        <f t="shared" si="8"/>
        <v>0</v>
      </c>
      <c r="AA57" s="222">
        <f t="shared" si="9"/>
        <v>0</v>
      </c>
      <c r="AB57" s="222">
        <f t="shared" si="10"/>
        <v>0</v>
      </c>
      <c r="AC57" s="222">
        <f t="shared" si="11"/>
        <v>0</v>
      </c>
      <c r="AD57" s="222">
        <f t="shared" si="12"/>
        <v>0</v>
      </c>
      <c r="AE57" s="222">
        <f t="shared" si="13"/>
        <v>0</v>
      </c>
      <c r="AF57" s="222">
        <f t="shared" si="14"/>
        <v>0</v>
      </c>
      <c r="AG57" s="222">
        <f t="shared" si="15"/>
        <v>0</v>
      </c>
      <c r="AH57" s="222">
        <f t="shared" ca="1" si="16"/>
        <v>0</v>
      </c>
      <c r="AK57" s="294"/>
    </row>
    <row r="58" spans="3:37" ht="19.5" customHeight="1">
      <c r="C58" s="223">
        <v>54</v>
      </c>
      <c r="D58" s="224" t="str">
        <f t="shared" si="0"/>
        <v/>
      </c>
      <c r="E58" s="225" t="str">
        <f>IF(ISBLANK('Flight Groups'!C59),"",('Flight Groups'!C59))</f>
        <v/>
      </c>
      <c r="F58" s="301">
        <f>IF(E58="",0,(SUM('Final Scores'!AA60:AE60)))</f>
        <v>0</v>
      </c>
      <c r="G58" s="301" t="str">
        <f>IF(E58="","",(RANK(H58,$H$5:$H$64,0)+COUNTIF($H$5:H58,H58)-1))</f>
        <v/>
      </c>
      <c r="H58" s="301">
        <f>RANK(F58,$F$5:$F$64,0)+COUNTIF($F$5:F58,F58)-1</f>
        <v>54</v>
      </c>
      <c r="I58" s="328"/>
      <c r="J58" s="331" t="str">
        <f ca="1">IF(E58="","",IF('Round 5'!$T$2=TRUE,(OFFSET($E$5,MATCH(SMALL($G$5:$G$64,ROW()-ROW($E$5)+1),$G$5:$G$64,0)-1,0)),""))</f>
        <v/>
      </c>
      <c r="K58" s="279"/>
      <c r="L58" s="282"/>
      <c r="M58" s="227"/>
      <c r="N58" s="228">
        <f>IF(ISBLANK('Flight Groups'!C59),0,IF(K58=$K$2,K58*60-L58,IF(K58&gt;$K$2,($K$2*60)-(K58-$K$2)*60-L58,K58*60+L58)))</f>
        <v>0</v>
      </c>
      <c r="O58" s="218">
        <f t="shared" si="1"/>
        <v>0</v>
      </c>
      <c r="P58" s="218">
        <f t="shared" si="4"/>
        <v>0</v>
      </c>
      <c r="Q58" s="229">
        <f t="shared" si="5"/>
        <v>1</v>
      </c>
      <c r="R58" s="230"/>
      <c r="S58" s="269">
        <v>54</v>
      </c>
      <c r="T58" s="218" t="str">
        <f t="shared" ca="1" si="17"/>
        <v/>
      </c>
      <c r="U58" s="446" t="str">
        <f t="shared" si="6"/>
        <v/>
      </c>
      <c r="V58" s="40" t="str">
        <f t="shared" ca="1" si="2"/>
        <v/>
      </c>
      <c r="W58" s="220">
        <f>RANK(P58,$P$5:$P$64,0)+COUNTIF($P$5:P58,P58)-1</f>
        <v>54</v>
      </c>
      <c r="X58" s="222">
        <f t="shared" si="3"/>
        <v>0</v>
      </c>
      <c r="Y58" s="222">
        <f t="shared" si="7"/>
        <v>0</v>
      </c>
      <c r="Z58" s="222">
        <f t="shared" si="8"/>
        <v>0</v>
      </c>
      <c r="AA58" s="222">
        <f t="shared" si="9"/>
        <v>0</v>
      </c>
      <c r="AB58" s="222">
        <f t="shared" si="10"/>
        <v>0</v>
      </c>
      <c r="AC58" s="222">
        <f t="shared" si="11"/>
        <v>0</v>
      </c>
      <c r="AD58" s="222">
        <f t="shared" si="12"/>
        <v>0</v>
      </c>
      <c r="AE58" s="222">
        <f t="shared" si="13"/>
        <v>0</v>
      </c>
      <c r="AF58" s="222">
        <f t="shared" si="14"/>
        <v>0</v>
      </c>
      <c r="AG58" s="222">
        <f t="shared" si="15"/>
        <v>0</v>
      </c>
      <c r="AH58" s="222">
        <f t="shared" ca="1" si="16"/>
        <v>0</v>
      </c>
      <c r="AK58" s="294"/>
    </row>
    <row r="59" spans="3:37" ht="19.5" customHeight="1">
      <c r="C59" s="223">
        <v>55</v>
      </c>
      <c r="D59" s="224" t="str">
        <f t="shared" si="0"/>
        <v/>
      </c>
      <c r="E59" s="225" t="str">
        <f>IF(ISBLANK('Flight Groups'!C60),"",('Flight Groups'!C60))</f>
        <v/>
      </c>
      <c r="F59" s="301">
        <f>IF(E59="",0,(SUM('Final Scores'!AA61:AE61)))</f>
        <v>0</v>
      </c>
      <c r="G59" s="301" t="str">
        <f>IF(E59="","",(RANK(H59,$H$5:$H$64,0)+COUNTIF($H$5:H59,H59)-1))</f>
        <v/>
      </c>
      <c r="H59" s="301">
        <f>RANK(F59,$F$5:$F$64,0)+COUNTIF($F$5:F59,F59)-1</f>
        <v>55</v>
      </c>
      <c r="I59" s="328"/>
      <c r="J59" s="331" t="str">
        <f ca="1">IF(E59="","",IF('Round 5'!$T$2=TRUE,(OFFSET($E$5,MATCH(SMALL($G$5:$G$64,ROW()-ROW($E$5)+1),$G$5:$G$64,0)-1,0)),""))</f>
        <v/>
      </c>
      <c r="K59" s="279"/>
      <c r="L59" s="282"/>
      <c r="M59" s="227"/>
      <c r="N59" s="228">
        <f>IF(ISBLANK('Flight Groups'!C60),0,IF(K59=$K$2,K59*60-L59,IF(K59&gt;$K$2,($K$2*60)-(K59-$K$2)*60-L59,K59*60+L59)))</f>
        <v>0</v>
      </c>
      <c r="O59" s="218">
        <f t="shared" si="1"/>
        <v>0</v>
      </c>
      <c r="P59" s="218">
        <f t="shared" si="4"/>
        <v>0</v>
      </c>
      <c r="Q59" s="229">
        <f t="shared" si="5"/>
        <v>1</v>
      </c>
      <c r="R59" s="230"/>
      <c r="S59" s="269">
        <v>55</v>
      </c>
      <c r="T59" s="218" t="str">
        <f t="shared" ca="1" si="17"/>
        <v/>
      </c>
      <c r="U59" s="446" t="str">
        <f t="shared" si="6"/>
        <v/>
      </c>
      <c r="V59" s="40" t="str">
        <f t="shared" ca="1" si="2"/>
        <v/>
      </c>
      <c r="W59" s="220">
        <f>RANK(P59,$P$5:$P$64,0)+COUNTIF($P$5:P59,P59)-1</f>
        <v>55</v>
      </c>
      <c r="X59" s="222">
        <f t="shared" si="3"/>
        <v>0</v>
      </c>
      <c r="Y59" s="222">
        <f t="shared" si="7"/>
        <v>0</v>
      </c>
      <c r="Z59" s="222">
        <f t="shared" si="8"/>
        <v>0</v>
      </c>
      <c r="AA59" s="222">
        <f t="shared" si="9"/>
        <v>0</v>
      </c>
      <c r="AB59" s="222">
        <f t="shared" si="10"/>
        <v>0</v>
      </c>
      <c r="AC59" s="222">
        <f t="shared" si="11"/>
        <v>0</v>
      </c>
      <c r="AD59" s="222">
        <f t="shared" si="12"/>
        <v>0</v>
      </c>
      <c r="AE59" s="222">
        <f t="shared" si="13"/>
        <v>0</v>
      </c>
      <c r="AF59" s="222">
        <f t="shared" si="14"/>
        <v>0</v>
      </c>
      <c r="AG59" s="222">
        <f t="shared" si="15"/>
        <v>0</v>
      </c>
      <c r="AH59" s="222">
        <f t="shared" ca="1" si="16"/>
        <v>0</v>
      </c>
      <c r="AK59" s="294"/>
    </row>
    <row r="60" spans="3:37" ht="19.5" customHeight="1">
      <c r="C60" s="223">
        <v>56</v>
      </c>
      <c r="D60" s="224" t="str">
        <f t="shared" si="0"/>
        <v/>
      </c>
      <c r="E60" s="225" t="str">
        <f>IF(ISBLANK('Flight Groups'!C61),"",('Flight Groups'!C61))</f>
        <v/>
      </c>
      <c r="F60" s="301">
        <f>IF(E60="",0,(SUM('Final Scores'!AA62:AE62)))</f>
        <v>0</v>
      </c>
      <c r="G60" s="301" t="str">
        <f>IF(E60="","",(RANK(H60,$H$5:$H$64,0)+COUNTIF($H$5:H60,H60)-1))</f>
        <v/>
      </c>
      <c r="H60" s="301">
        <f>RANK(F60,$F$5:$F$64,0)+COUNTIF($F$5:F60,F60)-1</f>
        <v>56</v>
      </c>
      <c r="I60" s="328"/>
      <c r="J60" s="331" t="str">
        <f ca="1">IF(E60="","",IF('Round 5'!$T$2=TRUE,(OFFSET($E$5,MATCH(SMALL($G$5:$G$64,ROW()-ROW($E$5)+1),$G$5:$G$64,0)-1,0)),""))</f>
        <v/>
      </c>
      <c r="K60" s="279"/>
      <c r="L60" s="282"/>
      <c r="M60" s="227"/>
      <c r="N60" s="228">
        <f>IF(ISBLANK('Flight Groups'!C61),0,IF(K60=$K$2,K60*60-L60,IF(K60&gt;$K$2,($K$2*60)-(K60-$K$2)*60-L60,K60*60+L60)))</f>
        <v>0</v>
      </c>
      <c r="O60" s="218">
        <f t="shared" si="1"/>
        <v>0</v>
      </c>
      <c r="P60" s="218">
        <f t="shared" si="4"/>
        <v>0</v>
      </c>
      <c r="Q60" s="229">
        <f t="shared" si="5"/>
        <v>1</v>
      </c>
      <c r="R60" s="230"/>
      <c r="S60" s="269">
        <v>56</v>
      </c>
      <c r="T60" s="218" t="str">
        <f t="shared" ca="1" si="17"/>
        <v/>
      </c>
      <c r="U60" s="446" t="str">
        <f t="shared" si="6"/>
        <v/>
      </c>
      <c r="V60" s="40" t="str">
        <f t="shared" ca="1" si="2"/>
        <v/>
      </c>
      <c r="W60" s="220">
        <f>RANK(P60,$P$5:$P$64,0)+COUNTIF($P$5:P60,P60)-1</f>
        <v>56</v>
      </c>
      <c r="X60" s="222">
        <f t="shared" si="3"/>
        <v>0</v>
      </c>
      <c r="Y60" s="222">
        <f t="shared" si="7"/>
        <v>0</v>
      </c>
      <c r="Z60" s="222">
        <f t="shared" si="8"/>
        <v>0</v>
      </c>
      <c r="AA60" s="222">
        <f t="shared" si="9"/>
        <v>0</v>
      </c>
      <c r="AB60" s="222">
        <f t="shared" si="10"/>
        <v>0</v>
      </c>
      <c r="AC60" s="222">
        <f t="shared" si="11"/>
        <v>0</v>
      </c>
      <c r="AD60" s="222">
        <f t="shared" si="12"/>
        <v>0</v>
      </c>
      <c r="AE60" s="222">
        <f t="shared" si="13"/>
        <v>0</v>
      </c>
      <c r="AF60" s="222">
        <f t="shared" si="14"/>
        <v>0</v>
      </c>
      <c r="AG60" s="222">
        <f t="shared" si="15"/>
        <v>0</v>
      </c>
      <c r="AH60" s="222">
        <f t="shared" ca="1" si="16"/>
        <v>0</v>
      </c>
      <c r="AK60" s="294"/>
    </row>
    <row r="61" spans="3:37" ht="19.5" customHeight="1">
      <c r="C61" s="223">
        <v>57</v>
      </c>
      <c r="D61" s="224" t="str">
        <f t="shared" si="0"/>
        <v/>
      </c>
      <c r="E61" s="225" t="str">
        <f>IF(ISBLANK('Flight Groups'!C62),"",('Flight Groups'!C62))</f>
        <v/>
      </c>
      <c r="F61" s="301">
        <f>IF(E61="",0,(SUM('Final Scores'!AA63:AE63)))</f>
        <v>0</v>
      </c>
      <c r="G61" s="301" t="str">
        <f>IF(E61="","",(RANK(H61,$H$5:$H$64,0)+COUNTIF($H$5:H61,H61)-1))</f>
        <v/>
      </c>
      <c r="H61" s="301">
        <f>RANK(F61,$F$5:$F$64,0)+COUNTIF($F$5:F61,F61)-1</f>
        <v>57</v>
      </c>
      <c r="I61" s="328"/>
      <c r="J61" s="331" t="str">
        <f ca="1">IF(E61="","",IF('Round 5'!$T$2=TRUE,(OFFSET($E$5,MATCH(SMALL($G$5:$G$64,ROW()-ROW($E$5)+1),$G$5:$G$64,0)-1,0)),""))</f>
        <v/>
      </c>
      <c r="K61" s="279"/>
      <c r="L61" s="282"/>
      <c r="M61" s="227"/>
      <c r="N61" s="228">
        <f>IF(ISBLANK('Flight Groups'!C62),0,IF(K61=$K$2,K61*60-L61,IF(K61&gt;$K$2,($K$2*60)-(K61-$K$2)*60-L61,K61*60+L61)))</f>
        <v>0</v>
      </c>
      <c r="O61" s="218">
        <f t="shared" si="1"/>
        <v>0</v>
      </c>
      <c r="P61" s="218">
        <f t="shared" si="4"/>
        <v>0</v>
      </c>
      <c r="Q61" s="229">
        <f t="shared" si="5"/>
        <v>1</v>
      </c>
      <c r="R61" s="230"/>
      <c r="S61" s="269">
        <v>57</v>
      </c>
      <c r="T61" s="218" t="str">
        <f t="shared" ca="1" si="17"/>
        <v/>
      </c>
      <c r="U61" s="446" t="str">
        <f t="shared" si="6"/>
        <v/>
      </c>
      <c r="V61" s="40" t="str">
        <f t="shared" ca="1" si="2"/>
        <v/>
      </c>
      <c r="W61" s="220">
        <f>RANK(P61,$P$5:$P$64,0)+COUNTIF($P$5:P61,P61)-1</f>
        <v>57</v>
      </c>
      <c r="X61" s="222">
        <f t="shared" si="3"/>
        <v>0</v>
      </c>
      <c r="Y61" s="222">
        <f t="shared" si="7"/>
        <v>0</v>
      </c>
      <c r="Z61" s="222">
        <f t="shared" si="8"/>
        <v>0</v>
      </c>
      <c r="AA61" s="222">
        <f t="shared" si="9"/>
        <v>0</v>
      </c>
      <c r="AB61" s="222">
        <f t="shared" si="10"/>
        <v>0</v>
      </c>
      <c r="AC61" s="222">
        <f t="shared" si="11"/>
        <v>0</v>
      </c>
      <c r="AD61" s="222">
        <f t="shared" si="12"/>
        <v>0</v>
      </c>
      <c r="AE61" s="222">
        <f t="shared" si="13"/>
        <v>0</v>
      </c>
      <c r="AF61" s="222">
        <f t="shared" si="14"/>
        <v>0</v>
      </c>
      <c r="AG61" s="222">
        <f t="shared" si="15"/>
        <v>0</v>
      </c>
      <c r="AH61" s="222">
        <f t="shared" ca="1" si="16"/>
        <v>0</v>
      </c>
      <c r="AK61" s="294"/>
    </row>
    <row r="62" spans="3:37" ht="19.5" customHeight="1">
      <c r="C62" s="223">
        <v>58</v>
      </c>
      <c r="D62" s="224" t="str">
        <f t="shared" si="0"/>
        <v/>
      </c>
      <c r="E62" s="225" t="str">
        <f>IF(ISBLANK('Flight Groups'!C63),"",('Flight Groups'!C63))</f>
        <v/>
      </c>
      <c r="F62" s="301">
        <f>IF(E62="",0,(SUM('Final Scores'!AA64:AE64)))</f>
        <v>0</v>
      </c>
      <c r="G62" s="301" t="str">
        <f>IF(E62="","",(RANK(H62,$H$5:$H$64,0)+COUNTIF($H$5:H62,H62)-1))</f>
        <v/>
      </c>
      <c r="H62" s="301">
        <f>RANK(F62,$F$5:$F$64,0)+COUNTIF($F$5:F62,F62)-1</f>
        <v>58</v>
      </c>
      <c r="I62" s="328"/>
      <c r="J62" s="331" t="str">
        <f ca="1">IF(E62="","",IF('Round 5'!$T$2=TRUE,(OFFSET($E$5,MATCH(SMALL($G$5:$G$64,ROW()-ROW($E$5)+1),$G$5:$G$64,0)-1,0)),""))</f>
        <v/>
      </c>
      <c r="K62" s="279"/>
      <c r="L62" s="282"/>
      <c r="M62" s="227"/>
      <c r="N62" s="228">
        <f>IF(ISBLANK('Flight Groups'!C63),0,IF(K62=$K$2,K62*60-L62,IF(K62&gt;$K$2,($K$2*60)-(K62-$K$2)*60-L62,K62*60+L62)))</f>
        <v>0</v>
      </c>
      <c r="O62" s="218">
        <f t="shared" si="1"/>
        <v>0</v>
      </c>
      <c r="P62" s="218">
        <f t="shared" si="4"/>
        <v>0</v>
      </c>
      <c r="Q62" s="229">
        <f t="shared" si="5"/>
        <v>1</v>
      </c>
      <c r="R62" s="231"/>
      <c r="S62" s="269">
        <v>58</v>
      </c>
      <c r="T62" s="218" t="str">
        <f t="shared" ca="1" si="17"/>
        <v/>
      </c>
      <c r="U62" s="446" t="str">
        <f t="shared" si="6"/>
        <v/>
      </c>
      <c r="V62" s="40" t="str">
        <f t="shared" ca="1" si="2"/>
        <v/>
      </c>
      <c r="W62" s="220">
        <f>RANK(P62,$P$5:$P$64,0)+COUNTIF($P$5:P62,P62)-1</f>
        <v>58</v>
      </c>
      <c r="X62" s="222">
        <f t="shared" si="3"/>
        <v>0</v>
      </c>
      <c r="Y62" s="222">
        <f t="shared" si="7"/>
        <v>0</v>
      </c>
      <c r="Z62" s="222">
        <f t="shared" si="8"/>
        <v>0</v>
      </c>
      <c r="AA62" s="222">
        <f t="shared" si="9"/>
        <v>0</v>
      </c>
      <c r="AB62" s="222">
        <f t="shared" si="10"/>
        <v>0</v>
      </c>
      <c r="AC62" s="222">
        <f t="shared" si="11"/>
        <v>0</v>
      </c>
      <c r="AD62" s="222">
        <f t="shared" si="12"/>
        <v>0</v>
      </c>
      <c r="AE62" s="222">
        <f t="shared" si="13"/>
        <v>0</v>
      </c>
      <c r="AF62" s="222">
        <f t="shared" si="14"/>
        <v>0</v>
      </c>
      <c r="AG62" s="222">
        <f t="shared" si="15"/>
        <v>0</v>
      </c>
      <c r="AH62" s="222">
        <f t="shared" ca="1" si="16"/>
        <v>0</v>
      </c>
      <c r="AK62" s="294"/>
    </row>
    <row r="63" spans="3:37" ht="19.5" customHeight="1">
      <c r="C63" s="223">
        <v>59</v>
      </c>
      <c r="D63" s="224" t="str">
        <f t="shared" si="0"/>
        <v/>
      </c>
      <c r="E63" s="225" t="str">
        <f>IF(ISBLANK('Flight Groups'!C64),"",('Flight Groups'!C64))</f>
        <v/>
      </c>
      <c r="F63" s="301">
        <f>IF(E63="",0,(SUM('Final Scores'!AA65:AE65)))</f>
        <v>0</v>
      </c>
      <c r="G63" s="301" t="str">
        <f>IF(E63="","",(RANK(H63,$H$5:$H$64,0)+COUNTIF($H$5:H63,H63)-1))</f>
        <v/>
      </c>
      <c r="H63" s="301">
        <f>RANK(F63,$F$5:$F$64,0)+COUNTIF($F$5:F63,F63)-1</f>
        <v>59</v>
      </c>
      <c r="I63" s="328"/>
      <c r="J63" s="331" t="str">
        <f ca="1">IF(E63="","",IF('Round 5'!$T$2=TRUE,(OFFSET($E$5,MATCH(SMALL($G$5:$G$64,ROW()-ROW($E$5)+1),$G$5:$G$64,0)-1,0)),""))</f>
        <v/>
      </c>
      <c r="K63" s="279"/>
      <c r="L63" s="282"/>
      <c r="M63" s="227"/>
      <c r="N63" s="228">
        <f>IF(ISBLANK('Flight Groups'!C64),0,IF(K63=$K$2,K63*60-L63,IF(K63&gt;$K$2,($K$2*60)-(K63-$K$2)*60-L63,K63*60+L63)))</f>
        <v>0</v>
      </c>
      <c r="O63" s="218">
        <f t="shared" si="1"/>
        <v>0</v>
      </c>
      <c r="P63" s="218">
        <f t="shared" si="4"/>
        <v>0</v>
      </c>
      <c r="Q63" s="229">
        <f t="shared" si="5"/>
        <v>1</v>
      </c>
      <c r="R63" s="32"/>
      <c r="S63" s="269">
        <v>59</v>
      </c>
      <c r="T63" s="218" t="str">
        <f t="shared" ca="1" si="17"/>
        <v/>
      </c>
      <c r="U63" s="446" t="str">
        <f t="shared" si="6"/>
        <v/>
      </c>
      <c r="V63" s="40" t="str">
        <f t="shared" ca="1" si="2"/>
        <v/>
      </c>
      <c r="W63" s="220">
        <f>RANK(P63,$P$5:$P$64,0)+COUNTIF($P$5:P63,P63)-1</f>
        <v>59</v>
      </c>
      <c r="X63" s="222">
        <f t="shared" si="3"/>
        <v>0</v>
      </c>
      <c r="Y63" s="222">
        <f t="shared" si="7"/>
        <v>0</v>
      </c>
      <c r="Z63" s="222">
        <f t="shared" si="8"/>
        <v>0</v>
      </c>
      <c r="AA63" s="222">
        <f t="shared" si="9"/>
        <v>0</v>
      </c>
      <c r="AB63" s="222">
        <f t="shared" si="10"/>
        <v>0</v>
      </c>
      <c r="AC63" s="222">
        <f t="shared" si="11"/>
        <v>0</v>
      </c>
      <c r="AD63" s="222">
        <f t="shared" si="12"/>
        <v>0</v>
      </c>
      <c r="AE63" s="222">
        <f t="shared" si="13"/>
        <v>0</v>
      </c>
      <c r="AF63" s="222">
        <f t="shared" si="14"/>
        <v>0</v>
      </c>
      <c r="AG63" s="222">
        <f t="shared" si="15"/>
        <v>0</v>
      </c>
      <c r="AH63" s="222">
        <f t="shared" ca="1" si="16"/>
        <v>0</v>
      </c>
      <c r="AK63" s="294"/>
    </row>
    <row r="64" spans="3:37" ht="19.5" customHeight="1" thickBot="1">
      <c r="C64" s="233">
        <v>60</v>
      </c>
      <c r="D64" s="234" t="str">
        <f t="shared" si="0"/>
        <v/>
      </c>
      <c r="E64" s="235" t="str">
        <f>IF(ISBLANK('Flight Groups'!C65),"",('Flight Groups'!C65))</f>
        <v/>
      </c>
      <c r="F64" s="302">
        <f>IF(E64="",0,(SUM('Final Scores'!AA66:AE66)))</f>
        <v>0</v>
      </c>
      <c r="G64" s="302" t="str">
        <f>IF(E64="","",(RANK(H64,$H$5:$H$64,0)+COUNTIF($H$5:H64,H64)-1))</f>
        <v/>
      </c>
      <c r="H64" s="302">
        <f>RANK(F64,$F$5:$F$64,0)+COUNTIF($F$5:F64,F64)-1</f>
        <v>60</v>
      </c>
      <c r="I64" s="329"/>
      <c r="J64" s="332" t="str">
        <f ca="1">IF(E64="","",IF('Round 5'!$T$2=TRUE,(OFFSET($E$5,MATCH(SMALL($G$5:$G$64,ROW()-ROW($E$5)+1),$G$5:$G$64,0)-1,0)),""))</f>
        <v/>
      </c>
      <c r="K64" s="280"/>
      <c r="L64" s="325"/>
      <c r="M64" s="237"/>
      <c r="N64" s="238">
        <f>IF(ISBLANK('Flight Groups'!C65),0,IF(K64=$K$2,K64*60-L64,IF(K64&gt;$K$2,($K$2*60)-(K64-$K$2)*60-L64,K64*60+L64)))</f>
        <v>0</v>
      </c>
      <c r="O64" s="239">
        <f t="shared" si="1"/>
        <v>0</v>
      </c>
      <c r="P64" s="239">
        <f t="shared" si="4"/>
        <v>0</v>
      </c>
      <c r="Q64" s="240">
        <f>+RANK(P64,$P$5:$P$64)</f>
        <v>1</v>
      </c>
      <c r="R64" s="232"/>
      <c r="S64" s="270">
        <v>60</v>
      </c>
      <c r="T64" s="241" t="str">
        <f t="shared" ca="1" si="17"/>
        <v/>
      </c>
      <c r="U64" s="447" t="str">
        <f t="shared" si="6"/>
        <v/>
      </c>
      <c r="V64" s="40" t="str">
        <f t="shared" ca="1" si="2"/>
        <v/>
      </c>
      <c r="W64" s="220">
        <f>RANK(P64,$P$5:$P$64,0)+COUNTIF($P$5:P64,P64)-1</f>
        <v>60</v>
      </c>
      <c r="X64" s="222">
        <f t="shared" si="3"/>
        <v>0</v>
      </c>
      <c r="Y64" s="222">
        <f t="shared" si="7"/>
        <v>0</v>
      </c>
      <c r="Z64" s="222">
        <f t="shared" si="8"/>
        <v>0</v>
      </c>
      <c r="AA64" s="222">
        <f t="shared" si="9"/>
        <v>0</v>
      </c>
      <c r="AB64" s="222">
        <f t="shared" si="10"/>
        <v>0</v>
      </c>
      <c r="AC64" s="222">
        <f t="shared" si="11"/>
        <v>0</v>
      </c>
      <c r="AD64" s="222">
        <f t="shared" si="12"/>
        <v>0</v>
      </c>
      <c r="AE64" s="222">
        <f t="shared" si="13"/>
        <v>0</v>
      </c>
      <c r="AF64" s="222">
        <f t="shared" si="14"/>
        <v>0</v>
      </c>
      <c r="AG64" s="222">
        <f t="shared" si="15"/>
        <v>0</v>
      </c>
      <c r="AH64" s="222">
        <f t="shared" ca="1" si="16"/>
        <v>0</v>
      </c>
      <c r="AK64" s="294"/>
    </row>
    <row r="65" spans="5:33" ht="15.75" customHeight="1">
      <c r="E65" s="230"/>
      <c r="F65" s="230"/>
      <c r="G65" s="230"/>
      <c r="H65" s="230"/>
      <c r="I65" s="230"/>
      <c r="J65" s="230"/>
      <c r="K65" s="230"/>
      <c r="L65" s="230"/>
      <c r="M65" s="230"/>
      <c r="N65" s="230"/>
      <c r="O65" s="232"/>
      <c r="P65" s="232"/>
      <c r="Q65" s="232"/>
      <c r="R65" s="232"/>
      <c r="S65" s="232"/>
      <c r="T65" s="232"/>
      <c r="W65" s="220"/>
      <c r="X65" s="222"/>
      <c r="Y65" s="222"/>
      <c r="Z65" s="222"/>
      <c r="AA65" s="222"/>
      <c r="AB65" s="222"/>
      <c r="AC65" s="222"/>
      <c r="AD65" s="222"/>
      <c r="AE65" s="222"/>
      <c r="AF65" s="222"/>
      <c r="AG65" s="222"/>
    </row>
    <row r="66" spans="5:33">
      <c r="E66" s="230"/>
      <c r="F66" s="230"/>
      <c r="G66" s="230"/>
      <c r="H66" s="230"/>
      <c r="I66" s="230"/>
      <c r="J66" s="230"/>
      <c r="K66" s="230"/>
      <c r="L66" s="230"/>
      <c r="M66" s="230"/>
      <c r="N66" s="230"/>
      <c r="O66" s="230"/>
      <c r="P66" s="230"/>
      <c r="Q66" s="230"/>
      <c r="R66" s="230"/>
      <c r="S66" s="230"/>
      <c r="T66" s="230"/>
      <c r="W66" s="263"/>
    </row>
    <row r="67" spans="5:33">
      <c r="E67" s="230"/>
      <c r="F67" s="230"/>
      <c r="G67" s="230"/>
      <c r="H67" s="230"/>
      <c r="I67" s="230"/>
      <c r="J67" s="230"/>
      <c r="K67" s="230"/>
      <c r="L67" s="230"/>
      <c r="M67" s="230"/>
      <c r="N67" s="230"/>
      <c r="O67" s="230"/>
      <c r="P67" s="230"/>
      <c r="Q67" s="230"/>
      <c r="R67" s="230"/>
      <c r="S67" s="230"/>
      <c r="T67" s="230"/>
      <c r="W67" s="263"/>
    </row>
    <row r="68" spans="5:33">
      <c r="E68" s="264"/>
      <c r="F68" s="230"/>
      <c r="G68" s="230"/>
      <c r="H68" s="230"/>
      <c r="I68" s="230"/>
      <c r="J68" s="230"/>
      <c r="K68" s="230"/>
      <c r="L68" s="230"/>
      <c r="M68" s="230"/>
      <c r="N68" s="230"/>
      <c r="O68" s="232"/>
      <c r="P68" s="232"/>
      <c r="Q68" s="232"/>
      <c r="R68" s="232"/>
      <c r="S68" s="232"/>
      <c r="T68" s="232"/>
      <c r="W68" s="262"/>
    </row>
    <row r="69" spans="5:33">
      <c r="E69" s="230"/>
      <c r="F69" s="230"/>
      <c r="G69" s="230"/>
      <c r="H69" s="230"/>
      <c r="I69" s="230"/>
      <c r="J69" s="230"/>
      <c r="K69" s="230"/>
      <c r="L69" s="230"/>
      <c r="M69" s="230"/>
      <c r="N69" s="230"/>
      <c r="O69" s="230"/>
      <c r="P69" s="230"/>
      <c r="Q69" s="230"/>
      <c r="R69" s="230"/>
      <c r="S69" s="230"/>
      <c r="T69" s="230"/>
      <c r="W69" s="263"/>
    </row>
    <row r="70" spans="5:33">
      <c r="E70" s="230"/>
      <c r="F70" s="230"/>
      <c r="G70" s="230"/>
      <c r="H70" s="230"/>
      <c r="I70" s="230"/>
      <c r="J70" s="230"/>
      <c r="K70" s="230"/>
      <c r="L70" s="230"/>
      <c r="M70" s="230"/>
      <c r="N70" s="230"/>
      <c r="O70" s="230"/>
      <c r="P70" s="230"/>
      <c r="Q70" s="230"/>
      <c r="R70" s="230"/>
      <c r="S70" s="230"/>
      <c r="T70" s="230"/>
      <c r="W70" s="263"/>
    </row>
    <row r="71" spans="5:33">
      <c r="E71" s="264"/>
      <c r="F71" s="230"/>
      <c r="G71" s="230"/>
      <c r="H71" s="230"/>
      <c r="I71" s="230"/>
      <c r="J71" s="230"/>
      <c r="K71" s="230"/>
      <c r="L71" s="230"/>
      <c r="M71" s="230"/>
      <c r="N71" s="230"/>
      <c r="O71" s="232"/>
      <c r="P71" s="232"/>
      <c r="Q71" s="232"/>
      <c r="R71" s="232"/>
      <c r="S71" s="232"/>
      <c r="T71" s="232"/>
      <c r="W71" s="262"/>
    </row>
    <row r="72" spans="5:33">
      <c r="E72" s="230"/>
      <c r="F72" s="230"/>
      <c r="G72" s="230"/>
      <c r="H72" s="230"/>
      <c r="I72" s="230"/>
      <c r="J72" s="230"/>
      <c r="K72" s="230"/>
      <c r="L72" s="230"/>
      <c r="M72" s="230"/>
      <c r="N72" s="230"/>
      <c r="O72" s="230"/>
      <c r="P72" s="230"/>
      <c r="Q72" s="230"/>
      <c r="R72" s="230"/>
      <c r="S72" s="230"/>
      <c r="T72" s="230"/>
      <c r="W72" s="263"/>
    </row>
    <row r="73" spans="5:33">
      <c r="E73" s="230"/>
      <c r="F73" s="230"/>
      <c r="G73" s="230"/>
      <c r="H73" s="230"/>
      <c r="I73" s="230"/>
      <c r="J73" s="230"/>
      <c r="K73" s="230"/>
      <c r="L73" s="230"/>
      <c r="M73" s="230"/>
      <c r="N73" s="230"/>
      <c r="O73" s="230"/>
      <c r="P73" s="230"/>
      <c r="Q73" s="230"/>
      <c r="R73" s="230"/>
      <c r="S73" s="230"/>
      <c r="T73" s="230"/>
      <c r="W73" s="263"/>
    </row>
    <row r="74" spans="5:33">
      <c r="E74" s="264"/>
      <c r="F74" s="230"/>
      <c r="G74" s="230"/>
      <c r="H74" s="230"/>
      <c r="I74" s="230"/>
      <c r="J74" s="230"/>
      <c r="K74" s="230"/>
      <c r="L74" s="230"/>
      <c r="M74" s="230"/>
      <c r="N74" s="230"/>
      <c r="O74" s="232"/>
      <c r="P74" s="232"/>
      <c r="Q74" s="232"/>
      <c r="R74" s="232"/>
      <c r="S74" s="232"/>
      <c r="T74" s="232"/>
      <c r="W74" s="262"/>
    </row>
    <row r="75" spans="5:33">
      <c r="E75" s="230"/>
      <c r="F75" s="230"/>
      <c r="G75" s="230"/>
      <c r="H75" s="230"/>
      <c r="I75" s="230"/>
      <c r="J75" s="230"/>
      <c r="K75" s="230"/>
      <c r="L75" s="230"/>
      <c r="M75" s="230"/>
      <c r="N75" s="230"/>
      <c r="O75" s="230"/>
      <c r="P75" s="230"/>
      <c r="Q75" s="230"/>
      <c r="R75" s="230"/>
      <c r="S75" s="230"/>
      <c r="T75" s="230"/>
      <c r="W75" s="263"/>
    </row>
    <row r="76" spans="5:33">
      <c r="E76" s="230"/>
      <c r="F76" s="230"/>
      <c r="G76" s="230"/>
      <c r="H76" s="230"/>
      <c r="I76" s="230"/>
      <c r="J76" s="230"/>
      <c r="K76" s="230"/>
      <c r="L76" s="230"/>
      <c r="M76" s="230"/>
      <c r="N76" s="230"/>
      <c r="O76" s="230"/>
      <c r="P76" s="230"/>
      <c r="Q76" s="230"/>
      <c r="R76" s="230"/>
      <c r="S76" s="230"/>
      <c r="T76" s="230"/>
      <c r="W76" s="263"/>
    </row>
    <row r="77" spans="5:33">
      <c r="E77" s="230"/>
      <c r="F77" s="230"/>
      <c r="G77" s="230"/>
      <c r="H77" s="230"/>
      <c r="I77" s="230"/>
      <c r="J77" s="230"/>
      <c r="K77" s="230"/>
      <c r="L77" s="230"/>
      <c r="M77" s="230"/>
      <c r="N77" s="230"/>
      <c r="O77" s="230"/>
      <c r="P77" s="230"/>
      <c r="Q77" s="230"/>
      <c r="R77" s="230"/>
      <c r="S77" s="230"/>
      <c r="T77" s="230"/>
      <c r="W77" s="263"/>
    </row>
  </sheetData>
  <sheetProtection sheet="1" objects="1" scenarios="1" selectLockedCells="1"/>
  <mergeCells count="2">
    <mergeCell ref="AI3:AK3"/>
    <mergeCell ref="S4:U4"/>
  </mergeCells>
  <phoneticPr fontId="72" type="noConversion"/>
  <pageMargins left="0.25" right="0.25" top="0.5" bottom="0.5" header="0.51180555555555596" footer="0.51180555555555596"/>
  <pageSetup scale="80" firstPageNumber="0"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76"/>
  <sheetViews>
    <sheetView showGridLines="0" workbookViewId="0">
      <selection activeCell="K2" sqref="K2"/>
    </sheetView>
  </sheetViews>
  <sheetFormatPr defaultRowHeight="14.25"/>
  <cols>
    <col min="1" max="1" width="2.42578125" style="36" customWidth="1"/>
    <col min="2" max="2" width="7.7109375" style="249" customWidth="1"/>
    <col min="3" max="3" width="3.28515625" style="248" hidden="1" customWidth="1"/>
    <col min="4" max="4" width="5.7109375" style="248" customWidth="1"/>
    <col min="5" max="5" width="7.7109375" style="249" hidden="1" customWidth="1"/>
    <col min="6" max="7" width="15" style="249" hidden="1" customWidth="1"/>
    <col min="8" max="8" width="12.140625" style="249" hidden="1" customWidth="1"/>
    <col min="9" max="9" width="8.42578125" style="249" customWidth="1"/>
    <col min="10" max="10" width="20.7109375" style="249" customWidth="1"/>
    <col min="11" max="12" width="7.7109375" style="249" customWidth="1"/>
    <col min="13" max="13" width="9.7109375" style="249" customWidth="1"/>
    <col min="14" max="14" width="13.140625" style="249" customWidth="1"/>
    <col min="15" max="15" width="13.42578125" style="249" customWidth="1"/>
    <col min="16" max="16" width="13.5703125" style="249" customWidth="1"/>
    <col min="17" max="17" width="7.140625" style="249" customWidth="1"/>
    <col min="18" max="18" width="7.7109375" style="249" customWidth="1"/>
    <col min="19" max="19" width="6.42578125" style="249" customWidth="1"/>
    <col min="20" max="20" width="20.7109375" style="249" customWidth="1"/>
    <col min="21" max="21" width="9.7109375" style="249" customWidth="1"/>
    <col min="22" max="22" width="3.7109375" style="40" customWidth="1"/>
    <col min="23" max="23" width="9.140625" style="252" hidden="1" customWidth="1"/>
    <col min="24" max="24" width="9.140625" style="253" hidden="1" customWidth="1"/>
    <col min="25" max="25" width="10.85546875" style="253" hidden="1" customWidth="1"/>
    <col min="26" max="30" width="9.140625" style="253" hidden="1" customWidth="1"/>
    <col min="31" max="33" width="9.140625" style="254" hidden="1" customWidth="1"/>
    <col min="34" max="34" width="9.140625" style="222" hidden="1" customWidth="1"/>
    <col min="35" max="35" width="9.140625" style="222"/>
    <col min="36" max="36" width="9.140625" style="185"/>
    <col min="37" max="16384" width="9.140625" style="36"/>
  </cols>
  <sheetData>
    <row r="1" spans="2:37" ht="25.5">
      <c r="B1" s="249" t="s">
        <v>91</v>
      </c>
      <c r="F1" s="250"/>
      <c r="G1" s="250"/>
      <c r="H1" s="250"/>
      <c r="J1" s="250" t="s">
        <v>54</v>
      </c>
      <c r="K1" s="250"/>
      <c r="AA1" s="222"/>
    </row>
    <row r="2" spans="2:37" ht="19.5" customHeight="1">
      <c r="E2" s="36"/>
      <c r="F2" s="300"/>
      <c r="G2" s="267"/>
      <c r="H2" s="255"/>
      <c r="J2" s="255" t="s">
        <v>38</v>
      </c>
      <c r="K2" s="388">
        <v>10</v>
      </c>
      <c r="L2" s="256" t="s">
        <v>39</v>
      </c>
      <c r="M2" s="257"/>
      <c r="N2" s="299"/>
      <c r="T2" s="448" t="s">
        <v>106</v>
      </c>
      <c r="U2" s="249" t="s">
        <v>143</v>
      </c>
      <c r="X2" s="292"/>
      <c r="AA2" s="222"/>
    </row>
    <row r="3" spans="2:37" ht="15" customHeight="1" thickBot="1">
      <c r="E3" s="36"/>
      <c r="F3" s="259"/>
      <c r="G3" s="251"/>
      <c r="H3" s="259"/>
      <c r="I3" s="259"/>
      <c r="J3" s="318"/>
      <c r="K3" s="401"/>
      <c r="L3" s="1"/>
      <c r="M3" s="260"/>
      <c r="N3" s="40"/>
      <c r="P3" s="40"/>
      <c r="Q3" s="40"/>
      <c r="R3" s="40"/>
      <c r="S3" s="40"/>
      <c r="T3" s="40"/>
      <c r="X3" s="293"/>
      <c r="AE3" s="253"/>
      <c r="AF3" s="253"/>
      <c r="AG3" s="253"/>
      <c r="AI3" s="458"/>
      <c r="AJ3" s="459"/>
      <c r="AK3" s="459"/>
    </row>
    <row r="4" spans="2:37" ht="45" customHeight="1" thickBot="1">
      <c r="B4" s="306" t="s">
        <v>99</v>
      </c>
      <c r="C4" s="179" t="s">
        <v>29</v>
      </c>
      <c r="D4" s="37" t="s">
        <v>29</v>
      </c>
      <c r="E4" s="297" t="s">
        <v>97</v>
      </c>
      <c r="F4" s="297" t="s">
        <v>96</v>
      </c>
      <c r="G4" s="297" t="s">
        <v>98</v>
      </c>
      <c r="H4" s="298" t="s">
        <v>98</v>
      </c>
      <c r="I4" s="38" t="s">
        <v>41</v>
      </c>
      <c r="J4" s="39" t="s">
        <v>30</v>
      </c>
      <c r="K4" s="30" t="s">
        <v>42</v>
      </c>
      <c r="L4" s="30" t="s">
        <v>43</v>
      </c>
      <c r="M4" s="30" t="s">
        <v>44</v>
      </c>
      <c r="N4" s="31" t="s">
        <v>45</v>
      </c>
      <c r="O4" s="31" t="s">
        <v>46</v>
      </c>
      <c r="P4" s="38" t="s">
        <v>47</v>
      </c>
      <c r="Q4" s="38" t="s">
        <v>48</v>
      </c>
      <c r="R4" s="39"/>
      <c r="S4" s="454" t="s">
        <v>102</v>
      </c>
      <c r="T4" s="455"/>
      <c r="U4" s="456"/>
      <c r="W4" s="183" t="s">
        <v>77</v>
      </c>
      <c r="X4" s="284" t="s">
        <v>78</v>
      </c>
      <c r="Y4" s="182" t="s">
        <v>80</v>
      </c>
      <c r="Z4" s="181"/>
      <c r="AA4" s="181"/>
      <c r="AB4" s="181"/>
      <c r="AC4" s="181"/>
      <c r="AD4" s="181"/>
      <c r="AE4" s="181"/>
      <c r="AF4" s="181"/>
      <c r="AG4" s="181"/>
      <c r="AH4" s="182" t="s">
        <v>79</v>
      </c>
      <c r="AI4" s="182"/>
      <c r="AJ4" s="182"/>
      <c r="AK4" s="295"/>
    </row>
    <row r="5" spans="2:37" ht="19.5" customHeight="1">
      <c r="B5" s="303" t="s">
        <v>33</v>
      </c>
      <c r="C5" s="210">
        <v>1</v>
      </c>
      <c r="D5" s="211" t="str">
        <f t="shared" ref="D5:D64" si="0">IF(E5="","",(INDEX($C$5:$C$64,MATCH(J5,$E$5:$E$64,0))))</f>
        <v/>
      </c>
      <c r="E5" s="212" t="str">
        <f>IF(ISBLANK('Flight Groups'!C6),"",('Flight Groups'!C6))</f>
        <v/>
      </c>
      <c r="F5" s="296">
        <f>IF(E5="",0,(SUM('Final Scores'!AA7:AF7)))</f>
        <v>0</v>
      </c>
      <c r="G5" s="296" t="str">
        <f>IF(E5="","",(RANK(H5,$H$5:$H$64,0)+COUNTIF($H$5:H5,H5)-1))</f>
        <v/>
      </c>
      <c r="H5" s="296">
        <f>RANK(F5,$F$5:$F$64,0)+COUNTIF($F$5:F5,F5)-1</f>
        <v>1</v>
      </c>
      <c r="I5" s="327"/>
      <c r="J5" s="330" t="str">
        <f ca="1">IF(E5="","",IF('Round 6'!$T$2=TRUE,(OFFSET($E$5,MATCH(SMALL($G$5:$G$64,ROW()-ROW($E$5)+1),$G$5:$G$64,0)-1,0)),""))</f>
        <v/>
      </c>
      <c r="K5" s="278"/>
      <c r="L5" s="281"/>
      <c r="M5" s="214"/>
      <c r="N5" s="215">
        <f>IF(ISBLANK('Flight Groups'!C6),0,IF(K5=$K$2,K5*60-L5,IF(K5&gt;$K$2,($K$2*60)-(K5-$K$2)*60-L5,K5*60+L5)))</f>
        <v>0</v>
      </c>
      <c r="O5" s="216">
        <f t="shared" ref="O5:O64" si="1">IF(N5=0,0,IF(I5="A",Y5,IF(I5="B",AA5,IF(I5="C",AC5,IF(I5="d",AE5,AG5)))))</f>
        <v>0</v>
      </c>
      <c r="P5" s="216">
        <f>IF(N5=0,0,IF(K5&gt;=$K$2+1,O5,(SUM(M5+O5))))</f>
        <v>0</v>
      </c>
      <c r="Q5" s="217">
        <f>+RANK(P5,$P$5:$P$64)</f>
        <v>1</v>
      </c>
      <c r="R5" s="218"/>
      <c r="S5" s="268">
        <v>1</v>
      </c>
      <c r="T5" s="219" t="str">
        <f ca="1">IF(J5="","",OFFSET($J$5,MATCH(SMALL($W$5:$W$64,ROW()-ROW($T$5)+1),$W$5:$W$64,0)-1,0))</f>
        <v/>
      </c>
      <c r="U5" s="445" t="str">
        <f>IF($T$2="YES",((AH5)),"")</f>
        <v/>
      </c>
      <c r="V5" s="40" t="str">
        <f t="shared" ref="V5:V64" ca="1" si="2">IF(AH5=0,"",IF(COUNTIF(U:U,U5)&gt;1,"TIE",""))</f>
        <v/>
      </c>
      <c r="W5" s="220">
        <f>RANK(P5,$P$5:$P$64,0)+COUNTIF($P$5:P5,P5)-1</f>
        <v>1</v>
      </c>
      <c r="X5" s="222">
        <f t="shared" ref="X5:X64" si="3">IF(I5="A",N5,0)</f>
        <v>0</v>
      </c>
      <c r="Y5" s="222">
        <f>IF(X5=0,0,(X5/MAX($X$5:$X$64)*1000))</f>
        <v>0</v>
      </c>
      <c r="Z5" s="222">
        <f>IF(I5="B",N5,0)</f>
        <v>0</v>
      </c>
      <c r="AA5" s="222">
        <f>IF(Z5=0,0,(Z5/MAX($Z$5:$Z$64)*1000))</f>
        <v>0</v>
      </c>
      <c r="AB5" s="222">
        <f>IF(I5="C",N5,0)</f>
        <v>0</v>
      </c>
      <c r="AC5" s="222">
        <f>IF(AB5=0,0,(AB5/MAX($AB$5:$AB$64)*1000))</f>
        <v>0</v>
      </c>
      <c r="AD5" s="222">
        <f>IF(I5="D",N5,0)</f>
        <v>0</v>
      </c>
      <c r="AE5" s="222">
        <f>IF(AD5=0,0,(AD5/MAX($AD$5:$AD$64)*1000))</f>
        <v>0</v>
      </c>
      <c r="AF5" s="222">
        <f>IF(I5="E",N5,0)</f>
        <v>0</v>
      </c>
      <c r="AG5" s="222">
        <f>IF(AF5=0,0,(AF5/MAX($AF$5:$AF$64)*1000))</f>
        <v>0</v>
      </c>
      <c r="AH5" s="222">
        <f ca="1">(INDEX($P$5:$P$64,MATCH(T5,$J$5:$J$64,0)))</f>
        <v>0</v>
      </c>
      <c r="AK5" s="294"/>
    </row>
    <row r="6" spans="2:37" ht="19.5" customHeight="1">
      <c r="B6" s="304">
        <f>IF("a"="","",COUNTIF(I:I,"a")-COUNTIFS(I:I,"a",K:K,0))</f>
        <v>0</v>
      </c>
      <c r="C6" s="223">
        <v>2</v>
      </c>
      <c r="D6" s="224" t="str">
        <f t="shared" si="0"/>
        <v/>
      </c>
      <c r="E6" s="225" t="str">
        <f>IF(ISBLANK('Flight Groups'!C7),"",('Flight Groups'!C7))</f>
        <v/>
      </c>
      <c r="F6" s="301">
        <f>IF(E6="",0,(SUM('Final Scores'!AA8:AF8)))</f>
        <v>0</v>
      </c>
      <c r="G6" s="301" t="str">
        <f>IF(E6="","",(RANK(H6,$H$5:$H$64,0)+COUNTIF($H$5:H6,H6)-1))</f>
        <v/>
      </c>
      <c r="H6" s="301">
        <f>RANK(F6,$F$5:$F$64,0)+COUNTIF($F$5:F6,F6)-1</f>
        <v>2</v>
      </c>
      <c r="I6" s="328"/>
      <c r="J6" s="331" t="str">
        <f ca="1">IF(E6="","",IF('Round 6'!$T$2=TRUE,(OFFSET($E$5,MATCH(SMALL($G$5:$G$64,ROW()-ROW($E$5)+1),$G$5:$G$64,0)-1,0)),""))</f>
        <v/>
      </c>
      <c r="K6" s="279"/>
      <c r="L6" s="282"/>
      <c r="M6" s="227"/>
      <c r="N6" s="228">
        <f>IF(ISBLANK('Flight Groups'!C7),0,IF(K6=$K$2,K6*60-L6,IF(K6&gt;$K$2,($K$2*60)-(K6-$K$2)*60-L6,K6*60+L6)))</f>
        <v>0</v>
      </c>
      <c r="O6" s="218">
        <f t="shared" si="1"/>
        <v>0</v>
      </c>
      <c r="P6" s="218">
        <f t="shared" ref="P6:P64" si="4">IF(N6=0,0,IF(K6&gt;=$K$2+1,O6,(SUM(M6+O6))))</f>
        <v>0</v>
      </c>
      <c r="Q6" s="229">
        <f t="shared" ref="Q6:Q63" si="5">+RANK(P6,$P$5:$P$64)</f>
        <v>1</v>
      </c>
      <c r="R6" s="218"/>
      <c r="S6" s="269">
        <v>2</v>
      </c>
      <c r="T6" s="218" t="str">
        <f ca="1">OFFSET($J$5,MATCH(SMALL($W$5:$W$64,ROW()-ROW($T$5)+1),$W$5:$W$64,0)-1,0)</f>
        <v/>
      </c>
      <c r="U6" s="446" t="str">
        <f t="shared" ref="U6:U64" si="6">IF($T$2="YES",((AH6)),"")</f>
        <v/>
      </c>
      <c r="V6" s="40" t="str">
        <f t="shared" ca="1" si="2"/>
        <v/>
      </c>
      <c r="W6" s="220">
        <f>RANK(P6,$P$5:$P$64,0)+COUNTIF($P$5:P6,P6)-1</f>
        <v>2</v>
      </c>
      <c r="X6" s="222">
        <f t="shared" si="3"/>
        <v>0</v>
      </c>
      <c r="Y6" s="222">
        <f t="shared" ref="Y6:Y64" si="7">IF(X6=0,0,(X6/MAX($X$5:$X$64)*1000))</f>
        <v>0</v>
      </c>
      <c r="Z6" s="222">
        <f t="shared" ref="Z6:Z64" si="8">IF(I6="B",N6,0)</f>
        <v>0</v>
      </c>
      <c r="AA6" s="222">
        <f t="shared" ref="AA6:AA64" si="9">IF(Z6=0,0,(Z6/MAX($Z$5:$Z$64)*1000))</f>
        <v>0</v>
      </c>
      <c r="AB6" s="222">
        <f t="shared" ref="AB6:AB64" si="10">IF(I6="C",N6,0)</f>
        <v>0</v>
      </c>
      <c r="AC6" s="222">
        <f t="shared" ref="AC6:AC64" si="11">IF(AB6=0,0,(AB6/MAX($AB$5:$AB$64)*1000))</f>
        <v>0</v>
      </c>
      <c r="AD6" s="222">
        <f t="shared" ref="AD6:AD64" si="12">IF(I6="D",N6,0)</f>
        <v>0</v>
      </c>
      <c r="AE6" s="222">
        <f t="shared" ref="AE6:AE64" si="13">IF(AD6=0,0,(AD6/MAX($AD$5:$AD$64)*1000))</f>
        <v>0</v>
      </c>
      <c r="AF6" s="222">
        <f t="shared" ref="AF6:AF64" si="14">IF(I6="E",N6,0)</f>
        <v>0</v>
      </c>
      <c r="AG6" s="222">
        <f t="shared" ref="AG6:AG64" si="15">IF(AF6=0,0,(AF6/MAX($AF$5:$AF$64)*1000))</f>
        <v>0</v>
      </c>
      <c r="AH6" s="222">
        <f t="shared" ref="AH6:AH64" ca="1" si="16">(INDEX($P$5:$P$64,MATCH(T6,$J$5:$J$64,0)))</f>
        <v>0</v>
      </c>
      <c r="AK6" s="294"/>
    </row>
    <row r="7" spans="2:37" ht="19.5" customHeight="1">
      <c r="B7" s="33"/>
      <c r="C7" s="223">
        <v>3</v>
      </c>
      <c r="D7" s="224" t="str">
        <f t="shared" si="0"/>
        <v/>
      </c>
      <c r="E7" s="225" t="str">
        <f>IF(ISBLANK('Flight Groups'!C8),"",('Flight Groups'!C8))</f>
        <v/>
      </c>
      <c r="F7" s="301">
        <f>IF(E7="",0,(SUM('Final Scores'!AA9:AF9)))</f>
        <v>0</v>
      </c>
      <c r="G7" s="301" t="str">
        <f>IF(E7="","",(RANK(H7,$H$5:$H$64,0)+COUNTIF($H$5:H7,H7)-1))</f>
        <v/>
      </c>
      <c r="H7" s="301">
        <f>RANK(F7,$F$5:$F$64,0)+COUNTIF($F$5:F7,F7)-1</f>
        <v>3</v>
      </c>
      <c r="I7" s="328"/>
      <c r="J7" s="331" t="str">
        <f ca="1">IF(E7="","",IF('Round 6'!$T$2=TRUE,(OFFSET($E$5,MATCH(SMALL($G$5:$G$64,ROW()-ROW($E$5)+1),$G$5:$G$64,0)-1,0)),""))</f>
        <v/>
      </c>
      <c r="K7" s="279"/>
      <c r="L7" s="282"/>
      <c r="M7" s="227"/>
      <c r="N7" s="228">
        <f>IF(ISBLANK('Flight Groups'!C8),0,IF(K7=$K$2,K7*60-L7,IF(K7&gt;$K$2,($K$2*60)-(K7-$K$2)*60-L7,K7*60+L7)))</f>
        <v>0</v>
      </c>
      <c r="O7" s="218">
        <f t="shared" si="1"/>
        <v>0</v>
      </c>
      <c r="P7" s="218">
        <f t="shared" si="4"/>
        <v>0</v>
      </c>
      <c r="Q7" s="229">
        <f t="shared" si="5"/>
        <v>1</v>
      </c>
      <c r="R7" s="218"/>
      <c r="S7" s="269">
        <v>3</v>
      </c>
      <c r="T7" s="218" t="str">
        <f t="shared" ref="T7:T64" ca="1" si="17">OFFSET($J$5,MATCH(SMALL($W$5:$W$64,ROW()-ROW($T$5)+1),$W$5:$W$64,0)-1,0)</f>
        <v/>
      </c>
      <c r="U7" s="446" t="str">
        <f t="shared" si="6"/>
        <v/>
      </c>
      <c r="V7" s="40" t="str">
        <f t="shared" ca="1" si="2"/>
        <v/>
      </c>
      <c r="W7" s="220">
        <f>RANK(P7,$P$5:$P$64,0)+COUNTIF($P$5:P7,P7)-1</f>
        <v>3</v>
      </c>
      <c r="X7" s="222">
        <f t="shared" si="3"/>
        <v>0</v>
      </c>
      <c r="Y7" s="222">
        <f t="shared" si="7"/>
        <v>0</v>
      </c>
      <c r="Z7" s="222">
        <f t="shared" si="8"/>
        <v>0</v>
      </c>
      <c r="AA7" s="222">
        <f t="shared" si="9"/>
        <v>0</v>
      </c>
      <c r="AB7" s="222">
        <f t="shared" si="10"/>
        <v>0</v>
      </c>
      <c r="AC7" s="222">
        <f t="shared" si="11"/>
        <v>0</v>
      </c>
      <c r="AD7" s="222">
        <f t="shared" si="12"/>
        <v>0</v>
      </c>
      <c r="AE7" s="222">
        <f t="shared" si="13"/>
        <v>0</v>
      </c>
      <c r="AF7" s="222">
        <f t="shared" si="14"/>
        <v>0</v>
      </c>
      <c r="AG7" s="222">
        <f t="shared" si="15"/>
        <v>0</v>
      </c>
      <c r="AH7" s="222">
        <f t="shared" ca="1" si="16"/>
        <v>0</v>
      </c>
      <c r="AK7" s="294"/>
    </row>
    <row r="8" spans="2:37" ht="19.5" customHeight="1">
      <c r="B8" s="303" t="s">
        <v>34</v>
      </c>
      <c r="C8" s="223">
        <v>4</v>
      </c>
      <c r="D8" s="224" t="str">
        <f t="shared" si="0"/>
        <v/>
      </c>
      <c r="E8" s="225" t="str">
        <f>IF(ISBLANK('Flight Groups'!C9),"",('Flight Groups'!C9))</f>
        <v/>
      </c>
      <c r="F8" s="301">
        <f>IF(E8="",0,(SUM('Final Scores'!AA10:AF10)))</f>
        <v>0</v>
      </c>
      <c r="G8" s="301" t="str">
        <f>IF(E8="","",(RANK(H8,$H$5:$H$64,0)+COUNTIF($H$5:H8,H8)-1))</f>
        <v/>
      </c>
      <c r="H8" s="301">
        <f>RANK(F8,$F$5:$F$64,0)+COUNTIF($F$5:F8,F8)-1</f>
        <v>4</v>
      </c>
      <c r="I8" s="328"/>
      <c r="J8" s="331" t="str">
        <f ca="1">IF(E8="","",IF('Round 6'!$T$2=TRUE,(OFFSET($E$5,MATCH(SMALL($G$5:$G$64,ROW()-ROW($E$5)+1),$G$5:$G$64,0)-1,0)),""))</f>
        <v/>
      </c>
      <c r="K8" s="279"/>
      <c r="L8" s="282"/>
      <c r="M8" s="227"/>
      <c r="N8" s="228">
        <f>IF(ISBLANK('Flight Groups'!C9),0,IF(K8=$K$2,K8*60-L8,IF(K8&gt;$K$2,($K$2*60)-(K8-$K$2)*60-L8,K8*60+L8)))</f>
        <v>0</v>
      </c>
      <c r="O8" s="218">
        <f t="shared" si="1"/>
        <v>0</v>
      </c>
      <c r="P8" s="218">
        <f t="shared" si="4"/>
        <v>0</v>
      </c>
      <c r="Q8" s="229">
        <f t="shared" si="5"/>
        <v>1</v>
      </c>
      <c r="R8" s="218"/>
      <c r="S8" s="269">
        <v>4</v>
      </c>
      <c r="T8" s="218" t="str">
        <f t="shared" ca="1" si="17"/>
        <v/>
      </c>
      <c r="U8" s="446" t="str">
        <f t="shared" si="6"/>
        <v/>
      </c>
      <c r="V8" s="40" t="str">
        <f t="shared" ca="1" si="2"/>
        <v/>
      </c>
      <c r="W8" s="220">
        <f>RANK(P8,$P$5:$P$64,0)+COUNTIF($P$5:P8,P8)-1</f>
        <v>4</v>
      </c>
      <c r="X8" s="222">
        <f t="shared" si="3"/>
        <v>0</v>
      </c>
      <c r="Y8" s="222">
        <f t="shared" si="7"/>
        <v>0</v>
      </c>
      <c r="Z8" s="222">
        <f t="shared" si="8"/>
        <v>0</v>
      </c>
      <c r="AA8" s="222">
        <f t="shared" si="9"/>
        <v>0</v>
      </c>
      <c r="AB8" s="222">
        <f t="shared" si="10"/>
        <v>0</v>
      </c>
      <c r="AC8" s="222">
        <f t="shared" si="11"/>
        <v>0</v>
      </c>
      <c r="AD8" s="222">
        <f t="shared" si="12"/>
        <v>0</v>
      </c>
      <c r="AE8" s="222">
        <f t="shared" si="13"/>
        <v>0</v>
      </c>
      <c r="AF8" s="222">
        <f t="shared" si="14"/>
        <v>0</v>
      </c>
      <c r="AG8" s="222">
        <f t="shared" si="15"/>
        <v>0</v>
      </c>
      <c r="AH8" s="222">
        <f t="shared" ca="1" si="16"/>
        <v>0</v>
      </c>
      <c r="AK8" s="294"/>
    </row>
    <row r="9" spans="2:37" ht="19.5" customHeight="1">
      <c r="B9" s="304">
        <f>IF("b"="","",COUNTIF(I:I,"b")-COUNTIFS(I:I,"b",K:K,0))</f>
        <v>0</v>
      </c>
      <c r="C9" s="223">
        <v>5</v>
      </c>
      <c r="D9" s="224" t="str">
        <f t="shared" si="0"/>
        <v/>
      </c>
      <c r="E9" s="225" t="str">
        <f>IF(ISBLANK('Flight Groups'!C10),"",('Flight Groups'!C10))</f>
        <v/>
      </c>
      <c r="F9" s="301">
        <f>IF(E9="",0,(SUM('Final Scores'!AA11:AF11)))</f>
        <v>0</v>
      </c>
      <c r="G9" s="301" t="str">
        <f>IF(E9="","",(RANK(H9,$H$5:$H$64,0)+COUNTIF($H$5:H9,H9)-1))</f>
        <v/>
      </c>
      <c r="H9" s="301">
        <f>RANK(F9,$F$5:$F$64,0)+COUNTIF($F$5:F9,F9)-1</f>
        <v>5</v>
      </c>
      <c r="I9" s="328"/>
      <c r="J9" s="331" t="str">
        <f ca="1">IF(E9="","",IF('Round 6'!$T$2=TRUE,(OFFSET($E$5,MATCH(SMALL($G$5:$G$64,ROW()-ROW($E$5)+1),$G$5:$G$64,0)-1,0)),""))</f>
        <v/>
      </c>
      <c r="K9" s="279"/>
      <c r="L9" s="282"/>
      <c r="M9" s="227"/>
      <c r="N9" s="228">
        <f>IF(ISBLANK('Flight Groups'!C10),0,IF(K9=$K$2,K9*60-L9,IF(K9&gt;$K$2,($K$2*60)-(K9-$K$2)*60-L9,K9*60+L9)))</f>
        <v>0</v>
      </c>
      <c r="O9" s="218">
        <f t="shared" si="1"/>
        <v>0</v>
      </c>
      <c r="P9" s="218">
        <f t="shared" si="4"/>
        <v>0</v>
      </c>
      <c r="Q9" s="229">
        <f t="shared" si="5"/>
        <v>1</v>
      </c>
      <c r="R9" s="218"/>
      <c r="S9" s="269">
        <v>5</v>
      </c>
      <c r="T9" s="218" t="str">
        <f t="shared" ca="1" si="17"/>
        <v/>
      </c>
      <c r="U9" s="446" t="str">
        <f t="shared" si="6"/>
        <v/>
      </c>
      <c r="V9" s="40" t="str">
        <f t="shared" ca="1" si="2"/>
        <v/>
      </c>
      <c r="W9" s="220">
        <f>RANK(P9,$P$5:$P$64,0)+COUNTIF($P$5:P9,P9)-1</f>
        <v>5</v>
      </c>
      <c r="X9" s="222">
        <f t="shared" si="3"/>
        <v>0</v>
      </c>
      <c r="Y9" s="222">
        <f t="shared" si="7"/>
        <v>0</v>
      </c>
      <c r="Z9" s="222">
        <f t="shared" si="8"/>
        <v>0</v>
      </c>
      <c r="AA9" s="222">
        <f t="shared" si="9"/>
        <v>0</v>
      </c>
      <c r="AB9" s="222">
        <f t="shared" si="10"/>
        <v>0</v>
      </c>
      <c r="AC9" s="222">
        <f t="shared" si="11"/>
        <v>0</v>
      </c>
      <c r="AD9" s="222">
        <f t="shared" si="12"/>
        <v>0</v>
      </c>
      <c r="AE9" s="222">
        <f t="shared" si="13"/>
        <v>0</v>
      </c>
      <c r="AF9" s="222">
        <f t="shared" si="14"/>
        <v>0</v>
      </c>
      <c r="AG9" s="222">
        <f t="shared" si="15"/>
        <v>0</v>
      </c>
      <c r="AH9" s="222">
        <f t="shared" ca="1" si="16"/>
        <v>0</v>
      </c>
      <c r="AK9" s="294"/>
    </row>
    <row r="10" spans="2:37" ht="19.5" customHeight="1">
      <c r="B10" s="33"/>
      <c r="C10" s="223">
        <v>6</v>
      </c>
      <c r="D10" s="224" t="str">
        <f t="shared" si="0"/>
        <v/>
      </c>
      <c r="E10" s="225" t="str">
        <f>IF(ISBLANK('Flight Groups'!C11),"",('Flight Groups'!C11))</f>
        <v/>
      </c>
      <c r="F10" s="301">
        <f>IF(E10="",0,(SUM('Final Scores'!AA12:AF12)))</f>
        <v>0</v>
      </c>
      <c r="G10" s="301" t="str">
        <f>IF(E10="","",(RANK(H10,$H$5:$H$64,0)+COUNTIF($H$5:H10,H10)-1))</f>
        <v/>
      </c>
      <c r="H10" s="301">
        <f>RANK(F10,$F$5:$F$64,0)+COUNTIF($F$5:F10,F10)-1</f>
        <v>6</v>
      </c>
      <c r="I10" s="328"/>
      <c r="J10" s="331" t="str">
        <f ca="1">IF(E10="","",IF('Round 6'!$T$2=TRUE,(OFFSET($E$5,MATCH(SMALL($G$5:$G$64,ROW()-ROW($E$5)+1),$G$5:$G$64,0)-1,0)),""))</f>
        <v/>
      </c>
      <c r="K10" s="279"/>
      <c r="L10" s="282"/>
      <c r="M10" s="227"/>
      <c r="N10" s="228">
        <f>IF(ISBLANK('Flight Groups'!C11),0,IF(K10=$K$2,K10*60-L10,IF(K10&gt;$K$2,($K$2*60)-(K10-$K$2)*60-L10,K10*60+L10)))</f>
        <v>0</v>
      </c>
      <c r="O10" s="218">
        <f t="shared" si="1"/>
        <v>0</v>
      </c>
      <c r="P10" s="218">
        <f t="shared" si="4"/>
        <v>0</v>
      </c>
      <c r="Q10" s="229">
        <f t="shared" si="5"/>
        <v>1</v>
      </c>
      <c r="R10" s="218"/>
      <c r="S10" s="269">
        <v>6</v>
      </c>
      <c r="T10" s="218" t="str">
        <f t="shared" ca="1" si="17"/>
        <v/>
      </c>
      <c r="U10" s="446" t="str">
        <f t="shared" si="6"/>
        <v/>
      </c>
      <c r="V10" s="40" t="str">
        <f t="shared" ca="1" si="2"/>
        <v/>
      </c>
      <c r="W10" s="220">
        <f>RANK(P10,$P$5:$P$64,0)+COUNTIF($P$5:P10,P10)-1</f>
        <v>6</v>
      </c>
      <c r="X10" s="222">
        <f t="shared" si="3"/>
        <v>0</v>
      </c>
      <c r="Y10" s="222">
        <f t="shared" si="7"/>
        <v>0</v>
      </c>
      <c r="Z10" s="222">
        <f t="shared" si="8"/>
        <v>0</v>
      </c>
      <c r="AA10" s="222">
        <f t="shared" si="9"/>
        <v>0</v>
      </c>
      <c r="AB10" s="222">
        <f t="shared" si="10"/>
        <v>0</v>
      </c>
      <c r="AC10" s="222">
        <f t="shared" si="11"/>
        <v>0</v>
      </c>
      <c r="AD10" s="222">
        <f t="shared" si="12"/>
        <v>0</v>
      </c>
      <c r="AE10" s="222">
        <f t="shared" si="13"/>
        <v>0</v>
      </c>
      <c r="AF10" s="222">
        <f t="shared" si="14"/>
        <v>0</v>
      </c>
      <c r="AG10" s="222">
        <f t="shared" si="15"/>
        <v>0</v>
      </c>
      <c r="AH10" s="222">
        <f t="shared" ca="1" si="16"/>
        <v>0</v>
      </c>
      <c r="AK10" s="294"/>
    </row>
    <row r="11" spans="2:37" ht="19.5" customHeight="1">
      <c r="B11" s="303" t="s">
        <v>35</v>
      </c>
      <c r="C11" s="223">
        <v>7</v>
      </c>
      <c r="D11" s="224" t="str">
        <f t="shared" si="0"/>
        <v/>
      </c>
      <c r="E11" s="225" t="str">
        <f>IF(ISBLANK('Flight Groups'!C12),"",('Flight Groups'!C12))</f>
        <v/>
      </c>
      <c r="F11" s="301">
        <f>IF(E11="",0,(SUM('Final Scores'!AA13:AF13)))</f>
        <v>0</v>
      </c>
      <c r="G11" s="301" t="str">
        <f>IF(E11="","",(RANK(H11,$H$5:$H$64,0)+COUNTIF($H$5:H11,H11)-1))</f>
        <v/>
      </c>
      <c r="H11" s="301">
        <f>RANK(F11,$F$5:$F$64,0)+COUNTIF($F$5:F11,F11)-1</f>
        <v>7</v>
      </c>
      <c r="I11" s="328"/>
      <c r="J11" s="331" t="str">
        <f ca="1">IF(E11="","",IF('Round 6'!$T$2=TRUE,(OFFSET($E$5,MATCH(SMALL($G$5:$G$64,ROW()-ROW($E$5)+1),$G$5:$G$64,0)-1,0)),""))</f>
        <v/>
      </c>
      <c r="K11" s="279"/>
      <c r="L11" s="282"/>
      <c r="M11" s="227"/>
      <c r="N11" s="228">
        <f>IF(ISBLANK('Flight Groups'!C12),0,IF(K11=$K$2,K11*60-L11,IF(K11&gt;$K$2,($K$2*60)-(K11-$K$2)*60-L11,K11*60+L11)))</f>
        <v>0</v>
      </c>
      <c r="O11" s="218">
        <f t="shared" si="1"/>
        <v>0</v>
      </c>
      <c r="P11" s="218">
        <f t="shared" si="4"/>
        <v>0</v>
      </c>
      <c r="Q11" s="229">
        <f t="shared" si="5"/>
        <v>1</v>
      </c>
      <c r="R11" s="218"/>
      <c r="S11" s="269">
        <v>7</v>
      </c>
      <c r="T11" s="218" t="str">
        <f t="shared" ca="1" si="17"/>
        <v/>
      </c>
      <c r="U11" s="446" t="str">
        <f t="shared" si="6"/>
        <v/>
      </c>
      <c r="V11" s="40" t="str">
        <f t="shared" ca="1" si="2"/>
        <v/>
      </c>
      <c r="W11" s="220">
        <f>RANK(P11,$P$5:$P$64,0)+COUNTIF($P$5:P11,P11)-1</f>
        <v>7</v>
      </c>
      <c r="X11" s="222">
        <f t="shared" si="3"/>
        <v>0</v>
      </c>
      <c r="Y11" s="222">
        <f t="shared" si="7"/>
        <v>0</v>
      </c>
      <c r="Z11" s="222">
        <f t="shared" si="8"/>
        <v>0</v>
      </c>
      <c r="AA11" s="222">
        <f t="shared" si="9"/>
        <v>0</v>
      </c>
      <c r="AB11" s="222">
        <f t="shared" si="10"/>
        <v>0</v>
      </c>
      <c r="AC11" s="222">
        <f t="shared" si="11"/>
        <v>0</v>
      </c>
      <c r="AD11" s="222">
        <f t="shared" si="12"/>
        <v>0</v>
      </c>
      <c r="AE11" s="222">
        <f t="shared" si="13"/>
        <v>0</v>
      </c>
      <c r="AF11" s="222">
        <f t="shared" si="14"/>
        <v>0</v>
      </c>
      <c r="AG11" s="222">
        <f t="shared" si="15"/>
        <v>0</v>
      </c>
      <c r="AH11" s="222">
        <f t="shared" ca="1" si="16"/>
        <v>0</v>
      </c>
      <c r="AK11" s="294"/>
    </row>
    <row r="12" spans="2:37" ht="19.5" customHeight="1">
      <c r="B12" s="304">
        <f>IF("c"="","",COUNTIF(I:I,"c")-COUNTIFS(I:I,"c",K:K,0))</f>
        <v>0</v>
      </c>
      <c r="C12" s="223">
        <v>8</v>
      </c>
      <c r="D12" s="224" t="str">
        <f t="shared" si="0"/>
        <v/>
      </c>
      <c r="E12" s="225" t="str">
        <f>IF(ISBLANK('Flight Groups'!C13),"",('Flight Groups'!C13))</f>
        <v/>
      </c>
      <c r="F12" s="301">
        <f>IF(E12="",0,(SUM('Final Scores'!AA14:AF14)))</f>
        <v>0</v>
      </c>
      <c r="G12" s="301" t="str">
        <f>IF(E12="","",(RANK(H12,$H$5:$H$64,0)+COUNTIF($H$5:H12,H12)-1))</f>
        <v/>
      </c>
      <c r="H12" s="301">
        <f>RANK(F12,$F$5:$F$64,0)+COUNTIF($F$5:F12,F12)-1</f>
        <v>8</v>
      </c>
      <c r="I12" s="328"/>
      <c r="J12" s="331" t="str">
        <f ca="1">IF(E12="","",IF('Round 6'!$T$2=TRUE,(OFFSET($E$5,MATCH(SMALL($G$5:$G$64,ROW()-ROW($E$5)+1),$G$5:$G$64,0)-1,0)),""))</f>
        <v/>
      </c>
      <c r="K12" s="279"/>
      <c r="L12" s="282"/>
      <c r="M12" s="227"/>
      <c r="N12" s="228">
        <f>IF(ISBLANK('Flight Groups'!C13),0,IF(K12=$K$2,K12*60-L12,IF(K12&gt;$K$2,($K$2*60)-(K12-$K$2)*60-L12,K12*60+L12)))</f>
        <v>0</v>
      </c>
      <c r="O12" s="218">
        <f t="shared" si="1"/>
        <v>0</v>
      </c>
      <c r="P12" s="218">
        <f t="shared" si="4"/>
        <v>0</v>
      </c>
      <c r="Q12" s="229">
        <f t="shared" si="5"/>
        <v>1</v>
      </c>
      <c r="R12" s="218"/>
      <c r="S12" s="269">
        <v>8</v>
      </c>
      <c r="T12" s="218" t="str">
        <f t="shared" ca="1" si="17"/>
        <v/>
      </c>
      <c r="U12" s="446" t="str">
        <f t="shared" si="6"/>
        <v/>
      </c>
      <c r="V12" s="40" t="str">
        <f t="shared" ca="1" si="2"/>
        <v/>
      </c>
      <c r="W12" s="220">
        <f>RANK(P12,$P$5:$P$64,0)+COUNTIF($P$5:P12,P12)-1</f>
        <v>8</v>
      </c>
      <c r="X12" s="222">
        <f t="shared" si="3"/>
        <v>0</v>
      </c>
      <c r="Y12" s="222">
        <f t="shared" si="7"/>
        <v>0</v>
      </c>
      <c r="Z12" s="222">
        <f t="shared" si="8"/>
        <v>0</v>
      </c>
      <c r="AA12" s="222">
        <f t="shared" si="9"/>
        <v>0</v>
      </c>
      <c r="AB12" s="222">
        <f t="shared" si="10"/>
        <v>0</v>
      </c>
      <c r="AC12" s="222">
        <f t="shared" si="11"/>
        <v>0</v>
      </c>
      <c r="AD12" s="222">
        <f t="shared" si="12"/>
        <v>0</v>
      </c>
      <c r="AE12" s="222">
        <f t="shared" si="13"/>
        <v>0</v>
      </c>
      <c r="AF12" s="222">
        <f t="shared" si="14"/>
        <v>0</v>
      </c>
      <c r="AG12" s="222">
        <f t="shared" si="15"/>
        <v>0</v>
      </c>
      <c r="AH12" s="222">
        <f t="shared" ca="1" si="16"/>
        <v>0</v>
      </c>
      <c r="AK12" s="294"/>
    </row>
    <row r="13" spans="2:37" ht="19.5" customHeight="1">
      <c r="B13" s="33"/>
      <c r="C13" s="223">
        <v>9</v>
      </c>
      <c r="D13" s="224" t="str">
        <f t="shared" si="0"/>
        <v/>
      </c>
      <c r="E13" s="225" t="str">
        <f>IF(ISBLANK('Flight Groups'!C14),"",('Flight Groups'!C14))</f>
        <v/>
      </c>
      <c r="F13" s="301">
        <f>IF(E13="",0,(SUM('Final Scores'!AA15:AF15)))</f>
        <v>0</v>
      </c>
      <c r="G13" s="301" t="str">
        <f>IF(E13="","",(RANK(H13,$H$5:$H$64,0)+COUNTIF($H$5:H13,H13)-1))</f>
        <v/>
      </c>
      <c r="H13" s="301">
        <f>RANK(F13,$F$5:$F$64,0)+COUNTIF($F$5:F13,F13)-1</f>
        <v>9</v>
      </c>
      <c r="I13" s="328"/>
      <c r="J13" s="331" t="str">
        <f ca="1">IF(E13="","",IF('Round 6'!$T$2=TRUE,(OFFSET($E$5,MATCH(SMALL($G$5:$G$64,ROW()-ROW($E$5)+1),$G$5:$G$64,0)-1,0)),""))</f>
        <v/>
      </c>
      <c r="K13" s="279"/>
      <c r="L13" s="282"/>
      <c r="M13" s="227"/>
      <c r="N13" s="228">
        <f>IF(ISBLANK('Flight Groups'!C14),0,IF(K13=$K$2,K13*60-L13,IF(K13&gt;$K$2,($K$2*60)-(K13-$K$2)*60-L13,K13*60+L13)))</f>
        <v>0</v>
      </c>
      <c r="O13" s="218">
        <f t="shared" si="1"/>
        <v>0</v>
      </c>
      <c r="P13" s="218">
        <f t="shared" si="4"/>
        <v>0</v>
      </c>
      <c r="Q13" s="229">
        <f t="shared" si="5"/>
        <v>1</v>
      </c>
      <c r="R13" s="218"/>
      <c r="S13" s="269">
        <v>9</v>
      </c>
      <c r="T13" s="218" t="str">
        <f t="shared" ca="1" si="17"/>
        <v/>
      </c>
      <c r="U13" s="446" t="str">
        <f t="shared" si="6"/>
        <v/>
      </c>
      <c r="V13" s="40" t="str">
        <f t="shared" ca="1" si="2"/>
        <v/>
      </c>
      <c r="W13" s="220">
        <f>RANK(P13,$P$5:$P$64,0)+COUNTIF($P$5:P13,P13)-1</f>
        <v>9</v>
      </c>
      <c r="X13" s="222">
        <f t="shared" si="3"/>
        <v>0</v>
      </c>
      <c r="Y13" s="222">
        <f t="shared" si="7"/>
        <v>0</v>
      </c>
      <c r="Z13" s="222">
        <f t="shared" si="8"/>
        <v>0</v>
      </c>
      <c r="AA13" s="222">
        <f t="shared" si="9"/>
        <v>0</v>
      </c>
      <c r="AB13" s="222">
        <f t="shared" si="10"/>
        <v>0</v>
      </c>
      <c r="AC13" s="222">
        <f t="shared" si="11"/>
        <v>0</v>
      </c>
      <c r="AD13" s="222">
        <f t="shared" si="12"/>
        <v>0</v>
      </c>
      <c r="AE13" s="222">
        <f t="shared" si="13"/>
        <v>0</v>
      </c>
      <c r="AF13" s="222">
        <f t="shared" si="14"/>
        <v>0</v>
      </c>
      <c r="AG13" s="222">
        <f t="shared" si="15"/>
        <v>0</v>
      </c>
      <c r="AH13" s="222">
        <f t="shared" ca="1" si="16"/>
        <v>0</v>
      </c>
      <c r="AK13" s="294"/>
    </row>
    <row r="14" spans="2:37" ht="19.5" customHeight="1">
      <c r="B14" s="303" t="s">
        <v>36</v>
      </c>
      <c r="C14" s="223">
        <v>10</v>
      </c>
      <c r="D14" s="224" t="str">
        <f t="shared" si="0"/>
        <v/>
      </c>
      <c r="E14" s="225" t="str">
        <f>IF(ISBLANK('Flight Groups'!C15),"",('Flight Groups'!C15))</f>
        <v/>
      </c>
      <c r="F14" s="301">
        <f>IF(E14="",0,(SUM('Final Scores'!AA16:AF16)))</f>
        <v>0</v>
      </c>
      <c r="G14" s="301" t="str">
        <f>IF(E14="","",(RANK(H14,$H$5:$H$64,0)+COUNTIF($H$5:H14,H14)-1))</f>
        <v/>
      </c>
      <c r="H14" s="301">
        <f>RANK(F14,$F$5:$F$64,0)+COUNTIF($F$5:F14,F14)-1</f>
        <v>10</v>
      </c>
      <c r="I14" s="328"/>
      <c r="J14" s="331" t="str">
        <f ca="1">IF(E14="","",IF('Round 6'!$T$2=TRUE,(OFFSET($E$5,MATCH(SMALL($G$5:$G$64,ROW()-ROW($E$5)+1),$G$5:$G$64,0)-1,0)),""))</f>
        <v/>
      </c>
      <c r="K14" s="279"/>
      <c r="L14" s="282"/>
      <c r="M14" s="227"/>
      <c r="N14" s="228">
        <f>IF(ISBLANK('Flight Groups'!C15),0,IF(K14=$K$2,K14*60-L14,IF(K14&gt;$K$2,($K$2*60)-(K14-$K$2)*60-L14,K14*60+L14)))</f>
        <v>0</v>
      </c>
      <c r="O14" s="218">
        <f t="shared" si="1"/>
        <v>0</v>
      </c>
      <c r="P14" s="218">
        <f t="shared" si="4"/>
        <v>0</v>
      </c>
      <c r="Q14" s="229">
        <f t="shared" si="5"/>
        <v>1</v>
      </c>
      <c r="R14" s="218"/>
      <c r="S14" s="269">
        <v>10</v>
      </c>
      <c r="T14" s="218" t="str">
        <f t="shared" ca="1" si="17"/>
        <v/>
      </c>
      <c r="U14" s="446" t="str">
        <f t="shared" si="6"/>
        <v/>
      </c>
      <c r="V14" s="40" t="str">
        <f t="shared" ca="1" si="2"/>
        <v/>
      </c>
      <c r="W14" s="220">
        <f>RANK(P14,$P$5:$P$64,0)+COUNTIF($P$5:P14,P14)-1</f>
        <v>10</v>
      </c>
      <c r="X14" s="222">
        <f t="shared" si="3"/>
        <v>0</v>
      </c>
      <c r="Y14" s="222">
        <f t="shared" si="7"/>
        <v>0</v>
      </c>
      <c r="Z14" s="222">
        <f t="shared" si="8"/>
        <v>0</v>
      </c>
      <c r="AA14" s="222">
        <f t="shared" si="9"/>
        <v>0</v>
      </c>
      <c r="AB14" s="222">
        <f t="shared" si="10"/>
        <v>0</v>
      </c>
      <c r="AC14" s="222">
        <f t="shared" si="11"/>
        <v>0</v>
      </c>
      <c r="AD14" s="222">
        <f t="shared" si="12"/>
        <v>0</v>
      </c>
      <c r="AE14" s="222">
        <f t="shared" si="13"/>
        <v>0</v>
      </c>
      <c r="AF14" s="222">
        <f t="shared" si="14"/>
        <v>0</v>
      </c>
      <c r="AG14" s="222">
        <f t="shared" si="15"/>
        <v>0</v>
      </c>
      <c r="AH14" s="222">
        <f t="shared" ca="1" si="16"/>
        <v>0</v>
      </c>
      <c r="AK14" s="294"/>
    </row>
    <row r="15" spans="2:37" ht="19.5" customHeight="1">
      <c r="B15" s="304">
        <f>IF("d"="","",COUNTIF(I:I,"d")-COUNTIFS(I:I,"d",K:K,0))</f>
        <v>0</v>
      </c>
      <c r="C15" s="223">
        <v>11</v>
      </c>
      <c r="D15" s="224" t="str">
        <f t="shared" si="0"/>
        <v/>
      </c>
      <c r="E15" s="225" t="str">
        <f>IF(ISBLANK('Flight Groups'!C16),"",('Flight Groups'!C16))</f>
        <v/>
      </c>
      <c r="F15" s="301">
        <f>IF(E15="",0,(SUM('Final Scores'!AA17:AF17)))</f>
        <v>0</v>
      </c>
      <c r="G15" s="301" t="str">
        <f>IF(E15="","",(RANK(H15,$H$5:$H$64,0)+COUNTIF($H$5:H15,H15)-1))</f>
        <v/>
      </c>
      <c r="H15" s="301">
        <f>RANK(F15,$F$5:$F$64,0)+COUNTIF($F$5:F15,F15)-1</f>
        <v>11</v>
      </c>
      <c r="I15" s="328"/>
      <c r="J15" s="331" t="str">
        <f ca="1">IF(E15="","",IF('Round 6'!$T$2=TRUE,(OFFSET($E$5,MATCH(SMALL($G$5:$G$64,ROW()-ROW($E$5)+1),$G$5:$G$64,0)-1,0)),""))</f>
        <v/>
      </c>
      <c r="K15" s="279"/>
      <c r="L15" s="282"/>
      <c r="M15" s="227"/>
      <c r="N15" s="228">
        <f>IF(ISBLANK('Flight Groups'!C16),0,IF(K15=$K$2,K15*60-L15,IF(K15&gt;$K$2,($K$2*60)-(K15-$K$2)*60-L15,K15*60+L15)))</f>
        <v>0</v>
      </c>
      <c r="O15" s="218">
        <f t="shared" si="1"/>
        <v>0</v>
      </c>
      <c r="P15" s="218">
        <f t="shared" si="4"/>
        <v>0</v>
      </c>
      <c r="Q15" s="229">
        <f t="shared" si="5"/>
        <v>1</v>
      </c>
      <c r="R15" s="218"/>
      <c r="S15" s="269">
        <v>11</v>
      </c>
      <c r="T15" s="218" t="str">
        <f t="shared" ca="1" si="17"/>
        <v/>
      </c>
      <c r="U15" s="446" t="str">
        <f t="shared" si="6"/>
        <v/>
      </c>
      <c r="V15" s="40" t="str">
        <f t="shared" ca="1" si="2"/>
        <v/>
      </c>
      <c r="W15" s="220">
        <f>RANK(P15,$P$5:$P$64,0)+COUNTIF($P$5:P15,P15)-1</f>
        <v>11</v>
      </c>
      <c r="X15" s="222">
        <f t="shared" si="3"/>
        <v>0</v>
      </c>
      <c r="Y15" s="222">
        <f t="shared" si="7"/>
        <v>0</v>
      </c>
      <c r="Z15" s="222">
        <f t="shared" si="8"/>
        <v>0</v>
      </c>
      <c r="AA15" s="222">
        <f t="shared" si="9"/>
        <v>0</v>
      </c>
      <c r="AB15" s="222">
        <f t="shared" si="10"/>
        <v>0</v>
      </c>
      <c r="AC15" s="222">
        <f t="shared" si="11"/>
        <v>0</v>
      </c>
      <c r="AD15" s="222">
        <f t="shared" si="12"/>
        <v>0</v>
      </c>
      <c r="AE15" s="222">
        <f t="shared" si="13"/>
        <v>0</v>
      </c>
      <c r="AF15" s="222">
        <f t="shared" si="14"/>
        <v>0</v>
      </c>
      <c r="AG15" s="222">
        <f t="shared" si="15"/>
        <v>0</v>
      </c>
      <c r="AH15" s="222">
        <f t="shared" ca="1" si="16"/>
        <v>0</v>
      </c>
      <c r="AK15" s="294"/>
    </row>
    <row r="16" spans="2:37" ht="19.5" customHeight="1">
      <c r="B16" s="33"/>
      <c r="C16" s="223">
        <v>12</v>
      </c>
      <c r="D16" s="224" t="str">
        <f t="shared" si="0"/>
        <v/>
      </c>
      <c r="E16" s="225" t="str">
        <f>IF(ISBLANK('Flight Groups'!C17),"",('Flight Groups'!C17))</f>
        <v/>
      </c>
      <c r="F16" s="301">
        <f>IF(E16="",0,(SUM('Final Scores'!AA18:AF18)))</f>
        <v>0</v>
      </c>
      <c r="G16" s="301" t="str">
        <f>IF(E16="","",(RANK(H16,$H$5:$H$64,0)+COUNTIF($H$5:H16,H16)-1))</f>
        <v/>
      </c>
      <c r="H16" s="301">
        <f>RANK(F16,$F$5:$F$64,0)+COUNTIF($F$5:F16,F16)-1</f>
        <v>12</v>
      </c>
      <c r="I16" s="328"/>
      <c r="J16" s="331" t="str">
        <f ca="1">IF(E16="","",IF('Round 6'!$T$2=TRUE,(OFFSET($E$5,MATCH(SMALL($G$5:$G$64,ROW()-ROW($E$5)+1),$G$5:$G$64,0)-1,0)),""))</f>
        <v/>
      </c>
      <c r="K16" s="279"/>
      <c r="L16" s="282"/>
      <c r="M16" s="227"/>
      <c r="N16" s="228">
        <f>IF(ISBLANK('Flight Groups'!C17),0,IF(K16=$K$2,K16*60-L16,IF(K16&gt;$K$2,($K$2*60)-(K16-$K$2)*60-L16,K16*60+L16)))</f>
        <v>0</v>
      </c>
      <c r="O16" s="218">
        <f t="shared" si="1"/>
        <v>0</v>
      </c>
      <c r="P16" s="218">
        <f t="shared" si="4"/>
        <v>0</v>
      </c>
      <c r="Q16" s="229">
        <f t="shared" si="5"/>
        <v>1</v>
      </c>
      <c r="R16" s="218"/>
      <c r="S16" s="269">
        <v>12</v>
      </c>
      <c r="T16" s="218" t="str">
        <f t="shared" ca="1" si="17"/>
        <v/>
      </c>
      <c r="U16" s="446" t="str">
        <f t="shared" si="6"/>
        <v/>
      </c>
      <c r="V16" s="40" t="str">
        <f t="shared" ca="1" si="2"/>
        <v/>
      </c>
      <c r="W16" s="220">
        <f>RANK(P16,$P$5:$P$64,0)+COUNTIF($P$5:P16,P16)-1</f>
        <v>12</v>
      </c>
      <c r="X16" s="222">
        <f t="shared" si="3"/>
        <v>0</v>
      </c>
      <c r="Y16" s="222">
        <f t="shared" si="7"/>
        <v>0</v>
      </c>
      <c r="Z16" s="222">
        <f t="shared" si="8"/>
        <v>0</v>
      </c>
      <c r="AA16" s="222">
        <f t="shared" si="9"/>
        <v>0</v>
      </c>
      <c r="AB16" s="222">
        <f t="shared" si="10"/>
        <v>0</v>
      </c>
      <c r="AC16" s="222">
        <f t="shared" si="11"/>
        <v>0</v>
      </c>
      <c r="AD16" s="222">
        <f t="shared" si="12"/>
        <v>0</v>
      </c>
      <c r="AE16" s="222">
        <f t="shared" si="13"/>
        <v>0</v>
      </c>
      <c r="AF16" s="222">
        <f t="shared" si="14"/>
        <v>0</v>
      </c>
      <c r="AG16" s="222">
        <f t="shared" si="15"/>
        <v>0</v>
      </c>
      <c r="AH16" s="222">
        <f t="shared" ca="1" si="16"/>
        <v>0</v>
      </c>
      <c r="AK16" s="294"/>
    </row>
    <row r="17" spans="2:37" ht="19.5" customHeight="1">
      <c r="B17" s="303" t="s">
        <v>76</v>
      </c>
      <c r="C17" s="223">
        <v>13</v>
      </c>
      <c r="D17" s="224" t="str">
        <f t="shared" si="0"/>
        <v/>
      </c>
      <c r="E17" s="225" t="str">
        <f>IF(ISBLANK('Flight Groups'!C18),"",('Flight Groups'!C18))</f>
        <v/>
      </c>
      <c r="F17" s="301">
        <f>IF(E17="",0,(SUM('Final Scores'!AA19:AF19)))</f>
        <v>0</v>
      </c>
      <c r="G17" s="301" t="str">
        <f>IF(E17="","",(RANK(H17,$H$5:$H$64,0)+COUNTIF($H$5:H17,H17)-1))</f>
        <v/>
      </c>
      <c r="H17" s="301">
        <f>RANK(F17,$F$5:$F$64,0)+COUNTIF($F$5:F17,F17)-1</f>
        <v>13</v>
      </c>
      <c r="I17" s="328"/>
      <c r="J17" s="331" t="str">
        <f ca="1">IF(E17="","",IF('Round 6'!$T$2=TRUE,(OFFSET($E$5,MATCH(SMALL($G$5:$G$64,ROW()-ROW($E$5)+1),$G$5:$G$64,0)-1,0)),""))</f>
        <v/>
      </c>
      <c r="K17" s="279"/>
      <c r="L17" s="282"/>
      <c r="M17" s="227"/>
      <c r="N17" s="228">
        <f>IF(ISBLANK('Flight Groups'!C18),0,IF(K17=$K$2,K17*60-L17,IF(K17&gt;$K$2,($K$2*60)-(K17-$K$2)*60-L17,K17*60+L17)))</f>
        <v>0</v>
      </c>
      <c r="O17" s="218">
        <f t="shared" si="1"/>
        <v>0</v>
      </c>
      <c r="P17" s="218">
        <f t="shared" si="4"/>
        <v>0</v>
      </c>
      <c r="Q17" s="229">
        <f t="shared" si="5"/>
        <v>1</v>
      </c>
      <c r="R17" s="218"/>
      <c r="S17" s="269">
        <v>13</v>
      </c>
      <c r="T17" s="218" t="str">
        <f t="shared" ca="1" si="17"/>
        <v/>
      </c>
      <c r="U17" s="446" t="str">
        <f t="shared" si="6"/>
        <v/>
      </c>
      <c r="V17" s="40" t="str">
        <f t="shared" ca="1" si="2"/>
        <v/>
      </c>
      <c r="W17" s="220">
        <f>RANK(P17,$P$5:$P$64,0)+COUNTIF($P$5:P17,P17)-1</f>
        <v>13</v>
      </c>
      <c r="X17" s="222">
        <f t="shared" si="3"/>
        <v>0</v>
      </c>
      <c r="Y17" s="222">
        <f t="shared" si="7"/>
        <v>0</v>
      </c>
      <c r="Z17" s="222">
        <f t="shared" si="8"/>
        <v>0</v>
      </c>
      <c r="AA17" s="222">
        <f t="shared" si="9"/>
        <v>0</v>
      </c>
      <c r="AB17" s="222">
        <f t="shared" si="10"/>
        <v>0</v>
      </c>
      <c r="AC17" s="222">
        <f t="shared" si="11"/>
        <v>0</v>
      </c>
      <c r="AD17" s="222">
        <f t="shared" si="12"/>
        <v>0</v>
      </c>
      <c r="AE17" s="222">
        <f t="shared" si="13"/>
        <v>0</v>
      </c>
      <c r="AF17" s="222">
        <f t="shared" si="14"/>
        <v>0</v>
      </c>
      <c r="AG17" s="222">
        <f t="shared" si="15"/>
        <v>0</v>
      </c>
      <c r="AH17" s="222">
        <f t="shared" ca="1" si="16"/>
        <v>0</v>
      </c>
      <c r="AK17" s="294"/>
    </row>
    <row r="18" spans="2:37" ht="19.5" customHeight="1">
      <c r="B18" s="305">
        <f>IF("e"="","",COUNTIF(I:I,"e")-COUNTIFS(I:I,"e",K:K,0))</f>
        <v>0</v>
      </c>
      <c r="C18" s="223">
        <v>14</v>
      </c>
      <c r="D18" s="224" t="str">
        <f t="shared" si="0"/>
        <v/>
      </c>
      <c r="E18" s="225" t="str">
        <f>IF(ISBLANK('Flight Groups'!C19),"",('Flight Groups'!C19))</f>
        <v/>
      </c>
      <c r="F18" s="301">
        <f>IF(E18="",0,(SUM('Final Scores'!AA20:AF20)))</f>
        <v>0</v>
      </c>
      <c r="G18" s="301" t="str">
        <f>IF(E18="","",(RANK(H18,$H$5:$H$64,0)+COUNTIF($H$5:H18,H18)-1))</f>
        <v/>
      </c>
      <c r="H18" s="301">
        <f>RANK(F18,$F$5:$F$64,0)+COUNTIF($F$5:F18,F18)-1</f>
        <v>14</v>
      </c>
      <c r="I18" s="328"/>
      <c r="J18" s="331" t="str">
        <f ca="1">IF(E18="","",IF('Round 6'!$T$2=TRUE,(OFFSET($E$5,MATCH(SMALL($G$5:$G$64,ROW()-ROW($E$5)+1),$G$5:$G$64,0)-1,0)),""))</f>
        <v/>
      </c>
      <c r="K18" s="279"/>
      <c r="L18" s="282"/>
      <c r="M18" s="227"/>
      <c r="N18" s="228">
        <f>IF(ISBLANK('Flight Groups'!C19),0,IF(K18=$K$2,K18*60-L18,IF(K18&gt;$K$2,($K$2*60)-(K18-$K$2)*60-L18,K18*60+L18)))</f>
        <v>0</v>
      </c>
      <c r="O18" s="218">
        <f t="shared" si="1"/>
        <v>0</v>
      </c>
      <c r="P18" s="218">
        <f t="shared" si="4"/>
        <v>0</v>
      </c>
      <c r="Q18" s="229">
        <f t="shared" si="5"/>
        <v>1</v>
      </c>
      <c r="R18" s="218"/>
      <c r="S18" s="269">
        <v>14</v>
      </c>
      <c r="T18" s="218" t="str">
        <f t="shared" ca="1" si="17"/>
        <v/>
      </c>
      <c r="U18" s="446" t="str">
        <f t="shared" si="6"/>
        <v/>
      </c>
      <c r="V18" s="40" t="str">
        <f t="shared" ca="1" si="2"/>
        <v/>
      </c>
      <c r="W18" s="220">
        <f>RANK(P18,$P$5:$P$64,0)+COUNTIF($P$5:P18,P18)-1</f>
        <v>14</v>
      </c>
      <c r="X18" s="222">
        <f t="shared" si="3"/>
        <v>0</v>
      </c>
      <c r="Y18" s="222">
        <f t="shared" si="7"/>
        <v>0</v>
      </c>
      <c r="Z18" s="222">
        <f t="shared" si="8"/>
        <v>0</v>
      </c>
      <c r="AA18" s="222">
        <f t="shared" si="9"/>
        <v>0</v>
      </c>
      <c r="AB18" s="222">
        <f t="shared" si="10"/>
        <v>0</v>
      </c>
      <c r="AC18" s="222">
        <f t="shared" si="11"/>
        <v>0</v>
      </c>
      <c r="AD18" s="222">
        <f t="shared" si="12"/>
        <v>0</v>
      </c>
      <c r="AE18" s="222">
        <f t="shared" si="13"/>
        <v>0</v>
      </c>
      <c r="AF18" s="222">
        <f t="shared" si="14"/>
        <v>0</v>
      </c>
      <c r="AG18" s="222">
        <f t="shared" si="15"/>
        <v>0</v>
      </c>
      <c r="AH18" s="222">
        <f t="shared" ca="1" si="16"/>
        <v>0</v>
      </c>
      <c r="AK18" s="294"/>
    </row>
    <row r="19" spans="2:37" ht="19.5" customHeight="1">
      <c r="C19" s="223">
        <v>15</v>
      </c>
      <c r="D19" s="224" t="str">
        <f t="shared" si="0"/>
        <v/>
      </c>
      <c r="E19" s="225" t="str">
        <f>IF(ISBLANK('Flight Groups'!C20),"",('Flight Groups'!C20))</f>
        <v/>
      </c>
      <c r="F19" s="301">
        <f>IF(E19="",0,(SUM('Final Scores'!AA21:AF21)))</f>
        <v>0</v>
      </c>
      <c r="G19" s="301" t="str">
        <f>IF(E19="","",(RANK(H19,$H$5:$H$64,0)+COUNTIF($H$5:H19,H19)-1))</f>
        <v/>
      </c>
      <c r="H19" s="301">
        <f>RANK(F19,$F$5:$F$64,0)+COUNTIF($F$5:F19,F19)-1</f>
        <v>15</v>
      </c>
      <c r="I19" s="328"/>
      <c r="J19" s="331" t="str">
        <f ca="1">IF(E19="","",IF('Round 6'!$T$2=TRUE,(OFFSET($E$5,MATCH(SMALL($G$5:$G$64,ROW()-ROW($E$5)+1),$G$5:$G$64,0)-1,0)),""))</f>
        <v/>
      </c>
      <c r="K19" s="279"/>
      <c r="L19" s="282"/>
      <c r="M19" s="227"/>
      <c r="N19" s="228">
        <f>IF(ISBLANK('Flight Groups'!C20),0,IF(K19=$K$2,K19*60-L19,IF(K19&gt;$K$2,($K$2*60)-(K19-$K$2)*60-L19,K19*60+L19)))</f>
        <v>0</v>
      </c>
      <c r="O19" s="218">
        <f t="shared" si="1"/>
        <v>0</v>
      </c>
      <c r="P19" s="218">
        <f t="shared" si="4"/>
        <v>0</v>
      </c>
      <c r="Q19" s="229">
        <f t="shared" si="5"/>
        <v>1</v>
      </c>
      <c r="R19" s="218"/>
      <c r="S19" s="269">
        <v>15</v>
      </c>
      <c r="T19" s="218" t="str">
        <f t="shared" ca="1" si="17"/>
        <v/>
      </c>
      <c r="U19" s="446" t="str">
        <f t="shared" si="6"/>
        <v/>
      </c>
      <c r="V19" s="40" t="str">
        <f t="shared" ca="1" si="2"/>
        <v/>
      </c>
      <c r="W19" s="220">
        <f>RANK(P19,$P$5:$P$64,0)+COUNTIF($P$5:P19,P19)-1</f>
        <v>15</v>
      </c>
      <c r="X19" s="222">
        <f t="shared" si="3"/>
        <v>0</v>
      </c>
      <c r="Y19" s="222">
        <f t="shared" si="7"/>
        <v>0</v>
      </c>
      <c r="Z19" s="222">
        <f t="shared" si="8"/>
        <v>0</v>
      </c>
      <c r="AA19" s="222">
        <f t="shared" si="9"/>
        <v>0</v>
      </c>
      <c r="AB19" s="222">
        <f t="shared" si="10"/>
        <v>0</v>
      </c>
      <c r="AC19" s="222">
        <f t="shared" si="11"/>
        <v>0</v>
      </c>
      <c r="AD19" s="222">
        <f t="shared" si="12"/>
        <v>0</v>
      </c>
      <c r="AE19" s="222">
        <f t="shared" si="13"/>
        <v>0</v>
      </c>
      <c r="AF19" s="222">
        <f t="shared" si="14"/>
        <v>0</v>
      </c>
      <c r="AG19" s="222">
        <f t="shared" si="15"/>
        <v>0</v>
      </c>
      <c r="AH19" s="222">
        <f t="shared" ca="1" si="16"/>
        <v>0</v>
      </c>
      <c r="AK19" s="294"/>
    </row>
    <row r="20" spans="2:37" ht="19.5" customHeight="1">
      <c r="C20" s="223">
        <v>16</v>
      </c>
      <c r="D20" s="224" t="str">
        <f t="shared" si="0"/>
        <v/>
      </c>
      <c r="E20" s="225" t="str">
        <f>IF(ISBLANK('Flight Groups'!C21),"",('Flight Groups'!C21))</f>
        <v/>
      </c>
      <c r="F20" s="301">
        <f>IF(E20="",0,(SUM('Final Scores'!AA22:AF22)))</f>
        <v>0</v>
      </c>
      <c r="G20" s="301" t="str">
        <f>IF(E20="","",(RANK(H20,$H$5:$H$64,0)+COUNTIF($H$5:H20,H20)-1))</f>
        <v/>
      </c>
      <c r="H20" s="301">
        <f>RANK(F20,$F$5:$F$64,0)+COUNTIF($F$5:F20,F20)-1</f>
        <v>16</v>
      </c>
      <c r="I20" s="328"/>
      <c r="J20" s="331" t="str">
        <f ca="1">IF(E20="","",IF('Round 6'!$T$2=TRUE,(OFFSET($E$5,MATCH(SMALL($G$5:$G$64,ROW()-ROW($E$5)+1),$G$5:$G$64,0)-1,0)),""))</f>
        <v/>
      </c>
      <c r="K20" s="279"/>
      <c r="L20" s="282"/>
      <c r="M20" s="227"/>
      <c r="N20" s="228">
        <f>IF(ISBLANK('Flight Groups'!C21),0,IF(K20=$K$2,K20*60-L20,IF(K20&gt;$K$2,($K$2*60)-(K20-$K$2)*60-L20,K20*60+L20)))</f>
        <v>0</v>
      </c>
      <c r="O20" s="218">
        <f t="shared" si="1"/>
        <v>0</v>
      </c>
      <c r="P20" s="218">
        <f t="shared" si="4"/>
        <v>0</v>
      </c>
      <c r="Q20" s="229">
        <f t="shared" si="5"/>
        <v>1</v>
      </c>
      <c r="R20" s="218"/>
      <c r="S20" s="269">
        <v>16</v>
      </c>
      <c r="T20" s="218" t="str">
        <f t="shared" ca="1" si="17"/>
        <v/>
      </c>
      <c r="U20" s="446" t="str">
        <f t="shared" si="6"/>
        <v/>
      </c>
      <c r="V20" s="40" t="str">
        <f t="shared" ca="1" si="2"/>
        <v/>
      </c>
      <c r="W20" s="220">
        <f>RANK(P20,$P$5:$P$64,0)+COUNTIF($P$5:P20,P20)-1</f>
        <v>16</v>
      </c>
      <c r="X20" s="222">
        <f t="shared" si="3"/>
        <v>0</v>
      </c>
      <c r="Y20" s="222">
        <f t="shared" si="7"/>
        <v>0</v>
      </c>
      <c r="Z20" s="222">
        <f t="shared" si="8"/>
        <v>0</v>
      </c>
      <c r="AA20" s="222">
        <f t="shared" si="9"/>
        <v>0</v>
      </c>
      <c r="AB20" s="222">
        <f t="shared" si="10"/>
        <v>0</v>
      </c>
      <c r="AC20" s="222">
        <f t="shared" si="11"/>
        <v>0</v>
      </c>
      <c r="AD20" s="222">
        <f t="shared" si="12"/>
        <v>0</v>
      </c>
      <c r="AE20" s="222">
        <f t="shared" si="13"/>
        <v>0</v>
      </c>
      <c r="AF20" s="222">
        <f t="shared" si="14"/>
        <v>0</v>
      </c>
      <c r="AG20" s="222">
        <f t="shared" si="15"/>
        <v>0</v>
      </c>
      <c r="AH20" s="222">
        <f t="shared" ca="1" si="16"/>
        <v>0</v>
      </c>
      <c r="AK20" s="294"/>
    </row>
    <row r="21" spans="2:37" ht="19.5" customHeight="1">
      <c r="C21" s="223">
        <v>17</v>
      </c>
      <c r="D21" s="224" t="str">
        <f t="shared" si="0"/>
        <v/>
      </c>
      <c r="E21" s="225" t="str">
        <f>IF(ISBLANK('Flight Groups'!C22),"",('Flight Groups'!C22))</f>
        <v/>
      </c>
      <c r="F21" s="301">
        <f>IF(E21="",0,(SUM('Final Scores'!AA23:AF23)))</f>
        <v>0</v>
      </c>
      <c r="G21" s="301" t="str">
        <f>IF(E21="","",(RANK(H21,$H$5:$H$64,0)+COUNTIF($H$5:H21,H21)-1))</f>
        <v/>
      </c>
      <c r="H21" s="301">
        <f>RANK(F21,$F$5:$F$64,0)+COUNTIF($F$5:F21,F21)-1</f>
        <v>17</v>
      </c>
      <c r="I21" s="328"/>
      <c r="J21" s="331" t="str">
        <f ca="1">IF(E21="","",IF('Round 6'!$T$2=TRUE,(OFFSET($E$5,MATCH(SMALL($G$5:$G$64,ROW()-ROW($E$5)+1),$G$5:$G$64,0)-1,0)),""))</f>
        <v/>
      </c>
      <c r="K21" s="279"/>
      <c r="L21" s="282"/>
      <c r="M21" s="227"/>
      <c r="N21" s="228">
        <f>IF(ISBLANK('Flight Groups'!C22),0,IF(K21=$K$2,K21*60-L21,IF(K21&gt;$K$2,($K$2*60)-(K21-$K$2)*60-L21,K21*60+L21)))</f>
        <v>0</v>
      </c>
      <c r="O21" s="218">
        <f t="shared" si="1"/>
        <v>0</v>
      </c>
      <c r="P21" s="218">
        <f t="shared" si="4"/>
        <v>0</v>
      </c>
      <c r="Q21" s="229">
        <f t="shared" si="5"/>
        <v>1</v>
      </c>
      <c r="R21" s="218"/>
      <c r="S21" s="269">
        <v>17</v>
      </c>
      <c r="T21" s="218" t="str">
        <f t="shared" ca="1" si="17"/>
        <v/>
      </c>
      <c r="U21" s="446" t="str">
        <f t="shared" si="6"/>
        <v/>
      </c>
      <c r="V21" s="40" t="str">
        <f t="shared" ca="1" si="2"/>
        <v/>
      </c>
      <c r="W21" s="220">
        <f>RANK(P21,$P$5:$P$64,0)+COUNTIF($P$5:P21,P21)-1</f>
        <v>17</v>
      </c>
      <c r="X21" s="222">
        <f t="shared" si="3"/>
        <v>0</v>
      </c>
      <c r="Y21" s="222">
        <f t="shared" si="7"/>
        <v>0</v>
      </c>
      <c r="Z21" s="222">
        <f t="shared" si="8"/>
        <v>0</v>
      </c>
      <c r="AA21" s="222">
        <f t="shared" si="9"/>
        <v>0</v>
      </c>
      <c r="AB21" s="222">
        <f t="shared" si="10"/>
        <v>0</v>
      </c>
      <c r="AC21" s="222">
        <f t="shared" si="11"/>
        <v>0</v>
      </c>
      <c r="AD21" s="222">
        <f t="shared" si="12"/>
        <v>0</v>
      </c>
      <c r="AE21" s="222">
        <f t="shared" si="13"/>
        <v>0</v>
      </c>
      <c r="AF21" s="222">
        <f t="shared" si="14"/>
        <v>0</v>
      </c>
      <c r="AG21" s="222">
        <f t="shared" si="15"/>
        <v>0</v>
      </c>
      <c r="AH21" s="222">
        <f t="shared" ca="1" si="16"/>
        <v>0</v>
      </c>
      <c r="AK21" s="294"/>
    </row>
    <row r="22" spans="2:37" ht="19.5" customHeight="1">
      <c r="C22" s="223">
        <v>18</v>
      </c>
      <c r="D22" s="224" t="str">
        <f t="shared" si="0"/>
        <v/>
      </c>
      <c r="E22" s="225" t="str">
        <f>IF(ISBLANK('Flight Groups'!C23),"",('Flight Groups'!C23))</f>
        <v/>
      </c>
      <c r="F22" s="301">
        <f>IF(E22="",0,(SUM('Final Scores'!AA24:AF24)))</f>
        <v>0</v>
      </c>
      <c r="G22" s="301" t="str">
        <f>IF(E22="","",(RANK(H22,$H$5:$H$64,0)+COUNTIF($H$5:H22,H22)-1))</f>
        <v/>
      </c>
      <c r="H22" s="301">
        <f>RANK(F22,$F$5:$F$64,0)+COUNTIF($F$5:F22,F22)-1</f>
        <v>18</v>
      </c>
      <c r="I22" s="328"/>
      <c r="J22" s="331" t="str">
        <f ca="1">IF(E22="","",IF('Round 6'!$T$2=TRUE,(OFFSET($E$5,MATCH(SMALL($G$5:$G$64,ROW()-ROW($E$5)+1),$G$5:$G$64,0)-1,0)),""))</f>
        <v/>
      </c>
      <c r="K22" s="279"/>
      <c r="L22" s="282"/>
      <c r="M22" s="227"/>
      <c r="N22" s="228">
        <f>IF(ISBLANK('Flight Groups'!C23),0,IF(K22=$K$2,K22*60-L22,IF(K22&gt;$K$2,($K$2*60)-(K22-$K$2)*60-L22,K22*60+L22)))</f>
        <v>0</v>
      </c>
      <c r="O22" s="218">
        <f t="shared" si="1"/>
        <v>0</v>
      </c>
      <c r="P22" s="218">
        <f t="shared" si="4"/>
        <v>0</v>
      </c>
      <c r="Q22" s="229">
        <f t="shared" si="5"/>
        <v>1</v>
      </c>
      <c r="R22" s="218"/>
      <c r="S22" s="269">
        <v>18</v>
      </c>
      <c r="T22" s="218" t="str">
        <f t="shared" ca="1" si="17"/>
        <v/>
      </c>
      <c r="U22" s="446" t="str">
        <f t="shared" si="6"/>
        <v/>
      </c>
      <c r="V22" s="40" t="str">
        <f t="shared" ca="1" si="2"/>
        <v/>
      </c>
      <c r="W22" s="220">
        <f>RANK(P22,$P$5:$P$64,0)+COUNTIF($P$5:P22,P22)-1</f>
        <v>18</v>
      </c>
      <c r="X22" s="222">
        <f t="shared" si="3"/>
        <v>0</v>
      </c>
      <c r="Y22" s="222">
        <f t="shared" si="7"/>
        <v>0</v>
      </c>
      <c r="Z22" s="222">
        <f t="shared" si="8"/>
        <v>0</v>
      </c>
      <c r="AA22" s="222">
        <f t="shared" si="9"/>
        <v>0</v>
      </c>
      <c r="AB22" s="222">
        <f t="shared" si="10"/>
        <v>0</v>
      </c>
      <c r="AC22" s="222">
        <f t="shared" si="11"/>
        <v>0</v>
      </c>
      <c r="AD22" s="222">
        <f t="shared" si="12"/>
        <v>0</v>
      </c>
      <c r="AE22" s="222">
        <f t="shared" si="13"/>
        <v>0</v>
      </c>
      <c r="AF22" s="222">
        <f t="shared" si="14"/>
        <v>0</v>
      </c>
      <c r="AG22" s="222">
        <f t="shared" si="15"/>
        <v>0</v>
      </c>
      <c r="AH22" s="222">
        <f t="shared" ca="1" si="16"/>
        <v>0</v>
      </c>
      <c r="AK22" s="294"/>
    </row>
    <row r="23" spans="2:37" ht="19.5" customHeight="1">
      <c r="C23" s="223">
        <v>19</v>
      </c>
      <c r="D23" s="224" t="str">
        <f t="shared" si="0"/>
        <v/>
      </c>
      <c r="E23" s="225" t="str">
        <f>IF(ISBLANK('Flight Groups'!C24),"",('Flight Groups'!C24))</f>
        <v/>
      </c>
      <c r="F23" s="301">
        <f>IF(E23="",0,(SUM('Final Scores'!AA25:AF25)))</f>
        <v>0</v>
      </c>
      <c r="G23" s="301" t="str">
        <f>IF(E23="","",(RANK(H23,$H$5:$H$64,0)+COUNTIF($H$5:H23,H23)-1))</f>
        <v/>
      </c>
      <c r="H23" s="301">
        <f>RANK(F23,$F$5:$F$64,0)+COUNTIF($F$5:F23,F23)-1</f>
        <v>19</v>
      </c>
      <c r="I23" s="328"/>
      <c r="J23" s="331" t="str">
        <f ca="1">IF(E23="","",IF('Round 6'!$T$2=TRUE,(OFFSET($E$5,MATCH(SMALL($G$5:$G$64,ROW()-ROW($E$5)+1),$G$5:$G$64,0)-1,0)),""))</f>
        <v/>
      </c>
      <c r="K23" s="279"/>
      <c r="L23" s="282"/>
      <c r="M23" s="227"/>
      <c r="N23" s="228">
        <f>IF(ISBLANK('Flight Groups'!C24),0,IF(K23=$K$2,K23*60-L23,IF(K23&gt;$K$2,($K$2*60)-(K23-$K$2)*60-L23,K23*60+L23)))</f>
        <v>0</v>
      </c>
      <c r="O23" s="218">
        <f t="shared" si="1"/>
        <v>0</v>
      </c>
      <c r="P23" s="218">
        <f t="shared" si="4"/>
        <v>0</v>
      </c>
      <c r="Q23" s="229">
        <f t="shared" si="5"/>
        <v>1</v>
      </c>
      <c r="R23" s="218"/>
      <c r="S23" s="269">
        <v>19</v>
      </c>
      <c r="T23" s="218" t="str">
        <f t="shared" ca="1" si="17"/>
        <v/>
      </c>
      <c r="U23" s="446" t="str">
        <f t="shared" si="6"/>
        <v/>
      </c>
      <c r="V23" s="40" t="str">
        <f t="shared" ca="1" si="2"/>
        <v/>
      </c>
      <c r="W23" s="220">
        <f>RANK(P23,$P$5:$P$64,0)+COUNTIF($P$5:P23,P23)-1</f>
        <v>19</v>
      </c>
      <c r="X23" s="222">
        <f t="shared" si="3"/>
        <v>0</v>
      </c>
      <c r="Y23" s="222">
        <f t="shared" si="7"/>
        <v>0</v>
      </c>
      <c r="Z23" s="222">
        <f t="shared" si="8"/>
        <v>0</v>
      </c>
      <c r="AA23" s="222">
        <f t="shared" si="9"/>
        <v>0</v>
      </c>
      <c r="AB23" s="222">
        <f t="shared" si="10"/>
        <v>0</v>
      </c>
      <c r="AC23" s="222">
        <f t="shared" si="11"/>
        <v>0</v>
      </c>
      <c r="AD23" s="222">
        <f t="shared" si="12"/>
        <v>0</v>
      </c>
      <c r="AE23" s="222">
        <f t="shared" si="13"/>
        <v>0</v>
      </c>
      <c r="AF23" s="222">
        <f t="shared" si="14"/>
        <v>0</v>
      </c>
      <c r="AG23" s="222">
        <f t="shared" si="15"/>
        <v>0</v>
      </c>
      <c r="AH23" s="222">
        <f t="shared" ca="1" si="16"/>
        <v>0</v>
      </c>
      <c r="AK23" s="294"/>
    </row>
    <row r="24" spans="2:37" ht="19.5" customHeight="1">
      <c r="C24" s="223">
        <v>20</v>
      </c>
      <c r="D24" s="224" t="str">
        <f t="shared" si="0"/>
        <v/>
      </c>
      <c r="E24" s="225" t="str">
        <f>IF(ISBLANK('Flight Groups'!C25),"",('Flight Groups'!C25))</f>
        <v/>
      </c>
      <c r="F24" s="301">
        <f>IF(E24="",0,(SUM('Final Scores'!AA26:AF26)))</f>
        <v>0</v>
      </c>
      <c r="G24" s="301" t="str">
        <f>IF(E24="","",(RANK(H24,$H$5:$H$64,0)+COUNTIF($H$5:H24,H24)-1))</f>
        <v/>
      </c>
      <c r="H24" s="301">
        <f>RANK(F24,$F$5:$F$64,0)+COUNTIF($F$5:F24,F24)-1</f>
        <v>20</v>
      </c>
      <c r="I24" s="328"/>
      <c r="J24" s="331" t="str">
        <f ca="1">IF(E24="","",IF('Round 6'!$T$2=TRUE,(OFFSET($E$5,MATCH(SMALL($G$5:$G$64,ROW()-ROW($E$5)+1),$G$5:$G$64,0)-1,0)),""))</f>
        <v/>
      </c>
      <c r="K24" s="279"/>
      <c r="L24" s="282"/>
      <c r="M24" s="227"/>
      <c r="N24" s="228">
        <f>IF(ISBLANK('Flight Groups'!C25),0,IF(K24=$K$2,K24*60-L24,IF(K24&gt;$K$2,($K$2*60)-(K24-$K$2)*60-L24,K24*60+L24)))</f>
        <v>0</v>
      </c>
      <c r="O24" s="218">
        <f t="shared" si="1"/>
        <v>0</v>
      </c>
      <c r="P24" s="218">
        <f t="shared" si="4"/>
        <v>0</v>
      </c>
      <c r="Q24" s="229">
        <f t="shared" si="5"/>
        <v>1</v>
      </c>
      <c r="R24" s="218"/>
      <c r="S24" s="269">
        <v>20</v>
      </c>
      <c r="T24" s="218" t="str">
        <f t="shared" ca="1" si="17"/>
        <v/>
      </c>
      <c r="U24" s="446" t="str">
        <f t="shared" si="6"/>
        <v/>
      </c>
      <c r="V24" s="40" t="str">
        <f t="shared" ca="1" si="2"/>
        <v/>
      </c>
      <c r="W24" s="220">
        <f>RANK(P24,$P$5:$P$64,0)+COUNTIF($P$5:P24,P24)-1</f>
        <v>20</v>
      </c>
      <c r="X24" s="222">
        <f t="shared" si="3"/>
        <v>0</v>
      </c>
      <c r="Y24" s="222">
        <f t="shared" si="7"/>
        <v>0</v>
      </c>
      <c r="Z24" s="222">
        <f t="shared" si="8"/>
        <v>0</v>
      </c>
      <c r="AA24" s="222">
        <f t="shared" si="9"/>
        <v>0</v>
      </c>
      <c r="AB24" s="222">
        <f t="shared" si="10"/>
        <v>0</v>
      </c>
      <c r="AC24" s="222">
        <f t="shared" si="11"/>
        <v>0</v>
      </c>
      <c r="AD24" s="222">
        <f t="shared" si="12"/>
        <v>0</v>
      </c>
      <c r="AE24" s="222">
        <f t="shared" si="13"/>
        <v>0</v>
      </c>
      <c r="AF24" s="222">
        <f t="shared" si="14"/>
        <v>0</v>
      </c>
      <c r="AG24" s="222">
        <f t="shared" si="15"/>
        <v>0</v>
      </c>
      <c r="AH24" s="222">
        <f t="shared" ca="1" si="16"/>
        <v>0</v>
      </c>
      <c r="AK24" s="294"/>
    </row>
    <row r="25" spans="2:37" ht="19.5" customHeight="1">
      <c r="C25" s="223">
        <v>21</v>
      </c>
      <c r="D25" s="224" t="str">
        <f t="shared" si="0"/>
        <v/>
      </c>
      <c r="E25" s="225" t="str">
        <f>IF(ISBLANK('Flight Groups'!C26),"",('Flight Groups'!C26))</f>
        <v/>
      </c>
      <c r="F25" s="301">
        <f>IF(E25="",0,(SUM('Final Scores'!AA27:AF27)))</f>
        <v>0</v>
      </c>
      <c r="G25" s="301" t="str">
        <f>IF(E25="","",(RANK(H25,$H$5:$H$64,0)+COUNTIF($H$5:H25,H25)-1))</f>
        <v/>
      </c>
      <c r="H25" s="301">
        <f>RANK(F25,$F$5:$F$64,0)+COUNTIF($F$5:F25,F25)-1</f>
        <v>21</v>
      </c>
      <c r="I25" s="328"/>
      <c r="J25" s="331" t="str">
        <f ca="1">IF(E25="","",IF('Round 6'!$T$2=TRUE,(OFFSET($E$5,MATCH(SMALL($G$5:$G$64,ROW()-ROW($E$5)+1),$G$5:$G$64,0)-1,0)),""))</f>
        <v/>
      </c>
      <c r="K25" s="279"/>
      <c r="L25" s="282"/>
      <c r="M25" s="227"/>
      <c r="N25" s="228">
        <f>IF(ISBLANK('Flight Groups'!C26),0,IF(K25=$K$2,K25*60-L25,IF(K25&gt;$K$2,($K$2*60)-(K25-$K$2)*60-L25,K25*60+L25)))</f>
        <v>0</v>
      </c>
      <c r="O25" s="218">
        <f t="shared" si="1"/>
        <v>0</v>
      </c>
      <c r="P25" s="218">
        <f t="shared" si="4"/>
        <v>0</v>
      </c>
      <c r="Q25" s="229">
        <f t="shared" si="5"/>
        <v>1</v>
      </c>
      <c r="R25" s="218"/>
      <c r="S25" s="269">
        <v>21</v>
      </c>
      <c r="T25" s="218" t="str">
        <f t="shared" ca="1" si="17"/>
        <v/>
      </c>
      <c r="U25" s="446" t="str">
        <f t="shared" si="6"/>
        <v/>
      </c>
      <c r="V25" s="40" t="str">
        <f t="shared" ca="1" si="2"/>
        <v/>
      </c>
      <c r="W25" s="220">
        <f>RANK(P25,$P$5:$P$64,0)+COUNTIF($P$5:P25,P25)-1</f>
        <v>21</v>
      </c>
      <c r="X25" s="222">
        <f t="shared" si="3"/>
        <v>0</v>
      </c>
      <c r="Y25" s="222">
        <f t="shared" si="7"/>
        <v>0</v>
      </c>
      <c r="Z25" s="222">
        <f t="shared" si="8"/>
        <v>0</v>
      </c>
      <c r="AA25" s="222">
        <f t="shared" si="9"/>
        <v>0</v>
      </c>
      <c r="AB25" s="222">
        <f t="shared" si="10"/>
        <v>0</v>
      </c>
      <c r="AC25" s="222">
        <f t="shared" si="11"/>
        <v>0</v>
      </c>
      <c r="AD25" s="222">
        <f t="shared" si="12"/>
        <v>0</v>
      </c>
      <c r="AE25" s="222">
        <f t="shared" si="13"/>
        <v>0</v>
      </c>
      <c r="AF25" s="222">
        <f t="shared" si="14"/>
        <v>0</v>
      </c>
      <c r="AG25" s="222">
        <f t="shared" si="15"/>
        <v>0</v>
      </c>
      <c r="AH25" s="222">
        <f t="shared" ca="1" si="16"/>
        <v>0</v>
      </c>
      <c r="AK25" s="294"/>
    </row>
    <row r="26" spans="2:37" ht="19.5" customHeight="1">
      <c r="C26" s="223">
        <v>22</v>
      </c>
      <c r="D26" s="224" t="str">
        <f t="shared" si="0"/>
        <v/>
      </c>
      <c r="E26" s="225" t="str">
        <f>IF(ISBLANK('Flight Groups'!C27),"",('Flight Groups'!C27))</f>
        <v/>
      </c>
      <c r="F26" s="301">
        <f>IF(E26="",0,(SUM('Final Scores'!AA28:AF28)))</f>
        <v>0</v>
      </c>
      <c r="G26" s="301" t="str">
        <f>IF(E26="","",(RANK(H26,$H$5:$H$64,0)+COUNTIF($H$5:H26,H26)-1))</f>
        <v/>
      </c>
      <c r="H26" s="301">
        <f>RANK(F26,$F$5:$F$64,0)+COUNTIF($F$5:F26,F26)-1</f>
        <v>22</v>
      </c>
      <c r="I26" s="328"/>
      <c r="J26" s="331" t="str">
        <f ca="1">IF(E26="","",IF('Round 6'!$T$2=TRUE,(OFFSET($E$5,MATCH(SMALL($G$5:$G$64,ROW()-ROW($E$5)+1),$G$5:$G$64,0)-1,0)),""))</f>
        <v/>
      </c>
      <c r="K26" s="279"/>
      <c r="L26" s="282"/>
      <c r="M26" s="227"/>
      <c r="N26" s="228">
        <f>IF(ISBLANK('Flight Groups'!C27),0,IF(K26=$K$2,K26*60-L26,IF(K26&gt;$K$2,($K$2*60)-(K26-$K$2)*60-L26,K26*60+L26)))</f>
        <v>0</v>
      </c>
      <c r="O26" s="218">
        <f t="shared" si="1"/>
        <v>0</v>
      </c>
      <c r="P26" s="218">
        <f t="shared" si="4"/>
        <v>0</v>
      </c>
      <c r="Q26" s="229">
        <f t="shared" si="5"/>
        <v>1</v>
      </c>
      <c r="R26" s="218"/>
      <c r="S26" s="269">
        <v>22</v>
      </c>
      <c r="T26" s="218" t="str">
        <f t="shared" ca="1" si="17"/>
        <v/>
      </c>
      <c r="U26" s="446" t="str">
        <f t="shared" si="6"/>
        <v/>
      </c>
      <c r="V26" s="40" t="str">
        <f t="shared" ca="1" si="2"/>
        <v/>
      </c>
      <c r="W26" s="220">
        <f>RANK(P26,$P$5:$P$64,0)+COUNTIF($P$5:P26,P26)-1</f>
        <v>22</v>
      </c>
      <c r="X26" s="222">
        <f t="shared" si="3"/>
        <v>0</v>
      </c>
      <c r="Y26" s="222">
        <f t="shared" si="7"/>
        <v>0</v>
      </c>
      <c r="Z26" s="222">
        <f t="shared" si="8"/>
        <v>0</v>
      </c>
      <c r="AA26" s="222">
        <f t="shared" si="9"/>
        <v>0</v>
      </c>
      <c r="AB26" s="222">
        <f t="shared" si="10"/>
        <v>0</v>
      </c>
      <c r="AC26" s="222">
        <f t="shared" si="11"/>
        <v>0</v>
      </c>
      <c r="AD26" s="222">
        <f t="shared" si="12"/>
        <v>0</v>
      </c>
      <c r="AE26" s="222">
        <f t="shared" si="13"/>
        <v>0</v>
      </c>
      <c r="AF26" s="222">
        <f t="shared" si="14"/>
        <v>0</v>
      </c>
      <c r="AG26" s="222">
        <f t="shared" si="15"/>
        <v>0</v>
      </c>
      <c r="AH26" s="222">
        <f t="shared" ca="1" si="16"/>
        <v>0</v>
      </c>
      <c r="AK26" s="294"/>
    </row>
    <row r="27" spans="2:37" ht="19.5" customHeight="1">
      <c r="C27" s="223">
        <v>23</v>
      </c>
      <c r="D27" s="224" t="str">
        <f t="shared" si="0"/>
        <v/>
      </c>
      <c r="E27" s="225" t="str">
        <f>IF(ISBLANK('Flight Groups'!C28),"",('Flight Groups'!C28))</f>
        <v/>
      </c>
      <c r="F27" s="301">
        <f>IF(E27="",0,(SUM('Final Scores'!AA29:AF29)))</f>
        <v>0</v>
      </c>
      <c r="G27" s="301" t="str">
        <f>IF(E27="","",(RANK(H27,$H$5:$H$64,0)+COUNTIF($H$5:H27,H27)-1))</f>
        <v/>
      </c>
      <c r="H27" s="301">
        <f>RANK(F27,$F$5:$F$64,0)+COUNTIF($F$5:F27,F27)-1</f>
        <v>23</v>
      </c>
      <c r="I27" s="328"/>
      <c r="J27" s="331" t="str">
        <f ca="1">IF(E27="","",IF('Round 6'!$T$2=TRUE,(OFFSET($E$5,MATCH(SMALL($G$5:$G$64,ROW()-ROW($E$5)+1),$G$5:$G$64,0)-1,0)),""))</f>
        <v/>
      </c>
      <c r="K27" s="279"/>
      <c r="L27" s="282"/>
      <c r="M27" s="227"/>
      <c r="N27" s="228">
        <f>IF(ISBLANK('Flight Groups'!C28),0,IF(K27=$K$2,K27*60-L27,IF(K27&gt;$K$2,($K$2*60)-(K27-$K$2)*60-L27,K27*60+L27)))</f>
        <v>0</v>
      </c>
      <c r="O27" s="218">
        <f t="shared" si="1"/>
        <v>0</v>
      </c>
      <c r="P27" s="218">
        <f t="shared" si="4"/>
        <v>0</v>
      </c>
      <c r="Q27" s="229">
        <f t="shared" si="5"/>
        <v>1</v>
      </c>
      <c r="R27" s="218"/>
      <c r="S27" s="269">
        <v>23</v>
      </c>
      <c r="T27" s="218" t="str">
        <f t="shared" ca="1" si="17"/>
        <v/>
      </c>
      <c r="U27" s="446" t="str">
        <f t="shared" si="6"/>
        <v/>
      </c>
      <c r="V27" s="40" t="str">
        <f t="shared" ca="1" si="2"/>
        <v/>
      </c>
      <c r="W27" s="220">
        <f>RANK(P27,$P$5:$P$64,0)+COUNTIF($P$5:P27,P27)-1</f>
        <v>23</v>
      </c>
      <c r="X27" s="222">
        <f t="shared" si="3"/>
        <v>0</v>
      </c>
      <c r="Y27" s="222">
        <f t="shared" si="7"/>
        <v>0</v>
      </c>
      <c r="Z27" s="222">
        <f t="shared" si="8"/>
        <v>0</v>
      </c>
      <c r="AA27" s="222">
        <f t="shared" si="9"/>
        <v>0</v>
      </c>
      <c r="AB27" s="222">
        <f t="shared" si="10"/>
        <v>0</v>
      </c>
      <c r="AC27" s="222">
        <f t="shared" si="11"/>
        <v>0</v>
      </c>
      <c r="AD27" s="222">
        <f t="shared" si="12"/>
        <v>0</v>
      </c>
      <c r="AE27" s="222">
        <f t="shared" si="13"/>
        <v>0</v>
      </c>
      <c r="AF27" s="222">
        <f t="shared" si="14"/>
        <v>0</v>
      </c>
      <c r="AG27" s="222">
        <f t="shared" si="15"/>
        <v>0</v>
      </c>
      <c r="AH27" s="222">
        <f t="shared" ca="1" si="16"/>
        <v>0</v>
      </c>
      <c r="AK27" s="294"/>
    </row>
    <row r="28" spans="2:37" ht="19.5" customHeight="1">
      <c r="C28" s="223">
        <v>24</v>
      </c>
      <c r="D28" s="224" t="str">
        <f t="shared" si="0"/>
        <v/>
      </c>
      <c r="E28" s="225" t="str">
        <f>IF(ISBLANK('Flight Groups'!C29),"",('Flight Groups'!C29))</f>
        <v/>
      </c>
      <c r="F28" s="301">
        <f>IF(E28="",0,(SUM('Final Scores'!AA30:AF30)))</f>
        <v>0</v>
      </c>
      <c r="G28" s="301" t="str">
        <f>IF(E28="","",(RANK(H28,$H$5:$H$64,0)+COUNTIF($H$5:H28,H28)-1))</f>
        <v/>
      </c>
      <c r="H28" s="301">
        <f>RANK(F28,$F$5:$F$64,0)+COUNTIF($F$5:F28,F28)-1</f>
        <v>24</v>
      </c>
      <c r="I28" s="328"/>
      <c r="J28" s="331" t="str">
        <f ca="1">IF(E28="","",IF('Round 6'!$T$2=TRUE,(OFFSET($E$5,MATCH(SMALL($G$5:$G$64,ROW()-ROW($E$5)+1),$G$5:$G$64,0)-1,0)),""))</f>
        <v/>
      </c>
      <c r="K28" s="279"/>
      <c r="L28" s="282"/>
      <c r="M28" s="227"/>
      <c r="N28" s="228">
        <f>IF(ISBLANK('Flight Groups'!C29),0,IF(K28=$K$2,K28*60-L28,IF(K28&gt;$K$2,($K$2*60)-(K28-$K$2)*60-L28,K28*60+L28)))</f>
        <v>0</v>
      </c>
      <c r="O28" s="218">
        <f t="shared" si="1"/>
        <v>0</v>
      </c>
      <c r="P28" s="218">
        <f t="shared" si="4"/>
        <v>0</v>
      </c>
      <c r="Q28" s="229">
        <f t="shared" si="5"/>
        <v>1</v>
      </c>
      <c r="R28" s="218"/>
      <c r="S28" s="269">
        <v>24</v>
      </c>
      <c r="T28" s="218" t="str">
        <f t="shared" ca="1" si="17"/>
        <v/>
      </c>
      <c r="U28" s="446" t="str">
        <f t="shared" si="6"/>
        <v/>
      </c>
      <c r="V28" s="40" t="str">
        <f t="shared" ca="1" si="2"/>
        <v/>
      </c>
      <c r="W28" s="220">
        <f>RANK(P28,$P$5:$P$64,0)+COUNTIF($P$5:P28,P28)-1</f>
        <v>24</v>
      </c>
      <c r="X28" s="222">
        <f t="shared" si="3"/>
        <v>0</v>
      </c>
      <c r="Y28" s="222">
        <f t="shared" si="7"/>
        <v>0</v>
      </c>
      <c r="Z28" s="222">
        <f t="shared" si="8"/>
        <v>0</v>
      </c>
      <c r="AA28" s="222">
        <f t="shared" si="9"/>
        <v>0</v>
      </c>
      <c r="AB28" s="222">
        <f t="shared" si="10"/>
        <v>0</v>
      </c>
      <c r="AC28" s="222">
        <f t="shared" si="11"/>
        <v>0</v>
      </c>
      <c r="AD28" s="222">
        <f t="shared" si="12"/>
        <v>0</v>
      </c>
      <c r="AE28" s="222">
        <f t="shared" si="13"/>
        <v>0</v>
      </c>
      <c r="AF28" s="222">
        <f t="shared" si="14"/>
        <v>0</v>
      </c>
      <c r="AG28" s="222">
        <f t="shared" si="15"/>
        <v>0</v>
      </c>
      <c r="AH28" s="222">
        <f t="shared" ca="1" si="16"/>
        <v>0</v>
      </c>
      <c r="AK28" s="294"/>
    </row>
    <row r="29" spans="2:37" ht="19.5" customHeight="1">
      <c r="C29" s="223">
        <v>25</v>
      </c>
      <c r="D29" s="224" t="str">
        <f t="shared" si="0"/>
        <v/>
      </c>
      <c r="E29" s="225" t="str">
        <f>IF(ISBLANK('Flight Groups'!C30),"",('Flight Groups'!C30))</f>
        <v/>
      </c>
      <c r="F29" s="301">
        <f>IF(E29="",0,(SUM('Final Scores'!AA31:AF31)))</f>
        <v>0</v>
      </c>
      <c r="G29" s="301" t="str">
        <f>IF(E29="","",(RANK(H29,$H$5:$H$64,0)+COUNTIF($H$5:H29,H29)-1))</f>
        <v/>
      </c>
      <c r="H29" s="301">
        <f>RANK(F29,$F$5:$F$64,0)+COUNTIF($F$5:F29,F29)-1</f>
        <v>25</v>
      </c>
      <c r="I29" s="328"/>
      <c r="J29" s="331" t="str">
        <f ca="1">IF(E29="","",IF('Round 6'!$T$2=TRUE,(OFFSET($E$5,MATCH(SMALL($G$5:$G$64,ROW()-ROW($E$5)+1),$G$5:$G$64,0)-1,0)),""))</f>
        <v/>
      </c>
      <c r="K29" s="279"/>
      <c r="L29" s="282"/>
      <c r="M29" s="227"/>
      <c r="N29" s="228">
        <f>IF(ISBLANK('Flight Groups'!C30),0,IF(K29=$K$2,K29*60-L29,IF(K29&gt;$K$2,($K$2*60)-(K29-$K$2)*60-L29,K29*60+L29)))</f>
        <v>0</v>
      </c>
      <c r="O29" s="218">
        <f t="shared" si="1"/>
        <v>0</v>
      </c>
      <c r="P29" s="218">
        <f t="shared" si="4"/>
        <v>0</v>
      </c>
      <c r="Q29" s="229">
        <f t="shared" si="5"/>
        <v>1</v>
      </c>
      <c r="R29" s="218"/>
      <c r="S29" s="269">
        <v>25</v>
      </c>
      <c r="T29" s="218" t="str">
        <f t="shared" ca="1" si="17"/>
        <v/>
      </c>
      <c r="U29" s="446" t="str">
        <f t="shared" si="6"/>
        <v/>
      </c>
      <c r="V29" s="40" t="str">
        <f t="shared" ca="1" si="2"/>
        <v/>
      </c>
      <c r="W29" s="220">
        <f>RANK(P29,$P$5:$P$64,0)+COUNTIF($P$5:P29,P29)-1</f>
        <v>25</v>
      </c>
      <c r="X29" s="222">
        <f t="shared" si="3"/>
        <v>0</v>
      </c>
      <c r="Y29" s="222">
        <f t="shared" si="7"/>
        <v>0</v>
      </c>
      <c r="Z29" s="222">
        <f t="shared" si="8"/>
        <v>0</v>
      </c>
      <c r="AA29" s="222">
        <f t="shared" si="9"/>
        <v>0</v>
      </c>
      <c r="AB29" s="222">
        <f t="shared" si="10"/>
        <v>0</v>
      </c>
      <c r="AC29" s="222">
        <f t="shared" si="11"/>
        <v>0</v>
      </c>
      <c r="AD29" s="222">
        <f t="shared" si="12"/>
        <v>0</v>
      </c>
      <c r="AE29" s="222">
        <f t="shared" si="13"/>
        <v>0</v>
      </c>
      <c r="AF29" s="222">
        <f t="shared" si="14"/>
        <v>0</v>
      </c>
      <c r="AG29" s="222">
        <f t="shared" si="15"/>
        <v>0</v>
      </c>
      <c r="AH29" s="222">
        <f t="shared" ca="1" si="16"/>
        <v>0</v>
      </c>
      <c r="AK29" s="294"/>
    </row>
    <row r="30" spans="2:37" ht="19.5" customHeight="1">
      <c r="C30" s="223">
        <v>26</v>
      </c>
      <c r="D30" s="224" t="str">
        <f t="shared" si="0"/>
        <v/>
      </c>
      <c r="E30" s="225" t="str">
        <f>IF(ISBLANK('Flight Groups'!C31),"",('Flight Groups'!C31))</f>
        <v/>
      </c>
      <c r="F30" s="301">
        <f>IF(E30="",0,(SUM('Final Scores'!AA32:AF32)))</f>
        <v>0</v>
      </c>
      <c r="G30" s="301" t="str">
        <f>IF(E30="","",(RANK(H30,$H$5:$H$64,0)+COUNTIF($H$5:H30,H30)-1))</f>
        <v/>
      </c>
      <c r="H30" s="301">
        <f>RANK(F30,$F$5:$F$64,0)+COUNTIF($F$5:F30,F30)-1</f>
        <v>26</v>
      </c>
      <c r="I30" s="328"/>
      <c r="J30" s="331" t="str">
        <f ca="1">IF(E30="","",IF('Round 6'!$T$2=TRUE,(OFFSET($E$5,MATCH(SMALL($G$5:$G$64,ROW()-ROW($E$5)+1),$G$5:$G$64,0)-1,0)),""))</f>
        <v/>
      </c>
      <c r="K30" s="279"/>
      <c r="L30" s="282"/>
      <c r="M30" s="227"/>
      <c r="N30" s="228">
        <f>IF(ISBLANK('Flight Groups'!C31),0,IF(K30=$K$2,K30*60-L30,IF(K30&gt;$K$2,($K$2*60)-(K30-$K$2)*60-L30,K30*60+L30)))</f>
        <v>0</v>
      </c>
      <c r="O30" s="218">
        <f t="shared" si="1"/>
        <v>0</v>
      </c>
      <c r="P30" s="218">
        <f t="shared" si="4"/>
        <v>0</v>
      </c>
      <c r="Q30" s="229">
        <f t="shared" si="5"/>
        <v>1</v>
      </c>
      <c r="R30" s="218"/>
      <c r="S30" s="269">
        <v>26</v>
      </c>
      <c r="T30" s="218" t="str">
        <f t="shared" ca="1" si="17"/>
        <v/>
      </c>
      <c r="U30" s="446" t="str">
        <f t="shared" si="6"/>
        <v/>
      </c>
      <c r="V30" s="40" t="str">
        <f t="shared" ca="1" si="2"/>
        <v/>
      </c>
      <c r="W30" s="220">
        <f>RANK(P30,$P$5:$P$64,0)+COUNTIF($P$5:P30,P30)-1</f>
        <v>26</v>
      </c>
      <c r="X30" s="222">
        <f t="shared" si="3"/>
        <v>0</v>
      </c>
      <c r="Y30" s="222">
        <f t="shared" si="7"/>
        <v>0</v>
      </c>
      <c r="Z30" s="222">
        <f t="shared" si="8"/>
        <v>0</v>
      </c>
      <c r="AA30" s="222">
        <f t="shared" si="9"/>
        <v>0</v>
      </c>
      <c r="AB30" s="222">
        <f t="shared" si="10"/>
        <v>0</v>
      </c>
      <c r="AC30" s="222">
        <f t="shared" si="11"/>
        <v>0</v>
      </c>
      <c r="AD30" s="222">
        <f t="shared" si="12"/>
        <v>0</v>
      </c>
      <c r="AE30" s="222">
        <f t="shared" si="13"/>
        <v>0</v>
      </c>
      <c r="AF30" s="222">
        <f t="shared" si="14"/>
        <v>0</v>
      </c>
      <c r="AG30" s="222">
        <f t="shared" si="15"/>
        <v>0</v>
      </c>
      <c r="AH30" s="222">
        <f t="shared" ca="1" si="16"/>
        <v>0</v>
      </c>
      <c r="AK30" s="294"/>
    </row>
    <row r="31" spans="2:37" ht="19.5" customHeight="1">
      <c r="C31" s="223">
        <v>27</v>
      </c>
      <c r="D31" s="224" t="str">
        <f t="shared" si="0"/>
        <v/>
      </c>
      <c r="E31" s="225" t="str">
        <f>IF(ISBLANK('Flight Groups'!C32),"",('Flight Groups'!C32))</f>
        <v/>
      </c>
      <c r="F31" s="301">
        <f>IF(E31="",0,(SUM('Final Scores'!AA33:AF33)))</f>
        <v>0</v>
      </c>
      <c r="G31" s="301" t="str">
        <f>IF(E31="","",(RANK(H31,$H$5:$H$64,0)+COUNTIF($H$5:H31,H31)-1))</f>
        <v/>
      </c>
      <c r="H31" s="301">
        <f>RANK(F31,$F$5:$F$64,0)+COUNTIF($F$5:F31,F31)-1</f>
        <v>27</v>
      </c>
      <c r="I31" s="328"/>
      <c r="J31" s="331" t="str">
        <f ca="1">IF(E31="","",IF('Round 6'!$T$2=TRUE,(OFFSET($E$5,MATCH(SMALL($G$5:$G$64,ROW()-ROW($E$5)+1),$G$5:$G$64,0)-1,0)),""))</f>
        <v/>
      </c>
      <c r="K31" s="279"/>
      <c r="L31" s="282"/>
      <c r="M31" s="227"/>
      <c r="N31" s="228">
        <f>IF(ISBLANK('Flight Groups'!C32),0,IF(K31=$K$2,K31*60-L31,IF(K31&gt;$K$2,($K$2*60)-(K31-$K$2)*60-L31,K31*60+L31)))</f>
        <v>0</v>
      </c>
      <c r="O31" s="218">
        <f t="shared" si="1"/>
        <v>0</v>
      </c>
      <c r="P31" s="218">
        <f t="shared" si="4"/>
        <v>0</v>
      </c>
      <c r="Q31" s="229">
        <f t="shared" si="5"/>
        <v>1</v>
      </c>
      <c r="R31" s="218"/>
      <c r="S31" s="269">
        <v>27</v>
      </c>
      <c r="T31" s="218" t="str">
        <f t="shared" ca="1" si="17"/>
        <v/>
      </c>
      <c r="U31" s="446" t="str">
        <f t="shared" si="6"/>
        <v/>
      </c>
      <c r="V31" s="40" t="str">
        <f t="shared" ca="1" si="2"/>
        <v/>
      </c>
      <c r="W31" s="220">
        <f>RANK(P31,$P$5:$P$64,0)+COUNTIF($P$5:P31,P31)-1</f>
        <v>27</v>
      </c>
      <c r="X31" s="222">
        <f t="shared" si="3"/>
        <v>0</v>
      </c>
      <c r="Y31" s="222">
        <f t="shared" si="7"/>
        <v>0</v>
      </c>
      <c r="Z31" s="222">
        <f t="shared" si="8"/>
        <v>0</v>
      </c>
      <c r="AA31" s="222">
        <f t="shared" si="9"/>
        <v>0</v>
      </c>
      <c r="AB31" s="222">
        <f t="shared" si="10"/>
        <v>0</v>
      </c>
      <c r="AC31" s="222">
        <f t="shared" si="11"/>
        <v>0</v>
      </c>
      <c r="AD31" s="222">
        <f t="shared" si="12"/>
        <v>0</v>
      </c>
      <c r="AE31" s="222">
        <f t="shared" si="13"/>
        <v>0</v>
      </c>
      <c r="AF31" s="222">
        <f t="shared" si="14"/>
        <v>0</v>
      </c>
      <c r="AG31" s="222">
        <f t="shared" si="15"/>
        <v>0</v>
      </c>
      <c r="AH31" s="222">
        <f t="shared" ca="1" si="16"/>
        <v>0</v>
      </c>
      <c r="AK31" s="294"/>
    </row>
    <row r="32" spans="2:37" ht="19.5" customHeight="1">
      <c r="C32" s="223">
        <v>28</v>
      </c>
      <c r="D32" s="224" t="str">
        <f t="shared" si="0"/>
        <v/>
      </c>
      <c r="E32" s="225" t="str">
        <f>IF(ISBLANK('Flight Groups'!C33),"",('Flight Groups'!C33))</f>
        <v/>
      </c>
      <c r="F32" s="301">
        <f>IF(E32="",0,(SUM('Final Scores'!AA34:AF34)))</f>
        <v>0</v>
      </c>
      <c r="G32" s="301" t="str">
        <f>IF(E32="","",(RANK(H32,$H$5:$H$64,0)+COUNTIF($H$5:H32,H32)-1))</f>
        <v/>
      </c>
      <c r="H32" s="301">
        <f>RANK(F32,$F$5:$F$64,0)+COUNTIF($F$5:F32,F32)-1</f>
        <v>28</v>
      </c>
      <c r="I32" s="328"/>
      <c r="J32" s="331" t="str">
        <f ca="1">IF(E32="","",IF('Round 6'!$T$2=TRUE,(OFFSET($E$5,MATCH(SMALL($G$5:$G$64,ROW()-ROW($E$5)+1),$G$5:$G$64,0)-1,0)),""))</f>
        <v/>
      </c>
      <c r="K32" s="279"/>
      <c r="L32" s="282"/>
      <c r="M32" s="227"/>
      <c r="N32" s="228">
        <f>IF(ISBLANK('Flight Groups'!C33),0,IF(K32=$K$2,K32*60-L32,IF(K32&gt;$K$2,($K$2*60)-(K32-$K$2)*60-L32,K32*60+L32)))</f>
        <v>0</v>
      </c>
      <c r="O32" s="218">
        <f t="shared" si="1"/>
        <v>0</v>
      </c>
      <c r="P32" s="218">
        <f t="shared" si="4"/>
        <v>0</v>
      </c>
      <c r="Q32" s="229">
        <f t="shared" si="5"/>
        <v>1</v>
      </c>
      <c r="R32" s="218"/>
      <c r="S32" s="269">
        <v>28</v>
      </c>
      <c r="T32" s="218" t="str">
        <f t="shared" ca="1" si="17"/>
        <v/>
      </c>
      <c r="U32" s="446" t="str">
        <f t="shared" si="6"/>
        <v/>
      </c>
      <c r="V32" s="40" t="str">
        <f t="shared" ca="1" si="2"/>
        <v/>
      </c>
      <c r="W32" s="220">
        <f>RANK(P32,$P$5:$P$64,0)+COUNTIF($P$5:P32,P32)-1</f>
        <v>28</v>
      </c>
      <c r="X32" s="222">
        <f t="shared" si="3"/>
        <v>0</v>
      </c>
      <c r="Y32" s="222">
        <f t="shared" si="7"/>
        <v>0</v>
      </c>
      <c r="Z32" s="222">
        <f t="shared" si="8"/>
        <v>0</v>
      </c>
      <c r="AA32" s="222">
        <f t="shared" si="9"/>
        <v>0</v>
      </c>
      <c r="AB32" s="222">
        <f t="shared" si="10"/>
        <v>0</v>
      </c>
      <c r="AC32" s="222">
        <f t="shared" si="11"/>
        <v>0</v>
      </c>
      <c r="AD32" s="222">
        <f t="shared" si="12"/>
        <v>0</v>
      </c>
      <c r="AE32" s="222">
        <f t="shared" si="13"/>
        <v>0</v>
      </c>
      <c r="AF32" s="222">
        <f t="shared" si="14"/>
        <v>0</v>
      </c>
      <c r="AG32" s="222">
        <f t="shared" si="15"/>
        <v>0</v>
      </c>
      <c r="AH32" s="222">
        <f t="shared" ca="1" si="16"/>
        <v>0</v>
      </c>
      <c r="AK32" s="294"/>
    </row>
    <row r="33" spans="3:37" ht="19.5" customHeight="1">
      <c r="C33" s="223">
        <v>29</v>
      </c>
      <c r="D33" s="224" t="str">
        <f t="shared" si="0"/>
        <v/>
      </c>
      <c r="E33" s="225" t="str">
        <f>IF(ISBLANK('Flight Groups'!C34),"",('Flight Groups'!C34))</f>
        <v/>
      </c>
      <c r="F33" s="301">
        <f>IF(E33="",0,(SUM('Final Scores'!AA35:AF35)))</f>
        <v>0</v>
      </c>
      <c r="G33" s="301" t="str">
        <f>IF(E33="","",(RANK(H33,$H$5:$H$64,0)+COUNTIF($H$5:H33,H33)-1))</f>
        <v/>
      </c>
      <c r="H33" s="301">
        <f>RANK(F33,$F$5:$F$64,0)+COUNTIF($F$5:F33,F33)-1</f>
        <v>29</v>
      </c>
      <c r="I33" s="328"/>
      <c r="J33" s="331" t="str">
        <f ca="1">IF(E33="","",IF('Round 6'!$T$2=TRUE,(OFFSET($E$5,MATCH(SMALL($G$5:$G$64,ROW()-ROW($E$5)+1),$G$5:$G$64,0)-1,0)),""))</f>
        <v/>
      </c>
      <c r="K33" s="279"/>
      <c r="L33" s="282"/>
      <c r="M33" s="227"/>
      <c r="N33" s="228">
        <f>IF(ISBLANK('Flight Groups'!C34),0,IF(K33=$K$2,K33*60-L33,IF(K33&gt;$K$2,($K$2*60)-(K33-$K$2)*60-L33,K33*60+L33)))</f>
        <v>0</v>
      </c>
      <c r="O33" s="218">
        <f t="shared" si="1"/>
        <v>0</v>
      </c>
      <c r="P33" s="218">
        <f t="shared" si="4"/>
        <v>0</v>
      </c>
      <c r="Q33" s="229">
        <f t="shared" si="5"/>
        <v>1</v>
      </c>
      <c r="R33" s="218"/>
      <c r="S33" s="269">
        <v>29</v>
      </c>
      <c r="T33" s="218" t="str">
        <f t="shared" ca="1" si="17"/>
        <v/>
      </c>
      <c r="U33" s="446" t="str">
        <f t="shared" si="6"/>
        <v/>
      </c>
      <c r="V33" s="40" t="str">
        <f t="shared" ca="1" si="2"/>
        <v/>
      </c>
      <c r="W33" s="220">
        <f>RANK(P33,$P$5:$P$64,0)+COUNTIF($P$5:P33,P33)-1</f>
        <v>29</v>
      </c>
      <c r="X33" s="222">
        <f t="shared" si="3"/>
        <v>0</v>
      </c>
      <c r="Y33" s="222">
        <f t="shared" si="7"/>
        <v>0</v>
      </c>
      <c r="Z33" s="222">
        <f t="shared" si="8"/>
        <v>0</v>
      </c>
      <c r="AA33" s="222">
        <f t="shared" si="9"/>
        <v>0</v>
      </c>
      <c r="AB33" s="222">
        <f t="shared" si="10"/>
        <v>0</v>
      </c>
      <c r="AC33" s="222">
        <f t="shared" si="11"/>
        <v>0</v>
      </c>
      <c r="AD33" s="222">
        <f t="shared" si="12"/>
        <v>0</v>
      </c>
      <c r="AE33" s="222">
        <f t="shared" si="13"/>
        <v>0</v>
      </c>
      <c r="AF33" s="222">
        <f t="shared" si="14"/>
        <v>0</v>
      </c>
      <c r="AG33" s="222">
        <f t="shared" si="15"/>
        <v>0</v>
      </c>
      <c r="AH33" s="222">
        <f t="shared" ca="1" si="16"/>
        <v>0</v>
      </c>
      <c r="AK33" s="294"/>
    </row>
    <row r="34" spans="3:37" ht="19.5" customHeight="1">
      <c r="C34" s="223">
        <v>30</v>
      </c>
      <c r="D34" s="224" t="str">
        <f t="shared" si="0"/>
        <v/>
      </c>
      <c r="E34" s="225" t="str">
        <f>IF(ISBLANK('Flight Groups'!C35),"",('Flight Groups'!C35))</f>
        <v/>
      </c>
      <c r="F34" s="301">
        <f>IF(E34="",0,(SUM('Final Scores'!AA36:AF36)))</f>
        <v>0</v>
      </c>
      <c r="G34" s="301" t="str">
        <f>IF(E34="","",(RANK(H34,$H$5:$H$64,0)+COUNTIF($H$5:H34,H34)-1))</f>
        <v/>
      </c>
      <c r="H34" s="301">
        <f>RANK(F34,$F$5:$F$64,0)+COUNTIF($F$5:F34,F34)-1</f>
        <v>30</v>
      </c>
      <c r="I34" s="328"/>
      <c r="J34" s="331" t="str">
        <f ca="1">IF(E34="","",IF('Round 6'!$T$2=TRUE,(OFFSET($E$5,MATCH(SMALL($G$5:$G$64,ROW()-ROW($E$5)+1),$G$5:$G$64,0)-1,0)),""))</f>
        <v/>
      </c>
      <c r="K34" s="279"/>
      <c r="L34" s="282"/>
      <c r="M34" s="227"/>
      <c r="N34" s="228">
        <f>IF(ISBLANK('Flight Groups'!C35),0,IF(K34=$K$2,K34*60-L34,IF(K34&gt;$K$2,($K$2*60)-(K34-$K$2)*60-L34,K34*60+L34)))</f>
        <v>0</v>
      </c>
      <c r="O34" s="218">
        <f t="shared" si="1"/>
        <v>0</v>
      </c>
      <c r="P34" s="218">
        <f t="shared" si="4"/>
        <v>0</v>
      </c>
      <c r="Q34" s="229">
        <f t="shared" si="5"/>
        <v>1</v>
      </c>
      <c r="R34" s="218"/>
      <c r="S34" s="269">
        <v>30</v>
      </c>
      <c r="T34" s="218" t="str">
        <f t="shared" ca="1" si="17"/>
        <v/>
      </c>
      <c r="U34" s="446" t="str">
        <f t="shared" si="6"/>
        <v/>
      </c>
      <c r="V34" s="40" t="str">
        <f t="shared" ca="1" si="2"/>
        <v/>
      </c>
      <c r="W34" s="220">
        <f>RANK(P34,$P$5:$P$64,0)+COUNTIF($P$5:P34,P34)-1</f>
        <v>30</v>
      </c>
      <c r="X34" s="222">
        <f t="shared" si="3"/>
        <v>0</v>
      </c>
      <c r="Y34" s="222">
        <f t="shared" si="7"/>
        <v>0</v>
      </c>
      <c r="Z34" s="222">
        <f t="shared" si="8"/>
        <v>0</v>
      </c>
      <c r="AA34" s="222">
        <f t="shared" si="9"/>
        <v>0</v>
      </c>
      <c r="AB34" s="222">
        <f t="shared" si="10"/>
        <v>0</v>
      </c>
      <c r="AC34" s="222">
        <f t="shared" si="11"/>
        <v>0</v>
      </c>
      <c r="AD34" s="222">
        <f t="shared" si="12"/>
        <v>0</v>
      </c>
      <c r="AE34" s="222">
        <f t="shared" si="13"/>
        <v>0</v>
      </c>
      <c r="AF34" s="222">
        <f t="shared" si="14"/>
        <v>0</v>
      </c>
      <c r="AG34" s="222">
        <f t="shared" si="15"/>
        <v>0</v>
      </c>
      <c r="AH34" s="222">
        <f t="shared" ca="1" si="16"/>
        <v>0</v>
      </c>
      <c r="AK34" s="294"/>
    </row>
    <row r="35" spans="3:37" ht="19.5" customHeight="1">
      <c r="C35" s="223">
        <v>31</v>
      </c>
      <c r="D35" s="224" t="str">
        <f t="shared" si="0"/>
        <v/>
      </c>
      <c r="E35" s="225" t="str">
        <f>IF(ISBLANK('Flight Groups'!C36),"",('Flight Groups'!C36))</f>
        <v/>
      </c>
      <c r="F35" s="301">
        <f>IF(E35="",0,(SUM('Final Scores'!AA37:AF37)))</f>
        <v>0</v>
      </c>
      <c r="G35" s="301" t="str">
        <f>IF(E35="","",(RANK(H35,$H$5:$H$64,0)+COUNTIF($H$5:H35,H35)-1))</f>
        <v/>
      </c>
      <c r="H35" s="301">
        <f>RANK(F35,$F$5:$F$64,0)+COUNTIF($F$5:F35,F35)-1</f>
        <v>31</v>
      </c>
      <c r="I35" s="328"/>
      <c r="J35" s="331" t="str">
        <f ca="1">IF(E35="","",IF('Round 6'!$T$2=TRUE,(OFFSET($E$5,MATCH(SMALL($G$5:$G$64,ROW()-ROW($E$5)+1),$G$5:$G$64,0)-1,0)),""))</f>
        <v/>
      </c>
      <c r="K35" s="279"/>
      <c r="L35" s="282"/>
      <c r="M35" s="227"/>
      <c r="N35" s="228">
        <f>IF(ISBLANK('Flight Groups'!C36),0,IF(K35=$K$2,K35*60-L35,IF(K35&gt;$K$2,($K$2*60)-(K35-$K$2)*60-L35,K35*60+L35)))</f>
        <v>0</v>
      </c>
      <c r="O35" s="218">
        <f t="shared" si="1"/>
        <v>0</v>
      </c>
      <c r="P35" s="218">
        <f t="shared" si="4"/>
        <v>0</v>
      </c>
      <c r="Q35" s="229">
        <f t="shared" si="5"/>
        <v>1</v>
      </c>
      <c r="R35" s="218"/>
      <c r="S35" s="269">
        <v>31</v>
      </c>
      <c r="T35" s="218" t="str">
        <f t="shared" ca="1" si="17"/>
        <v/>
      </c>
      <c r="U35" s="446" t="str">
        <f t="shared" si="6"/>
        <v/>
      </c>
      <c r="V35" s="40" t="str">
        <f t="shared" ca="1" si="2"/>
        <v/>
      </c>
      <c r="W35" s="220">
        <f>RANK(P35,$P$5:$P$64,0)+COUNTIF($P$5:P35,P35)-1</f>
        <v>31</v>
      </c>
      <c r="X35" s="222">
        <f t="shared" si="3"/>
        <v>0</v>
      </c>
      <c r="Y35" s="222">
        <f t="shared" si="7"/>
        <v>0</v>
      </c>
      <c r="Z35" s="222">
        <f t="shared" si="8"/>
        <v>0</v>
      </c>
      <c r="AA35" s="222">
        <f t="shared" si="9"/>
        <v>0</v>
      </c>
      <c r="AB35" s="222">
        <f t="shared" si="10"/>
        <v>0</v>
      </c>
      <c r="AC35" s="222">
        <f t="shared" si="11"/>
        <v>0</v>
      </c>
      <c r="AD35" s="222">
        <f t="shared" si="12"/>
        <v>0</v>
      </c>
      <c r="AE35" s="222">
        <f t="shared" si="13"/>
        <v>0</v>
      </c>
      <c r="AF35" s="222">
        <f t="shared" si="14"/>
        <v>0</v>
      </c>
      <c r="AG35" s="222">
        <f t="shared" si="15"/>
        <v>0</v>
      </c>
      <c r="AH35" s="222">
        <f t="shared" ca="1" si="16"/>
        <v>0</v>
      </c>
      <c r="AK35" s="294"/>
    </row>
    <row r="36" spans="3:37" ht="19.5" customHeight="1">
      <c r="C36" s="223">
        <v>32</v>
      </c>
      <c r="D36" s="224" t="str">
        <f t="shared" si="0"/>
        <v/>
      </c>
      <c r="E36" s="225" t="str">
        <f>IF(ISBLANK('Flight Groups'!C37),"",('Flight Groups'!C37))</f>
        <v/>
      </c>
      <c r="F36" s="301">
        <f>IF(E36="",0,(SUM('Final Scores'!AA38:AF38)))</f>
        <v>0</v>
      </c>
      <c r="G36" s="301" t="str">
        <f>IF(E36="","",(RANK(H36,$H$5:$H$64,0)+COUNTIF($H$5:H36,H36)-1))</f>
        <v/>
      </c>
      <c r="H36" s="301">
        <f>RANK(F36,$F$5:$F$64,0)+COUNTIF($F$5:F36,F36)-1</f>
        <v>32</v>
      </c>
      <c r="I36" s="328"/>
      <c r="J36" s="331" t="str">
        <f ca="1">IF(E36="","",IF('Round 6'!$T$2=TRUE,(OFFSET($E$5,MATCH(SMALL($G$5:$G$64,ROW()-ROW($E$5)+1),$G$5:$G$64,0)-1,0)),""))</f>
        <v/>
      </c>
      <c r="K36" s="279"/>
      <c r="L36" s="282"/>
      <c r="M36" s="227"/>
      <c r="N36" s="228">
        <f>IF(ISBLANK('Flight Groups'!C37),0,IF(K36=$K$2,K36*60-L36,IF(K36&gt;$K$2,($K$2*60)-(K36-$K$2)*60-L36,K36*60+L36)))</f>
        <v>0</v>
      </c>
      <c r="O36" s="218">
        <f t="shared" si="1"/>
        <v>0</v>
      </c>
      <c r="P36" s="218">
        <f t="shared" si="4"/>
        <v>0</v>
      </c>
      <c r="Q36" s="229">
        <f t="shared" si="5"/>
        <v>1</v>
      </c>
      <c r="R36" s="218"/>
      <c r="S36" s="269">
        <v>32</v>
      </c>
      <c r="T36" s="218" t="str">
        <f t="shared" ca="1" si="17"/>
        <v/>
      </c>
      <c r="U36" s="446" t="str">
        <f t="shared" si="6"/>
        <v/>
      </c>
      <c r="V36" s="40" t="str">
        <f t="shared" ca="1" si="2"/>
        <v/>
      </c>
      <c r="W36" s="220">
        <f>RANK(P36,$P$5:$P$64,0)+COUNTIF($P$5:P36,P36)-1</f>
        <v>32</v>
      </c>
      <c r="X36" s="222">
        <f t="shared" si="3"/>
        <v>0</v>
      </c>
      <c r="Y36" s="222">
        <f t="shared" si="7"/>
        <v>0</v>
      </c>
      <c r="Z36" s="222">
        <f t="shared" si="8"/>
        <v>0</v>
      </c>
      <c r="AA36" s="222">
        <f t="shared" si="9"/>
        <v>0</v>
      </c>
      <c r="AB36" s="222">
        <f t="shared" si="10"/>
        <v>0</v>
      </c>
      <c r="AC36" s="222">
        <f t="shared" si="11"/>
        <v>0</v>
      </c>
      <c r="AD36" s="222">
        <f t="shared" si="12"/>
        <v>0</v>
      </c>
      <c r="AE36" s="222">
        <f t="shared" si="13"/>
        <v>0</v>
      </c>
      <c r="AF36" s="222">
        <f t="shared" si="14"/>
        <v>0</v>
      </c>
      <c r="AG36" s="222">
        <f t="shared" si="15"/>
        <v>0</v>
      </c>
      <c r="AH36" s="222">
        <f t="shared" ca="1" si="16"/>
        <v>0</v>
      </c>
      <c r="AK36" s="294"/>
    </row>
    <row r="37" spans="3:37" ht="19.5" customHeight="1">
      <c r="C37" s="223">
        <v>33</v>
      </c>
      <c r="D37" s="224" t="str">
        <f t="shared" si="0"/>
        <v/>
      </c>
      <c r="E37" s="225" t="str">
        <f>IF(ISBLANK('Flight Groups'!C38),"",('Flight Groups'!C38))</f>
        <v/>
      </c>
      <c r="F37" s="301">
        <f>IF(E37="",0,(SUM('Final Scores'!AA39:AF39)))</f>
        <v>0</v>
      </c>
      <c r="G37" s="301" t="str">
        <f>IF(E37="","",(RANK(H37,$H$5:$H$64,0)+COUNTIF($H$5:H37,H37)-1))</f>
        <v/>
      </c>
      <c r="H37" s="301">
        <f>RANK(F37,$F$5:$F$64,0)+COUNTIF($F$5:F37,F37)-1</f>
        <v>33</v>
      </c>
      <c r="I37" s="328"/>
      <c r="J37" s="331" t="str">
        <f ca="1">IF(E37="","",IF('Round 6'!$T$2=TRUE,(OFFSET($E$5,MATCH(SMALL($G$5:$G$64,ROW()-ROW($E$5)+1),$G$5:$G$64,0)-1,0)),""))</f>
        <v/>
      </c>
      <c r="K37" s="279"/>
      <c r="L37" s="282"/>
      <c r="M37" s="227"/>
      <c r="N37" s="228">
        <f>IF(ISBLANK('Flight Groups'!C38),0,IF(K37=$K$2,K37*60-L37,IF(K37&gt;$K$2,($K$2*60)-(K37-$K$2)*60-L37,K37*60+L37)))</f>
        <v>0</v>
      </c>
      <c r="O37" s="218">
        <f t="shared" si="1"/>
        <v>0</v>
      </c>
      <c r="P37" s="218">
        <f t="shared" si="4"/>
        <v>0</v>
      </c>
      <c r="Q37" s="229">
        <f t="shared" si="5"/>
        <v>1</v>
      </c>
      <c r="R37" s="230"/>
      <c r="S37" s="269">
        <v>33</v>
      </c>
      <c r="T37" s="218" t="str">
        <f t="shared" ca="1" si="17"/>
        <v/>
      </c>
      <c r="U37" s="446" t="str">
        <f t="shared" si="6"/>
        <v/>
      </c>
      <c r="V37" s="40" t="str">
        <f t="shared" ca="1" si="2"/>
        <v/>
      </c>
      <c r="W37" s="220">
        <f>RANK(P37,$P$5:$P$64,0)+COUNTIF($P$5:P37,P37)-1</f>
        <v>33</v>
      </c>
      <c r="X37" s="222">
        <f t="shared" si="3"/>
        <v>0</v>
      </c>
      <c r="Y37" s="222">
        <f t="shared" si="7"/>
        <v>0</v>
      </c>
      <c r="Z37" s="222">
        <f t="shared" si="8"/>
        <v>0</v>
      </c>
      <c r="AA37" s="222">
        <f t="shared" si="9"/>
        <v>0</v>
      </c>
      <c r="AB37" s="222">
        <f t="shared" si="10"/>
        <v>0</v>
      </c>
      <c r="AC37" s="222">
        <f t="shared" si="11"/>
        <v>0</v>
      </c>
      <c r="AD37" s="222">
        <f t="shared" si="12"/>
        <v>0</v>
      </c>
      <c r="AE37" s="222">
        <f t="shared" si="13"/>
        <v>0</v>
      </c>
      <c r="AF37" s="222">
        <f t="shared" si="14"/>
        <v>0</v>
      </c>
      <c r="AG37" s="222">
        <f t="shared" si="15"/>
        <v>0</v>
      </c>
      <c r="AH37" s="222">
        <f t="shared" ca="1" si="16"/>
        <v>0</v>
      </c>
      <c r="AK37" s="294"/>
    </row>
    <row r="38" spans="3:37" ht="19.5" customHeight="1">
      <c r="C38" s="223">
        <v>34</v>
      </c>
      <c r="D38" s="224" t="str">
        <f t="shared" si="0"/>
        <v/>
      </c>
      <c r="E38" s="225" t="str">
        <f>IF(ISBLANK('Flight Groups'!C39),"",('Flight Groups'!C39))</f>
        <v/>
      </c>
      <c r="F38" s="301">
        <f>IF(E38="",0,(SUM('Final Scores'!AA40:AF40)))</f>
        <v>0</v>
      </c>
      <c r="G38" s="301" t="str">
        <f>IF(E38="","",(RANK(H38,$H$5:$H$64,0)+COUNTIF($H$5:H38,H38)-1))</f>
        <v/>
      </c>
      <c r="H38" s="301">
        <f>RANK(F38,$F$5:$F$64,0)+COUNTIF($F$5:F38,F38)-1</f>
        <v>34</v>
      </c>
      <c r="I38" s="328"/>
      <c r="J38" s="331" t="str">
        <f ca="1">IF(E38="","",IF('Round 6'!$T$2=TRUE,(OFFSET($E$5,MATCH(SMALL($G$5:$G$64,ROW()-ROW($E$5)+1),$G$5:$G$64,0)-1,0)),""))</f>
        <v/>
      </c>
      <c r="K38" s="279"/>
      <c r="L38" s="282"/>
      <c r="M38" s="227"/>
      <c r="N38" s="228">
        <f>IF(ISBLANK('Flight Groups'!C39),0,IF(K38=$K$2,K38*60-L38,IF(K38&gt;$K$2,($K$2*60)-(K38-$K$2)*60-L38,K38*60+L38)))</f>
        <v>0</v>
      </c>
      <c r="O38" s="218">
        <f t="shared" si="1"/>
        <v>0</v>
      </c>
      <c r="P38" s="218">
        <f t="shared" si="4"/>
        <v>0</v>
      </c>
      <c r="Q38" s="229">
        <f t="shared" si="5"/>
        <v>1</v>
      </c>
      <c r="R38" s="230"/>
      <c r="S38" s="269">
        <v>34</v>
      </c>
      <c r="T38" s="218" t="str">
        <f t="shared" ca="1" si="17"/>
        <v/>
      </c>
      <c r="U38" s="446" t="str">
        <f t="shared" si="6"/>
        <v/>
      </c>
      <c r="V38" s="40" t="str">
        <f t="shared" ca="1" si="2"/>
        <v/>
      </c>
      <c r="W38" s="220">
        <f>RANK(P38,$P$5:$P$64,0)+COUNTIF($P$5:P38,P38)-1</f>
        <v>34</v>
      </c>
      <c r="X38" s="222">
        <f t="shared" si="3"/>
        <v>0</v>
      </c>
      <c r="Y38" s="222">
        <f t="shared" si="7"/>
        <v>0</v>
      </c>
      <c r="Z38" s="222">
        <f t="shared" si="8"/>
        <v>0</v>
      </c>
      <c r="AA38" s="222">
        <f t="shared" si="9"/>
        <v>0</v>
      </c>
      <c r="AB38" s="222">
        <f t="shared" si="10"/>
        <v>0</v>
      </c>
      <c r="AC38" s="222">
        <f t="shared" si="11"/>
        <v>0</v>
      </c>
      <c r="AD38" s="222">
        <f t="shared" si="12"/>
        <v>0</v>
      </c>
      <c r="AE38" s="222">
        <f t="shared" si="13"/>
        <v>0</v>
      </c>
      <c r="AF38" s="222">
        <f t="shared" si="14"/>
        <v>0</v>
      </c>
      <c r="AG38" s="222">
        <f t="shared" si="15"/>
        <v>0</v>
      </c>
      <c r="AH38" s="222">
        <f t="shared" ca="1" si="16"/>
        <v>0</v>
      </c>
      <c r="AK38" s="294"/>
    </row>
    <row r="39" spans="3:37" ht="19.5" customHeight="1">
      <c r="C39" s="223">
        <v>35</v>
      </c>
      <c r="D39" s="224" t="str">
        <f t="shared" si="0"/>
        <v/>
      </c>
      <c r="E39" s="225" t="str">
        <f>IF(ISBLANK('Flight Groups'!C40),"",('Flight Groups'!C40))</f>
        <v/>
      </c>
      <c r="F39" s="301">
        <f>IF(E39="",0,(SUM('Final Scores'!AA41:AF41)))</f>
        <v>0</v>
      </c>
      <c r="G39" s="301" t="str">
        <f>IF(E39="","",(RANK(H39,$H$5:$H$64,0)+COUNTIF($H$5:H39,H39)-1))</f>
        <v/>
      </c>
      <c r="H39" s="301">
        <f>RANK(F39,$F$5:$F$64,0)+COUNTIF($F$5:F39,F39)-1</f>
        <v>35</v>
      </c>
      <c r="I39" s="328"/>
      <c r="J39" s="331" t="str">
        <f ca="1">IF(E39="","",IF('Round 6'!$T$2=TRUE,(OFFSET($E$5,MATCH(SMALL($G$5:$G$64,ROW()-ROW($E$5)+1),$G$5:$G$64,0)-1,0)),""))</f>
        <v/>
      </c>
      <c r="K39" s="279"/>
      <c r="L39" s="282"/>
      <c r="M39" s="227"/>
      <c r="N39" s="228">
        <f>IF(ISBLANK('Flight Groups'!C40),0,IF(K39=$K$2,K39*60-L39,IF(K39&gt;$K$2,($K$2*60)-(K39-$K$2)*60-L39,K39*60+L39)))</f>
        <v>0</v>
      </c>
      <c r="O39" s="218">
        <f t="shared" si="1"/>
        <v>0</v>
      </c>
      <c r="P39" s="218">
        <f t="shared" si="4"/>
        <v>0</v>
      </c>
      <c r="Q39" s="229">
        <f t="shared" si="5"/>
        <v>1</v>
      </c>
      <c r="R39" s="231"/>
      <c r="S39" s="269">
        <v>35</v>
      </c>
      <c r="T39" s="218" t="str">
        <f t="shared" ca="1" si="17"/>
        <v/>
      </c>
      <c r="U39" s="446" t="str">
        <f t="shared" si="6"/>
        <v/>
      </c>
      <c r="V39" s="40" t="str">
        <f t="shared" ca="1" si="2"/>
        <v/>
      </c>
      <c r="W39" s="220">
        <f>RANK(P39,$P$5:$P$64,0)+COUNTIF($P$5:P39,P39)-1</f>
        <v>35</v>
      </c>
      <c r="X39" s="222">
        <f t="shared" si="3"/>
        <v>0</v>
      </c>
      <c r="Y39" s="222">
        <f t="shared" si="7"/>
        <v>0</v>
      </c>
      <c r="Z39" s="222">
        <f t="shared" si="8"/>
        <v>0</v>
      </c>
      <c r="AA39" s="222">
        <f t="shared" si="9"/>
        <v>0</v>
      </c>
      <c r="AB39" s="222">
        <f t="shared" si="10"/>
        <v>0</v>
      </c>
      <c r="AC39" s="222">
        <f t="shared" si="11"/>
        <v>0</v>
      </c>
      <c r="AD39" s="222">
        <f t="shared" si="12"/>
        <v>0</v>
      </c>
      <c r="AE39" s="222">
        <f t="shared" si="13"/>
        <v>0</v>
      </c>
      <c r="AF39" s="222">
        <f t="shared" si="14"/>
        <v>0</v>
      </c>
      <c r="AG39" s="222">
        <f t="shared" si="15"/>
        <v>0</v>
      </c>
      <c r="AH39" s="222">
        <f t="shared" ca="1" si="16"/>
        <v>0</v>
      </c>
      <c r="AK39" s="294"/>
    </row>
    <row r="40" spans="3:37" ht="19.5" customHeight="1">
      <c r="C40" s="223">
        <v>36</v>
      </c>
      <c r="D40" s="224" t="str">
        <f t="shared" si="0"/>
        <v/>
      </c>
      <c r="E40" s="225" t="str">
        <f>IF(ISBLANK('Flight Groups'!C41),"",('Flight Groups'!C41))</f>
        <v/>
      </c>
      <c r="F40" s="301">
        <f>IF(E40="",0,(SUM('Final Scores'!AA42:AF42)))</f>
        <v>0</v>
      </c>
      <c r="G40" s="301" t="str">
        <f>IF(E40="","",(RANK(H40,$H$5:$H$64,0)+COUNTIF($H$5:H40,H40)-1))</f>
        <v/>
      </c>
      <c r="H40" s="301">
        <f>RANK(F40,$F$5:$F$64,0)+COUNTIF($F$5:F40,F40)-1</f>
        <v>36</v>
      </c>
      <c r="I40" s="328"/>
      <c r="J40" s="331" t="str">
        <f ca="1">IF(E40="","",IF('Round 6'!$T$2=TRUE,(OFFSET($E$5,MATCH(SMALL($G$5:$G$64,ROW()-ROW($E$5)+1),$G$5:$G$64,0)-1,0)),""))</f>
        <v/>
      </c>
      <c r="K40" s="279"/>
      <c r="L40" s="282"/>
      <c r="M40" s="227"/>
      <c r="N40" s="228">
        <f>IF(ISBLANK('Flight Groups'!C41),0,IF(K40=$K$2,K40*60-L40,IF(K40&gt;$K$2,($K$2*60)-(K40-$K$2)*60-L40,K40*60+L40)))</f>
        <v>0</v>
      </c>
      <c r="O40" s="218">
        <f t="shared" si="1"/>
        <v>0</v>
      </c>
      <c r="P40" s="218">
        <f t="shared" si="4"/>
        <v>0</v>
      </c>
      <c r="Q40" s="229">
        <f t="shared" si="5"/>
        <v>1</v>
      </c>
      <c r="R40" s="32"/>
      <c r="S40" s="269">
        <v>36</v>
      </c>
      <c r="T40" s="218" t="str">
        <f t="shared" ca="1" si="17"/>
        <v/>
      </c>
      <c r="U40" s="446" t="str">
        <f t="shared" si="6"/>
        <v/>
      </c>
      <c r="V40" s="40" t="str">
        <f t="shared" ca="1" si="2"/>
        <v/>
      </c>
      <c r="W40" s="220">
        <f>RANK(P40,$P$5:$P$64,0)+COUNTIF($P$5:P40,P40)-1</f>
        <v>36</v>
      </c>
      <c r="X40" s="222">
        <f t="shared" si="3"/>
        <v>0</v>
      </c>
      <c r="Y40" s="222">
        <f t="shared" si="7"/>
        <v>0</v>
      </c>
      <c r="Z40" s="222">
        <f t="shared" si="8"/>
        <v>0</v>
      </c>
      <c r="AA40" s="222">
        <f t="shared" si="9"/>
        <v>0</v>
      </c>
      <c r="AB40" s="222">
        <f t="shared" si="10"/>
        <v>0</v>
      </c>
      <c r="AC40" s="222">
        <f t="shared" si="11"/>
        <v>0</v>
      </c>
      <c r="AD40" s="222">
        <f t="shared" si="12"/>
        <v>0</v>
      </c>
      <c r="AE40" s="222">
        <f t="shared" si="13"/>
        <v>0</v>
      </c>
      <c r="AF40" s="222">
        <f t="shared" si="14"/>
        <v>0</v>
      </c>
      <c r="AG40" s="222">
        <f t="shared" si="15"/>
        <v>0</v>
      </c>
      <c r="AH40" s="222">
        <f t="shared" ca="1" si="16"/>
        <v>0</v>
      </c>
      <c r="AK40" s="294"/>
    </row>
    <row r="41" spans="3:37" ht="19.5" customHeight="1">
      <c r="C41" s="223">
        <v>37</v>
      </c>
      <c r="D41" s="224" t="str">
        <f t="shared" si="0"/>
        <v/>
      </c>
      <c r="E41" s="225" t="str">
        <f>IF(ISBLANK('Flight Groups'!C42),"",('Flight Groups'!C42))</f>
        <v/>
      </c>
      <c r="F41" s="301">
        <f>IF(E41="",0,(SUM('Final Scores'!AA43:AF43)))</f>
        <v>0</v>
      </c>
      <c r="G41" s="301" t="str">
        <f>IF(E41="","",(RANK(H41,$H$5:$H$64,0)+COUNTIF($H$5:H41,H41)-1))</f>
        <v/>
      </c>
      <c r="H41" s="301">
        <f>RANK(F41,$F$5:$F$64,0)+COUNTIF($F$5:F41,F41)-1</f>
        <v>37</v>
      </c>
      <c r="I41" s="328"/>
      <c r="J41" s="331" t="str">
        <f ca="1">IF(E41="","",IF('Round 6'!$T$2=TRUE,(OFFSET($E$5,MATCH(SMALL($G$5:$G$64,ROW()-ROW($E$5)+1),$G$5:$G$64,0)-1,0)),""))</f>
        <v/>
      </c>
      <c r="K41" s="279"/>
      <c r="L41" s="282"/>
      <c r="M41" s="227"/>
      <c r="N41" s="228">
        <f>IF(ISBLANK('Flight Groups'!C42),0,IF(K41=$K$2,K41*60-L41,IF(K41&gt;$K$2,($K$2*60)-(K41-$K$2)*60-L41,K41*60+L41)))</f>
        <v>0</v>
      </c>
      <c r="O41" s="218">
        <f t="shared" si="1"/>
        <v>0</v>
      </c>
      <c r="P41" s="218">
        <f t="shared" si="4"/>
        <v>0</v>
      </c>
      <c r="Q41" s="229">
        <f t="shared" si="5"/>
        <v>1</v>
      </c>
      <c r="R41" s="232"/>
      <c r="S41" s="269">
        <v>37</v>
      </c>
      <c r="T41" s="218" t="str">
        <f t="shared" ca="1" si="17"/>
        <v/>
      </c>
      <c r="U41" s="446" t="str">
        <f t="shared" si="6"/>
        <v/>
      </c>
      <c r="V41" s="40" t="str">
        <f t="shared" ca="1" si="2"/>
        <v/>
      </c>
      <c r="W41" s="220">
        <f>RANK(P41,$P$5:$P$64,0)+COUNTIF($P$5:P41,P41)-1</f>
        <v>37</v>
      </c>
      <c r="X41" s="222">
        <f t="shared" si="3"/>
        <v>0</v>
      </c>
      <c r="Y41" s="222">
        <f t="shared" si="7"/>
        <v>0</v>
      </c>
      <c r="Z41" s="222">
        <f t="shared" si="8"/>
        <v>0</v>
      </c>
      <c r="AA41" s="222">
        <f t="shared" si="9"/>
        <v>0</v>
      </c>
      <c r="AB41" s="222">
        <f t="shared" si="10"/>
        <v>0</v>
      </c>
      <c r="AC41" s="222">
        <f t="shared" si="11"/>
        <v>0</v>
      </c>
      <c r="AD41" s="222">
        <f t="shared" si="12"/>
        <v>0</v>
      </c>
      <c r="AE41" s="222">
        <f t="shared" si="13"/>
        <v>0</v>
      </c>
      <c r="AF41" s="222">
        <f t="shared" si="14"/>
        <v>0</v>
      </c>
      <c r="AG41" s="222">
        <f t="shared" si="15"/>
        <v>0</v>
      </c>
      <c r="AH41" s="222">
        <f t="shared" ca="1" si="16"/>
        <v>0</v>
      </c>
      <c r="AK41" s="294"/>
    </row>
    <row r="42" spans="3:37" ht="19.5" customHeight="1">
      <c r="C42" s="223">
        <v>38</v>
      </c>
      <c r="D42" s="224" t="str">
        <f t="shared" si="0"/>
        <v/>
      </c>
      <c r="E42" s="225" t="str">
        <f>IF(ISBLANK('Flight Groups'!C43),"",('Flight Groups'!C43))</f>
        <v/>
      </c>
      <c r="F42" s="301">
        <f>IF(E42="",0,(SUM('Final Scores'!AA44:AF44)))</f>
        <v>0</v>
      </c>
      <c r="G42" s="301" t="str">
        <f>IF(E42="","",(RANK(H42,$H$5:$H$64,0)+COUNTIF($H$5:H42,H42)-1))</f>
        <v/>
      </c>
      <c r="H42" s="301">
        <f>RANK(F42,$F$5:$F$64,0)+COUNTIF($F$5:F42,F42)-1</f>
        <v>38</v>
      </c>
      <c r="I42" s="328"/>
      <c r="J42" s="331" t="str">
        <f ca="1">IF(E42="","",IF('Round 6'!$T$2=TRUE,(OFFSET($E$5,MATCH(SMALL($G$5:$G$64,ROW()-ROW($E$5)+1),$G$5:$G$64,0)-1,0)),""))</f>
        <v/>
      </c>
      <c r="K42" s="279"/>
      <c r="L42" s="282"/>
      <c r="M42" s="227"/>
      <c r="N42" s="228">
        <f>IF(ISBLANK('Flight Groups'!C43),0,IF(K42=$K$2,K42*60-L42,IF(K42&gt;$K$2,($K$2*60)-(K42-$K$2)*60-L42,K42*60+L42)))</f>
        <v>0</v>
      </c>
      <c r="O42" s="218">
        <f t="shared" si="1"/>
        <v>0</v>
      </c>
      <c r="P42" s="218">
        <f t="shared" si="4"/>
        <v>0</v>
      </c>
      <c r="Q42" s="229">
        <f t="shared" si="5"/>
        <v>1</v>
      </c>
      <c r="R42" s="232"/>
      <c r="S42" s="269">
        <v>38</v>
      </c>
      <c r="T42" s="218" t="str">
        <f t="shared" ca="1" si="17"/>
        <v/>
      </c>
      <c r="U42" s="446" t="str">
        <f t="shared" si="6"/>
        <v/>
      </c>
      <c r="V42" s="40" t="str">
        <f t="shared" ca="1" si="2"/>
        <v/>
      </c>
      <c r="W42" s="220">
        <f>RANK(P42,$P$5:$P$64,0)+COUNTIF($P$5:P42,P42)-1</f>
        <v>38</v>
      </c>
      <c r="X42" s="222">
        <f t="shared" si="3"/>
        <v>0</v>
      </c>
      <c r="Y42" s="222">
        <f t="shared" si="7"/>
        <v>0</v>
      </c>
      <c r="Z42" s="222">
        <f t="shared" si="8"/>
        <v>0</v>
      </c>
      <c r="AA42" s="222">
        <f t="shared" si="9"/>
        <v>0</v>
      </c>
      <c r="AB42" s="222">
        <f t="shared" si="10"/>
        <v>0</v>
      </c>
      <c r="AC42" s="222">
        <f t="shared" si="11"/>
        <v>0</v>
      </c>
      <c r="AD42" s="222">
        <f t="shared" si="12"/>
        <v>0</v>
      </c>
      <c r="AE42" s="222">
        <f t="shared" si="13"/>
        <v>0</v>
      </c>
      <c r="AF42" s="222">
        <f t="shared" si="14"/>
        <v>0</v>
      </c>
      <c r="AG42" s="222">
        <f t="shared" si="15"/>
        <v>0</v>
      </c>
      <c r="AH42" s="222">
        <f t="shared" ca="1" si="16"/>
        <v>0</v>
      </c>
      <c r="AK42" s="294"/>
    </row>
    <row r="43" spans="3:37" ht="19.5" customHeight="1">
      <c r="C43" s="223">
        <v>39</v>
      </c>
      <c r="D43" s="224" t="str">
        <f t="shared" si="0"/>
        <v/>
      </c>
      <c r="E43" s="225" t="str">
        <f>IF(ISBLANK('Flight Groups'!C44),"",('Flight Groups'!C44))</f>
        <v/>
      </c>
      <c r="F43" s="301">
        <f>IF(E43="",0,(SUM('Final Scores'!AA45:AF45)))</f>
        <v>0</v>
      </c>
      <c r="G43" s="301" t="str">
        <f>IF(E43="","",(RANK(H43,$H$5:$H$64,0)+COUNTIF($H$5:H43,H43)-1))</f>
        <v/>
      </c>
      <c r="H43" s="301">
        <f>RANK(F43,$F$5:$F$64,0)+COUNTIF($F$5:F43,F43)-1</f>
        <v>39</v>
      </c>
      <c r="I43" s="328"/>
      <c r="J43" s="331" t="str">
        <f ca="1">IF(E43="","",IF('Round 6'!$T$2=TRUE,(OFFSET($E$5,MATCH(SMALL($G$5:$G$64,ROW()-ROW($E$5)+1),$G$5:$G$64,0)-1,0)),""))</f>
        <v/>
      </c>
      <c r="K43" s="279"/>
      <c r="L43" s="282"/>
      <c r="M43" s="227"/>
      <c r="N43" s="228">
        <f>IF(ISBLANK('Flight Groups'!C44),0,IF(K43=$K$2,K43*60-L43,IF(K43&gt;$K$2,($K$2*60)-(K43-$K$2)*60-L43,K43*60+L43)))</f>
        <v>0</v>
      </c>
      <c r="O43" s="218">
        <f t="shared" si="1"/>
        <v>0</v>
      </c>
      <c r="P43" s="218">
        <f t="shared" si="4"/>
        <v>0</v>
      </c>
      <c r="Q43" s="229">
        <f t="shared" si="5"/>
        <v>1</v>
      </c>
      <c r="R43" s="232"/>
      <c r="S43" s="269">
        <v>39</v>
      </c>
      <c r="T43" s="218" t="str">
        <f t="shared" ca="1" si="17"/>
        <v/>
      </c>
      <c r="U43" s="446" t="str">
        <f t="shared" si="6"/>
        <v/>
      </c>
      <c r="V43" s="40" t="str">
        <f t="shared" ca="1" si="2"/>
        <v/>
      </c>
      <c r="W43" s="220">
        <f>RANK(P43,$P$5:$P$64,0)+COUNTIF($P$5:P43,P43)-1</f>
        <v>39</v>
      </c>
      <c r="X43" s="222">
        <f t="shared" si="3"/>
        <v>0</v>
      </c>
      <c r="Y43" s="222">
        <f t="shared" si="7"/>
        <v>0</v>
      </c>
      <c r="Z43" s="222">
        <f t="shared" si="8"/>
        <v>0</v>
      </c>
      <c r="AA43" s="222">
        <f t="shared" si="9"/>
        <v>0</v>
      </c>
      <c r="AB43" s="222">
        <f t="shared" si="10"/>
        <v>0</v>
      </c>
      <c r="AC43" s="222">
        <f t="shared" si="11"/>
        <v>0</v>
      </c>
      <c r="AD43" s="222">
        <f t="shared" si="12"/>
        <v>0</v>
      </c>
      <c r="AE43" s="222">
        <f t="shared" si="13"/>
        <v>0</v>
      </c>
      <c r="AF43" s="222">
        <f t="shared" si="14"/>
        <v>0</v>
      </c>
      <c r="AG43" s="222">
        <f t="shared" si="15"/>
        <v>0</v>
      </c>
      <c r="AH43" s="222">
        <f t="shared" ca="1" si="16"/>
        <v>0</v>
      </c>
      <c r="AK43" s="294"/>
    </row>
    <row r="44" spans="3:37" ht="19.5" customHeight="1">
      <c r="C44" s="223">
        <v>40</v>
      </c>
      <c r="D44" s="224" t="str">
        <f t="shared" si="0"/>
        <v/>
      </c>
      <c r="E44" s="225" t="str">
        <f>IF(ISBLANK('Flight Groups'!C45),"",('Flight Groups'!C45))</f>
        <v/>
      </c>
      <c r="F44" s="301">
        <f>IF(E44="",0,(SUM('Final Scores'!AA46:AF46)))</f>
        <v>0</v>
      </c>
      <c r="G44" s="301" t="str">
        <f>IF(E44="","",(RANK(H44,$H$5:$H$64,0)+COUNTIF($H$5:H44,H44)-1))</f>
        <v/>
      </c>
      <c r="H44" s="301">
        <f>RANK(F44,$F$5:$F$64,0)+COUNTIF($F$5:F44,F44)-1</f>
        <v>40</v>
      </c>
      <c r="I44" s="328"/>
      <c r="J44" s="331" t="str">
        <f ca="1">IF(E44="","",IF('Round 6'!$T$2=TRUE,(OFFSET($E$5,MATCH(SMALL($G$5:$G$64,ROW()-ROW($E$5)+1),$G$5:$G$64,0)-1,0)),""))</f>
        <v/>
      </c>
      <c r="K44" s="279"/>
      <c r="L44" s="282"/>
      <c r="M44" s="227"/>
      <c r="N44" s="228">
        <f>IF(ISBLANK('Flight Groups'!C45),0,IF(K44=$K$2,K44*60-L44,IF(K44&gt;$K$2,($K$2*60)-(K44-$K$2)*60-L44,K44*60+L44)))</f>
        <v>0</v>
      </c>
      <c r="O44" s="218">
        <f t="shared" si="1"/>
        <v>0</v>
      </c>
      <c r="P44" s="218">
        <f t="shared" si="4"/>
        <v>0</v>
      </c>
      <c r="Q44" s="229">
        <f t="shared" si="5"/>
        <v>1</v>
      </c>
      <c r="R44" s="232"/>
      <c r="S44" s="269">
        <v>40</v>
      </c>
      <c r="T44" s="218" t="str">
        <f t="shared" ca="1" si="17"/>
        <v/>
      </c>
      <c r="U44" s="446" t="str">
        <f t="shared" si="6"/>
        <v/>
      </c>
      <c r="V44" s="40" t="str">
        <f t="shared" ca="1" si="2"/>
        <v/>
      </c>
      <c r="W44" s="220">
        <f>RANK(P44,$P$5:$P$64,0)+COUNTIF($P$5:P44,P44)-1</f>
        <v>40</v>
      </c>
      <c r="X44" s="222">
        <f t="shared" si="3"/>
        <v>0</v>
      </c>
      <c r="Y44" s="222">
        <f t="shared" si="7"/>
        <v>0</v>
      </c>
      <c r="Z44" s="222">
        <f t="shared" si="8"/>
        <v>0</v>
      </c>
      <c r="AA44" s="222">
        <f t="shared" si="9"/>
        <v>0</v>
      </c>
      <c r="AB44" s="222">
        <f t="shared" si="10"/>
        <v>0</v>
      </c>
      <c r="AC44" s="222">
        <f t="shared" si="11"/>
        <v>0</v>
      </c>
      <c r="AD44" s="222">
        <f t="shared" si="12"/>
        <v>0</v>
      </c>
      <c r="AE44" s="222">
        <f t="shared" si="13"/>
        <v>0</v>
      </c>
      <c r="AF44" s="222">
        <f t="shared" si="14"/>
        <v>0</v>
      </c>
      <c r="AG44" s="222">
        <f t="shared" si="15"/>
        <v>0</v>
      </c>
      <c r="AH44" s="222">
        <f t="shared" ca="1" si="16"/>
        <v>0</v>
      </c>
      <c r="AK44" s="294"/>
    </row>
    <row r="45" spans="3:37" ht="19.5" customHeight="1">
      <c r="C45" s="223">
        <v>41</v>
      </c>
      <c r="D45" s="224" t="str">
        <f t="shared" si="0"/>
        <v/>
      </c>
      <c r="E45" s="225" t="str">
        <f>IF(ISBLANK('Flight Groups'!C46),"",('Flight Groups'!C46))</f>
        <v/>
      </c>
      <c r="F45" s="301">
        <f>IF(E45="",0,(SUM('Final Scores'!AA47:AF47)))</f>
        <v>0</v>
      </c>
      <c r="G45" s="301" t="str">
        <f>IF(E45="","",(RANK(H45,$H$5:$H$64,0)+COUNTIF($H$5:H45,H45)-1))</f>
        <v/>
      </c>
      <c r="H45" s="301">
        <f>RANK(F45,$F$5:$F$64,0)+COUNTIF($F$5:F45,F45)-1</f>
        <v>41</v>
      </c>
      <c r="I45" s="328"/>
      <c r="J45" s="331" t="str">
        <f ca="1">IF(E45="","",IF('Round 6'!$T$2=TRUE,(OFFSET($E$5,MATCH(SMALL($G$5:$G$64,ROW()-ROW($E$5)+1),$G$5:$G$64,0)-1,0)),""))</f>
        <v/>
      </c>
      <c r="K45" s="279"/>
      <c r="L45" s="282"/>
      <c r="M45" s="227"/>
      <c r="N45" s="228">
        <f>IF(ISBLANK('Flight Groups'!C46),0,IF(K45=$K$2,K45*60-L45,IF(K45&gt;$K$2,($K$2*60)-(K45-$K$2)*60-L45,K45*60+L45)))</f>
        <v>0</v>
      </c>
      <c r="O45" s="218">
        <f t="shared" si="1"/>
        <v>0</v>
      </c>
      <c r="P45" s="218">
        <f t="shared" si="4"/>
        <v>0</v>
      </c>
      <c r="Q45" s="229">
        <f t="shared" si="5"/>
        <v>1</v>
      </c>
      <c r="R45" s="232"/>
      <c r="S45" s="269">
        <v>41</v>
      </c>
      <c r="T45" s="218" t="str">
        <f t="shared" ca="1" si="17"/>
        <v/>
      </c>
      <c r="U45" s="446" t="str">
        <f t="shared" si="6"/>
        <v/>
      </c>
      <c r="V45" s="40" t="str">
        <f t="shared" ca="1" si="2"/>
        <v/>
      </c>
      <c r="W45" s="220">
        <f>RANK(P45,$P$5:$P$64,0)+COUNTIF($P$5:P45,P45)-1</f>
        <v>41</v>
      </c>
      <c r="X45" s="222">
        <f t="shared" si="3"/>
        <v>0</v>
      </c>
      <c r="Y45" s="222">
        <f t="shared" si="7"/>
        <v>0</v>
      </c>
      <c r="Z45" s="222">
        <f t="shared" si="8"/>
        <v>0</v>
      </c>
      <c r="AA45" s="222">
        <f t="shared" si="9"/>
        <v>0</v>
      </c>
      <c r="AB45" s="222">
        <f t="shared" si="10"/>
        <v>0</v>
      </c>
      <c r="AC45" s="222">
        <f t="shared" si="11"/>
        <v>0</v>
      </c>
      <c r="AD45" s="222">
        <f t="shared" si="12"/>
        <v>0</v>
      </c>
      <c r="AE45" s="222">
        <f t="shared" si="13"/>
        <v>0</v>
      </c>
      <c r="AF45" s="222">
        <f t="shared" si="14"/>
        <v>0</v>
      </c>
      <c r="AG45" s="222">
        <f t="shared" si="15"/>
        <v>0</v>
      </c>
      <c r="AH45" s="222">
        <f t="shared" ca="1" si="16"/>
        <v>0</v>
      </c>
      <c r="AK45" s="294"/>
    </row>
    <row r="46" spans="3:37" ht="19.5" customHeight="1">
      <c r="C46" s="223">
        <v>42</v>
      </c>
      <c r="D46" s="224" t="str">
        <f t="shared" si="0"/>
        <v/>
      </c>
      <c r="E46" s="225" t="str">
        <f>IF(ISBLANK('Flight Groups'!C47),"",('Flight Groups'!C47))</f>
        <v/>
      </c>
      <c r="F46" s="301">
        <f>IF(E46="",0,(SUM('Final Scores'!AA48:AF48)))</f>
        <v>0</v>
      </c>
      <c r="G46" s="301" t="str">
        <f>IF(E46="","",(RANK(H46,$H$5:$H$64,0)+COUNTIF($H$5:H46,H46)-1))</f>
        <v/>
      </c>
      <c r="H46" s="301">
        <f>RANK(F46,$F$5:$F$64,0)+COUNTIF($F$5:F46,F46)-1</f>
        <v>42</v>
      </c>
      <c r="I46" s="328"/>
      <c r="J46" s="331" t="str">
        <f ca="1">IF(E46="","",IF('Round 6'!$T$2=TRUE,(OFFSET($E$5,MATCH(SMALL($G$5:$G$64,ROW()-ROW($E$5)+1),$G$5:$G$64,0)-1,0)),""))</f>
        <v/>
      </c>
      <c r="K46" s="279"/>
      <c r="L46" s="282"/>
      <c r="M46" s="227"/>
      <c r="N46" s="228">
        <f>IF(ISBLANK('Flight Groups'!C47),0,IF(K46=$K$2,K46*60-L46,IF(K46&gt;$K$2,($K$2*60)-(K46-$K$2)*60-L46,K46*60+L46)))</f>
        <v>0</v>
      </c>
      <c r="O46" s="218">
        <f t="shared" si="1"/>
        <v>0</v>
      </c>
      <c r="P46" s="218">
        <f t="shared" si="4"/>
        <v>0</v>
      </c>
      <c r="Q46" s="229">
        <f t="shared" si="5"/>
        <v>1</v>
      </c>
      <c r="R46" s="232"/>
      <c r="S46" s="269">
        <v>42</v>
      </c>
      <c r="T46" s="218" t="str">
        <f t="shared" ca="1" si="17"/>
        <v/>
      </c>
      <c r="U46" s="446" t="str">
        <f t="shared" si="6"/>
        <v/>
      </c>
      <c r="V46" s="40" t="str">
        <f t="shared" ca="1" si="2"/>
        <v/>
      </c>
      <c r="W46" s="220">
        <f>RANK(P46,$P$5:$P$64,0)+COUNTIF($P$5:P46,P46)-1</f>
        <v>42</v>
      </c>
      <c r="X46" s="222">
        <f t="shared" si="3"/>
        <v>0</v>
      </c>
      <c r="Y46" s="222">
        <f t="shared" si="7"/>
        <v>0</v>
      </c>
      <c r="Z46" s="222">
        <f t="shared" si="8"/>
        <v>0</v>
      </c>
      <c r="AA46" s="222">
        <f t="shared" si="9"/>
        <v>0</v>
      </c>
      <c r="AB46" s="222">
        <f t="shared" si="10"/>
        <v>0</v>
      </c>
      <c r="AC46" s="222">
        <f t="shared" si="11"/>
        <v>0</v>
      </c>
      <c r="AD46" s="222">
        <f t="shared" si="12"/>
        <v>0</v>
      </c>
      <c r="AE46" s="222">
        <f t="shared" si="13"/>
        <v>0</v>
      </c>
      <c r="AF46" s="222">
        <f t="shared" si="14"/>
        <v>0</v>
      </c>
      <c r="AG46" s="222">
        <f t="shared" si="15"/>
        <v>0</v>
      </c>
      <c r="AH46" s="222">
        <f t="shared" ca="1" si="16"/>
        <v>0</v>
      </c>
      <c r="AK46" s="294"/>
    </row>
    <row r="47" spans="3:37" ht="19.5" customHeight="1">
      <c r="C47" s="223">
        <v>43</v>
      </c>
      <c r="D47" s="224" t="str">
        <f t="shared" si="0"/>
        <v/>
      </c>
      <c r="E47" s="225" t="str">
        <f>IF(ISBLANK('Flight Groups'!C48),"",('Flight Groups'!C48))</f>
        <v/>
      </c>
      <c r="F47" s="301">
        <f>IF(E47="",0,(SUM('Final Scores'!AA49:AF49)))</f>
        <v>0</v>
      </c>
      <c r="G47" s="301" t="str">
        <f>IF(E47="","",(RANK(H47,$H$5:$H$64,0)+COUNTIF($H$5:H47,H47)-1))</f>
        <v/>
      </c>
      <c r="H47" s="301">
        <f>RANK(F47,$F$5:$F$64,0)+COUNTIF($F$5:F47,F47)-1</f>
        <v>43</v>
      </c>
      <c r="I47" s="328"/>
      <c r="J47" s="331" t="str">
        <f ca="1">IF(E47="","",IF('Round 6'!$T$2=TRUE,(OFFSET($E$5,MATCH(SMALL($G$5:$G$64,ROW()-ROW($E$5)+1),$G$5:$G$64,0)-1,0)),""))</f>
        <v/>
      </c>
      <c r="K47" s="279"/>
      <c r="L47" s="282"/>
      <c r="M47" s="227"/>
      <c r="N47" s="228">
        <f>IF(ISBLANK('Flight Groups'!C48),0,IF(K47=$K$2,K47*60-L47,IF(K47&gt;$K$2,($K$2*60)-(K47-$K$2)*60-L47,K47*60+L47)))</f>
        <v>0</v>
      </c>
      <c r="O47" s="218">
        <f t="shared" si="1"/>
        <v>0</v>
      </c>
      <c r="P47" s="218">
        <f t="shared" si="4"/>
        <v>0</v>
      </c>
      <c r="Q47" s="229">
        <f t="shared" si="5"/>
        <v>1</v>
      </c>
      <c r="R47" s="232"/>
      <c r="S47" s="269">
        <v>43</v>
      </c>
      <c r="T47" s="218" t="str">
        <f t="shared" ca="1" si="17"/>
        <v/>
      </c>
      <c r="U47" s="446" t="str">
        <f t="shared" si="6"/>
        <v/>
      </c>
      <c r="V47" s="40" t="str">
        <f t="shared" ca="1" si="2"/>
        <v/>
      </c>
      <c r="W47" s="220">
        <f>RANK(P47,$P$5:$P$64,0)+COUNTIF($P$5:P47,P47)-1</f>
        <v>43</v>
      </c>
      <c r="X47" s="222">
        <f t="shared" si="3"/>
        <v>0</v>
      </c>
      <c r="Y47" s="222">
        <f t="shared" si="7"/>
        <v>0</v>
      </c>
      <c r="Z47" s="222">
        <f t="shared" si="8"/>
        <v>0</v>
      </c>
      <c r="AA47" s="222">
        <f t="shared" si="9"/>
        <v>0</v>
      </c>
      <c r="AB47" s="222">
        <f t="shared" si="10"/>
        <v>0</v>
      </c>
      <c r="AC47" s="222">
        <f t="shared" si="11"/>
        <v>0</v>
      </c>
      <c r="AD47" s="222">
        <f t="shared" si="12"/>
        <v>0</v>
      </c>
      <c r="AE47" s="222">
        <f t="shared" si="13"/>
        <v>0</v>
      </c>
      <c r="AF47" s="222">
        <f t="shared" si="14"/>
        <v>0</v>
      </c>
      <c r="AG47" s="222">
        <f t="shared" si="15"/>
        <v>0</v>
      </c>
      <c r="AH47" s="222">
        <f t="shared" ca="1" si="16"/>
        <v>0</v>
      </c>
      <c r="AK47" s="294"/>
    </row>
    <row r="48" spans="3:37" ht="19.5" customHeight="1">
      <c r="C48" s="223">
        <v>44</v>
      </c>
      <c r="D48" s="224" t="str">
        <f t="shared" si="0"/>
        <v/>
      </c>
      <c r="E48" s="225" t="str">
        <f>IF(ISBLANK('Flight Groups'!C49),"",('Flight Groups'!C49))</f>
        <v/>
      </c>
      <c r="F48" s="301">
        <f>IF(E48="",0,(SUM('Final Scores'!AA50:AF50)))</f>
        <v>0</v>
      </c>
      <c r="G48" s="301" t="str">
        <f>IF(E48="","",(RANK(H48,$H$5:$H$64,0)+COUNTIF($H$5:H48,H48)-1))</f>
        <v/>
      </c>
      <c r="H48" s="301">
        <f>RANK(F48,$F$5:$F$64,0)+COUNTIF($F$5:F48,F48)-1</f>
        <v>44</v>
      </c>
      <c r="I48" s="328"/>
      <c r="J48" s="331" t="str">
        <f ca="1">IF(E48="","",IF('Round 6'!$T$2=TRUE,(OFFSET($E$5,MATCH(SMALL($G$5:$G$64,ROW()-ROW($E$5)+1),$G$5:$G$64,0)-1,0)),""))</f>
        <v/>
      </c>
      <c r="K48" s="279"/>
      <c r="L48" s="282"/>
      <c r="M48" s="227"/>
      <c r="N48" s="228">
        <f>IF(ISBLANK('Flight Groups'!C49),0,IF(K48=$K$2,K48*60-L48,IF(K48&gt;$K$2,($K$2*60)-(K48-$K$2)*60-L48,K48*60+L48)))</f>
        <v>0</v>
      </c>
      <c r="O48" s="218">
        <f t="shared" si="1"/>
        <v>0</v>
      </c>
      <c r="P48" s="218">
        <f t="shared" si="4"/>
        <v>0</v>
      </c>
      <c r="Q48" s="229">
        <f t="shared" si="5"/>
        <v>1</v>
      </c>
      <c r="R48" s="230"/>
      <c r="S48" s="269">
        <v>44</v>
      </c>
      <c r="T48" s="218" t="str">
        <f t="shared" ca="1" si="17"/>
        <v/>
      </c>
      <c r="U48" s="446" t="str">
        <f t="shared" si="6"/>
        <v/>
      </c>
      <c r="V48" s="40" t="str">
        <f t="shared" ca="1" si="2"/>
        <v/>
      </c>
      <c r="W48" s="220">
        <f>RANK(P48,$P$5:$P$64,0)+COUNTIF($P$5:P48,P48)-1</f>
        <v>44</v>
      </c>
      <c r="X48" s="222">
        <f t="shared" si="3"/>
        <v>0</v>
      </c>
      <c r="Y48" s="222">
        <f t="shared" si="7"/>
        <v>0</v>
      </c>
      <c r="Z48" s="222">
        <f t="shared" si="8"/>
        <v>0</v>
      </c>
      <c r="AA48" s="222">
        <f t="shared" si="9"/>
        <v>0</v>
      </c>
      <c r="AB48" s="222">
        <f t="shared" si="10"/>
        <v>0</v>
      </c>
      <c r="AC48" s="222">
        <f t="shared" si="11"/>
        <v>0</v>
      </c>
      <c r="AD48" s="222">
        <f t="shared" si="12"/>
        <v>0</v>
      </c>
      <c r="AE48" s="222">
        <f t="shared" si="13"/>
        <v>0</v>
      </c>
      <c r="AF48" s="222">
        <f t="shared" si="14"/>
        <v>0</v>
      </c>
      <c r="AG48" s="222">
        <f t="shared" si="15"/>
        <v>0</v>
      </c>
      <c r="AH48" s="222">
        <f t="shared" ca="1" si="16"/>
        <v>0</v>
      </c>
      <c r="AK48" s="294"/>
    </row>
    <row r="49" spans="3:37" ht="19.5" customHeight="1">
      <c r="C49" s="223">
        <v>45</v>
      </c>
      <c r="D49" s="224" t="str">
        <f t="shared" si="0"/>
        <v/>
      </c>
      <c r="E49" s="225" t="str">
        <f>IF(ISBLANK('Flight Groups'!C50),"",('Flight Groups'!C50))</f>
        <v/>
      </c>
      <c r="F49" s="301">
        <f>IF(E49="",0,(SUM('Final Scores'!AA51:AF51)))</f>
        <v>0</v>
      </c>
      <c r="G49" s="301" t="str">
        <f>IF(E49="","",(RANK(H49,$H$5:$H$64,0)+COUNTIF($H$5:H49,H49)-1))</f>
        <v/>
      </c>
      <c r="H49" s="301">
        <f>RANK(F49,$F$5:$F$64,0)+COUNTIF($F$5:F49,F49)-1</f>
        <v>45</v>
      </c>
      <c r="I49" s="328"/>
      <c r="J49" s="331" t="str">
        <f ca="1">IF(E49="","",IF('Round 6'!$T$2=TRUE,(OFFSET($E$5,MATCH(SMALL($G$5:$G$64,ROW()-ROW($E$5)+1),$G$5:$G$64,0)-1,0)),""))</f>
        <v/>
      </c>
      <c r="K49" s="279"/>
      <c r="L49" s="282"/>
      <c r="M49" s="227"/>
      <c r="N49" s="228">
        <f>IF(ISBLANK('Flight Groups'!C50),0,IF(K49=$K$2,K49*60-L49,IF(K49&gt;$K$2,($K$2*60)-(K49-$K$2)*60-L49,K49*60+L49)))</f>
        <v>0</v>
      </c>
      <c r="O49" s="218">
        <f t="shared" si="1"/>
        <v>0</v>
      </c>
      <c r="P49" s="218">
        <f t="shared" si="4"/>
        <v>0</v>
      </c>
      <c r="Q49" s="229">
        <f t="shared" si="5"/>
        <v>1</v>
      </c>
      <c r="R49" s="230"/>
      <c r="S49" s="269">
        <v>45</v>
      </c>
      <c r="T49" s="218" t="str">
        <f t="shared" ca="1" si="17"/>
        <v/>
      </c>
      <c r="U49" s="446" t="str">
        <f t="shared" si="6"/>
        <v/>
      </c>
      <c r="V49" s="40" t="str">
        <f t="shared" ca="1" si="2"/>
        <v/>
      </c>
      <c r="W49" s="220">
        <f>RANK(P49,$P$5:$P$64,0)+COUNTIF($P$5:P49,P49)-1</f>
        <v>45</v>
      </c>
      <c r="X49" s="222">
        <f t="shared" si="3"/>
        <v>0</v>
      </c>
      <c r="Y49" s="222">
        <f t="shared" si="7"/>
        <v>0</v>
      </c>
      <c r="Z49" s="222">
        <f t="shared" si="8"/>
        <v>0</v>
      </c>
      <c r="AA49" s="222">
        <f t="shared" si="9"/>
        <v>0</v>
      </c>
      <c r="AB49" s="222">
        <f t="shared" si="10"/>
        <v>0</v>
      </c>
      <c r="AC49" s="222">
        <f t="shared" si="11"/>
        <v>0</v>
      </c>
      <c r="AD49" s="222">
        <f t="shared" si="12"/>
        <v>0</v>
      </c>
      <c r="AE49" s="222">
        <f t="shared" si="13"/>
        <v>0</v>
      </c>
      <c r="AF49" s="222">
        <f t="shared" si="14"/>
        <v>0</v>
      </c>
      <c r="AG49" s="222">
        <f t="shared" si="15"/>
        <v>0</v>
      </c>
      <c r="AH49" s="222">
        <f t="shared" ca="1" si="16"/>
        <v>0</v>
      </c>
      <c r="AK49" s="294"/>
    </row>
    <row r="50" spans="3:37" ht="19.5" customHeight="1">
      <c r="C50" s="223">
        <v>46</v>
      </c>
      <c r="D50" s="224" t="str">
        <f t="shared" si="0"/>
        <v/>
      </c>
      <c r="E50" s="225" t="str">
        <f>IF(ISBLANK('Flight Groups'!C51),"",('Flight Groups'!C51))</f>
        <v/>
      </c>
      <c r="F50" s="301">
        <f>IF(E50="",0,(SUM('Final Scores'!AA52:AF52)))</f>
        <v>0</v>
      </c>
      <c r="G50" s="301" t="str">
        <f>IF(E50="","",(RANK(H50,$H$5:$H$64,0)+COUNTIF($H$5:H50,H50)-1))</f>
        <v/>
      </c>
      <c r="H50" s="301">
        <f>RANK(F50,$F$5:$F$64,0)+COUNTIF($F$5:F50,F50)-1</f>
        <v>46</v>
      </c>
      <c r="I50" s="328"/>
      <c r="J50" s="331" t="str">
        <f ca="1">IF(E50="","",IF('Round 6'!$T$2=TRUE,(OFFSET($E$5,MATCH(SMALL($G$5:$G$64,ROW()-ROW($E$5)+1),$G$5:$G$64,0)-1,0)),""))</f>
        <v/>
      </c>
      <c r="K50" s="279"/>
      <c r="L50" s="282"/>
      <c r="M50" s="227"/>
      <c r="N50" s="228">
        <f>IF(ISBLANK('Flight Groups'!C51),0,IF(K50=$K$2,K50*60-L50,IF(K50&gt;$K$2,($K$2*60)-(K50-$K$2)*60-L50,K50*60+L50)))</f>
        <v>0</v>
      </c>
      <c r="O50" s="218">
        <f t="shared" si="1"/>
        <v>0</v>
      </c>
      <c r="P50" s="218">
        <f t="shared" si="4"/>
        <v>0</v>
      </c>
      <c r="Q50" s="229">
        <f t="shared" si="5"/>
        <v>1</v>
      </c>
      <c r="R50" s="232"/>
      <c r="S50" s="269">
        <v>46</v>
      </c>
      <c r="T50" s="218" t="str">
        <f t="shared" ca="1" si="17"/>
        <v/>
      </c>
      <c r="U50" s="446" t="str">
        <f t="shared" si="6"/>
        <v/>
      </c>
      <c r="V50" s="40" t="str">
        <f t="shared" ca="1" si="2"/>
        <v/>
      </c>
      <c r="W50" s="220">
        <f>RANK(P50,$P$5:$P$64,0)+COUNTIF($P$5:P50,P50)-1</f>
        <v>46</v>
      </c>
      <c r="X50" s="222">
        <f t="shared" si="3"/>
        <v>0</v>
      </c>
      <c r="Y50" s="222">
        <f t="shared" si="7"/>
        <v>0</v>
      </c>
      <c r="Z50" s="222">
        <f t="shared" si="8"/>
        <v>0</v>
      </c>
      <c r="AA50" s="222">
        <f t="shared" si="9"/>
        <v>0</v>
      </c>
      <c r="AB50" s="222">
        <f t="shared" si="10"/>
        <v>0</v>
      </c>
      <c r="AC50" s="222">
        <f t="shared" si="11"/>
        <v>0</v>
      </c>
      <c r="AD50" s="222">
        <f t="shared" si="12"/>
        <v>0</v>
      </c>
      <c r="AE50" s="222">
        <f t="shared" si="13"/>
        <v>0</v>
      </c>
      <c r="AF50" s="222">
        <f t="shared" si="14"/>
        <v>0</v>
      </c>
      <c r="AG50" s="222">
        <f t="shared" si="15"/>
        <v>0</v>
      </c>
      <c r="AH50" s="222">
        <f t="shared" ca="1" si="16"/>
        <v>0</v>
      </c>
      <c r="AK50" s="294"/>
    </row>
    <row r="51" spans="3:37" ht="19.5" customHeight="1">
      <c r="C51" s="223">
        <v>47</v>
      </c>
      <c r="D51" s="224" t="str">
        <f t="shared" si="0"/>
        <v/>
      </c>
      <c r="E51" s="225" t="str">
        <f>IF(ISBLANK('Flight Groups'!C52),"",('Flight Groups'!C52))</f>
        <v/>
      </c>
      <c r="F51" s="301">
        <f>IF(E51="",0,(SUM('Final Scores'!AA53:AF53)))</f>
        <v>0</v>
      </c>
      <c r="G51" s="301" t="str">
        <f>IF(E51="","",(RANK(H51,$H$5:$H$64,0)+COUNTIF($H$5:H51,H51)-1))</f>
        <v/>
      </c>
      <c r="H51" s="301">
        <f>RANK(F51,$F$5:$F$64,0)+COUNTIF($F$5:F51,F51)-1</f>
        <v>47</v>
      </c>
      <c r="I51" s="328"/>
      <c r="J51" s="331" t="str">
        <f ca="1">IF(E51="","",IF('Round 6'!$T$2=TRUE,(OFFSET($E$5,MATCH(SMALL($G$5:$G$64,ROW()-ROW($E$5)+1),$G$5:$G$64,0)-1,0)),""))</f>
        <v/>
      </c>
      <c r="K51" s="279"/>
      <c r="L51" s="282"/>
      <c r="M51" s="227"/>
      <c r="N51" s="228">
        <f>IF(ISBLANK('Flight Groups'!C52),0,IF(K51=$K$2,K51*60-L51,IF(K51&gt;$K$2,($K$2*60)-(K51-$K$2)*60-L51,K51*60+L51)))</f>
        <v>0</v>
      </c>
      <c r="O51" s="218">
        <f t="shared" si="1"/>
        <v>0</v>
      </c>
      <c r="P51" s="218">
        <f t="shared" si="4"/>
        <v>0</v>
      </c>
      <c r="Q51" s="229">
        <f t="shared" si="5"/>
        <v>1</v>
      </c>
      <c r="R51" s="230"/>
      <c r="S51" s="269">
        <v>47</v>
      </c>
      <c r="T51" s="218" t="str">
        <f t="shared" ca="1" si="17"/>
        <v/>
      </c>
      <c r="U51" s="446" t="str">
        <f t="shared" si="6"/>
        <v/>
      </c>
      <c r="V51" s="40" t="str">
        <f t="shared" ca="1" si="2"/>
        <v/>
      </c>
      <c r="W51" s="220">
        <f>RANK(P51,$P$5:$P$64,0)+COUNTIF($P$5:P51,P51)-1</f>
        <v>47</v>
      </c>
      <c r="X51" s="222">
        <f t="shared" si="3"/>
        <v>0</v>
      </c>
      <c r="Y51" s="222">
        <f t="shared" si="7"/>
        <v>0</v>
      </c>
      <c r="Z51" s="222">
        <f t="shared" si="8"/>
        <v>0</v>
      </c>
      <c r="AA51" s="222">
        <f t="shared" si="9"/>
        <v>0</v>
      </c>
      <c r="AB51" s="222">
        <f t="shared" si="10"/>
        <v>0</v>
      </c>
      <c r="AC51" s="222">
        <f t="shared" si="11"/>
        <v>0</v>
      </c>
      <c r="AD51" s="222">
        <f t="shared" si="12"/>
        <v>0</v>
      </c>
      <c r="AE51" s="222">
        <f t="shared" si="13"/>
        <v>0</v>
      </c>
      <c r="AF51" s="222">
        <f t="shared" si="14"/>
        <v>0</v>
      </c>
      <c r="AG51" s="222">
        <f t="shared" si="15"/>
        <v>0</v>
      </c>
      <c r="AH51" s="222">
        <f t="shared" ca="1" si="16"/>
        <v>0</v>
      </c>
      <c r="AK51" s="294"/>
    </row>
    <row r="52" spans="3:37" ht="19.5" customHeight="1">
      <c r="C52" s="223">
        <v>48</v>
      </c>
      <c r="D52" s="224" t="str">
        <f t="shared" si="0"/>
        <v/>
      </c>
      <c r="E52" s="225" t="str">
        <f>IF(ISBLANK('Flight Groups'!C53),"",('Flight Groups'!C53))</f>
        <v/>
      </c>
      <c r="F52" s="301">
        <f>IF(E52="",0,(SUM('Final Scores'!AA54:AF54)))</f>
        <v>0</v>
      </c>
      <c r="G52" s="301" t="str">
        <f>IF(E52="","",(RANK(H52,$H$5:$H$64,0)+COUNTIF($H$5:H52,H52)-1))</f>
        <v/>
      </c>
      <c r="H52" s="301">
        <f>RANK(F52,$F$5:$F$64,0)+COUNTIF($F$5:F52,F52)-1</f>
        <v>48</v>
      </c>
      <c r="I52" s="328"/>
      <c r="J52" s="331" t="str">
        <f ca="1">IF(E52="","",IF('Round 6'!$T$2=TRUE,(OFFSET($E$5,MATCH(SMALL($G$5:$G$64,ROW()-ROW($E$5)+1),$G$5:$G$64,0)-1,0)),""))</f>
        <v/>
      </c>
      <c r="K52" s="279"/>
      <c r="L52" s="282"/>
      <c r="M52" s="227"/>
      <c r="N52" s="228">
        <f>IF(ISBLANK('Flight Groups'!C53),0,IF(K52=$K$2,K52*60-L52,IF(K52&gt;$K$2,($K$2*60)-(K52-$K$2)*60-L52,K52*60+L52)))</f>
        <v>0</v>
      </c>
      <c r="O52" s="218">
        <f t="shared" si="1"/>
        <v>0</v>
      </c>
      <c r="P52" s="218">
        <f t="shared" si="4"/>
        <v>0</v>
      </c>
      <c r="Q52" s="229">
        <f t="shared" si="5"/>
        <v>1</v>
      </c>
      <c r="R52" s="230"/>
      <c r="S52" s="269">
        <v>48</v>
      </c>
      <c r="T52" s="218" t="str">
        <f t="shared" ca="1" si="17"/>
        <v/>
      </c>
      <c r="U52" s="446" t="str">
        <f t="shared" si="6"/>
        <v/>
      </c>
      <c r="V52" s="40" t="str">
        <f t="shared" ca="1" si="2"/>
        <v/>
      </c>
      <c r="W52" s="220">
        <f>RANK(P52,$P$5:$P$64,0)+COUNTIF($P$5:P52,P52)-1</f>
        <v>48</v>
      </c>
      <c r="X52" s="222">
        <f t="shared" si="3"/>
        <v>0</v>
      </c>
      <c r="Y52" s="222">
        <f t="shared" si="7"/>
        <v>0</v>
      </c>
      <c r="Z52" s="222">
        <f t="shared" si="8"/>
        <v>0</v>
      </c>
      <c r="AA52" s="222">
        <f t="shared" si="9"/>
        <v>0</v>
      </c>
      <c r="AB52" s="222">
        <f t="shared" si="10"/>
        <v>0</v>
      </c>
      <c r="AC52" s="222">
        <f t="shared" si="11"/>
        <v>0</v>
      </c>
      <c r="AD52" s="222">
        <f t="shared" si="12"/>
        <v>0</v>
      </c>
      <c r="AE52" s="222">
        <f t="shared" si="13"/>
        <v>0</v>
      </c>
      <c r="AF52" s="222">
        <f t="shared" si="14"/>
        <v>0</v>
      </c>
      <c r="AG52" s="222">
        <f t="shared" si="15"/>
        <v>0</v>
      </c>
      <c r="AH52" s="222">
        <f t="shared" ca="1" si="16"/>
        <v>0</v>
      </c>
      <c r="AK52" s="294"/>
    </row>
    <row r="53" spans="3:37" ht="19.5" customHeight="1">
      <c r="C53" s="223">
        <v>49</v>
      </c>
      <c r="D53" s="224" t="str">
        <f t="shared" si="0"/>
        <v/>
      </c>
      <c r="E53" s="225" t="str">
        <f>IF(ISBLANK('Flight Groups'!C54),"",('Flight Groups'!C54))</f>
        <v/>
      </c>
      <c r="F53" s="301">
        <f>IF(E53="",0,(SUM('Final Scores'!AA55:AF55)))</f>
        <v>0</v>
      </c>
      <c r="G53" s="301" t="str">
        <f>IF(E53="","",(RANK(H53,$H$5:$H$64,0)+COUNTIF($H$5:H53,H53)-1))</f>
        <v/>
      </c>
      <c r="H53" s="301">
        <f>RANK(F53,$F$5:$F$64,0)+COUNTIF($F$5:F53,F53)-1</f>
        <v>49</v>
      </c>
      <c r="I53" s="328"/>
      <c r="J53" s="331" t="str">
        <f ca="1">IF(E53="","",IF('Round 6'!$T$2=TRUE,(OFFSET($E$5,MATCH(SMALL($G$5:$G$64,ROW()-ROW($E$5)+1),$G$5:$G$64,0)-1,0)),""))</f>
        <v/>
      </c>
      <c r="K53" s="279"/>
      <c r="L53" s="282"/>
      <c r="M53" s="227"/>
      <c r="N53" s="228">
        <f>IF(ISBLANK('Flight Groups'!C54),0,IF(K53=$K$2,K53*60-L53,IF(K53&gt;$K$2,($K$2*60)-(K53-$K$2)*60-L53,K53*60+L53)))</f>
        <v>0</v>
      </c>
      <c r="O53" s="218">
        <f t="shared" si="1"/>
        <v>0</v>
      </c>
      <c r="P53" s="218">
        <f t="shared" si="4"/>
        <v>0</v>
      </c>
      <c r="Q53" s="229">
        <f t="shared" si="5"/>
        <v>1</v>
      </c>
      <c r="R53" s="232"/>
      <c r="S53" s="269">
        <v>49</v>
      </c>
      <c r="T53" s="218" t="str">
        <f t="shared" ca="1" si="17"/>
        <v/>
      </c>
      <c r="U53" s="446" t="str">
        <f t="shared" si="6"/>
        <v/>
      </c>
      <c r="V53" s="40" t="str">
        <f t="shared" ca="1" si="2"/>
        <v/>
      </c>
      <c r="W53" s="220">
        <f>RANK(P53,$P$5:$P$64,0)+COUNTIF($P$5:P53,P53)-1</f>
        <v>49</v>
      </c>
      <c r="X53" s="222">
        <f t="shared" si="3"/>
        <v>0</v>
      </c>
      <c r="Y53" s="222">
        <f t="shared" si="7"/>
        <v>0</v>
      </c>
      <c r="Z53" s="222">
        <f t="shared" si="8"/>
        <v>0</v>
      </c>
      <c r="AA53" s="222">
        <f t="shared" si="9"/>
        <v>0</v>
      </c>
      <c r="AB53" s="222">
        <f t="shared" si="10"/>
        <v>0</v>
      </c>
      <c r="AC53" s="222">
        <f t="shared" si="11"/>
        <v>0</v>
      </c>
      <c r="AD53" s="222">
        <f t="shared" si="12"/>
        <v>0</v>
      </c>
      <c r="AE53" s="222">
        <f t="shared" si="13"/>
        <v>0</v>
      </c>
      <c r="AF53" s="222">
        <f t="shared" si="14"/>
        <v>0</v>
      </c>
      <c r="AG53" s="222">
        <f t="shared" si="15"/>
        <v>0</v>
      </c>
      <c r="AH53" s="222">
        <f t="shared" ca="1" si="16"/>
        <v>0</v>
      </c>
      <c r="AK53" s="294"/>
    </row>
    <row r="54" spans="3:37" ht="19.5" customHeight="1">
      <c r="C54" s="223">
        <v>50</v>
      </c>
      <c r="D54" s="224" t="str">
        <f t="shared" si="0"/>
        <v/>
      </c>
      <c r="E54" s="225" t="str">
        <f>IF(ISBLANK('Flight Groups'!C55),"",('Flight Groups'!C55))</f>
        <v/>
      </c>
      <c r="F54" s="301">
        <f>IF(E54="",0,(SUM('Final Scores'!AA56:AF56)))</f>
        <v>0</v>
      </c>
      <c r="G54" s="301" t="str">
        <f>IF(E54="","",(RANK(H54,$H$5:$H$64,0)+COUNTIF($H$5:H54,H54)-1))</f>
        <v/>
      </c>
      <c r="H54" s="301">
        <f>RANK(F54,$F$5:$F$64,0)+COUNTIF($F$5:F54,F54)-1</f>
        <v>50</v>
      </c>
      <c r="I54" s="328"/>
      <c r="J54" s="331" t="str">
        <f ca="1">IF(E54="","",IF('Round 6'!$T$2=TRUE,(OFFSET($E$5,MATCH(SMALL($G$5:$G$64,ROW()-ROW($E$5)+1),$G$5:$G$64,0)-1,0)),""))</f>
        <v/>
      </c>
      <c r="K54" s="279"/>
      <c r="L54" s="282"/>
      <c r="M54" s="227"/>
      <c r="N54" s="228">
        <f>IF(ISBLANK('Flight Groups'!C55),0,IF(K54=$K$2,K54*60-L54,IF(K54&gt;$K$2,($K$2*60)-(K54-$K$2)*60-L54,K54*60+L54)))</f>
        <v>0</v>
      </c>
      <c r="O54" s="218">
        <f t="shared" si="1"/>
        <v>0</v>
      </c>
      <c r="P54" s="218">
        <f t="shared" si="4"/>
        <v>0</v>
      </c>
      <c r="Q54" s="229">
        <f t="shared" si="5"/>
        <v>1</v>
      </c>
      <c r="R54" s="230"/>
      <c r="S54" s="269">
        <v>50</v>
      </c>
      <c r="T54" s="218" t="str">
        <f t="shared" ca="1" si="17"/>
        <v/>
      </c>
      <c r="U54" s="446" t="str">
        <f t="shared" si="6"/>
        <v/>
      </c>
      <c r="V54" s="40" t="str">
        <f t="shared" ca="1" si="2"/>
        <v/>
      </c>
      <c r="W54" s="220">
        <f>RANK(P54,$P$5:$P$64,0)+COUNTIF($P$5:P54,P54)-1</f>
        <v>50</v>
      </c>
      <c r="X54" s="222">
        <f t="shared" si="3"/>
        <v>0</v>
      </c>
      <c r="Y54" s="222">
        <f t="shared" si="7"/>
        <v>0</v>
      </c>
      <c r="Z54" s="222">
        <f t="shared" si="8"/>
        <v>0</v>
      </c>
      <c r="AA54" s="222">
        <f t="shared" si="9"/>
        <v>0</v>
      </c>
      <c r="AB54" s="222">
        <f t="shared" si="10"/>
        <v>0</v>
      </c>
      <c r="AC54" s="222">
        <f t="shared" si="11"/>
        <v>0</v>
      </c>
      <c r="AD54" s="222">
        <f t="shared" si="12"/>
        <v>0</v>
      </c>
      <c r="AE54" s="222">
        <f t="shared" si="13"/>
        <v>0</v>
      </c>
      <c r="AF54" s="222">
        <f t="shared" si="14"/>
        <v>0</v>
      </c>
      <c r="AG54" s="222">
        <f t="shared" si="15"/>
        <v>0</v>
      </c>
      <c r="AH54" s="222">
        <f t="shared" ca="1" si="16"/>
        <v>0</v>
      </c>
      <c r="AK54" s="294"/>
    </row>
    <row r="55" spans="3:37" ht="19.5" customHeight="1">
      <c r="C55" s="223">
        <v>51</v>
      </c>
      <c r="D55" s="224" t="str">
        <f t="shared" si="0"/>
        <v/>
      </c>
      <c r="E55" s="225" t="str">
        <f>IF(ISBLANK('Flight Groups'!C56),"",('Flight Groups'!C56))</f>
        <v/>
      </c>
      <c r="F55" s="301">
        <f>IF(E55="",0,(SUM('Final Scores'!AA57:AF57)))</f>
        <v>0</v>
      </c>
      <c r="G55" s="301" t="str">
        <f>IF(E55="","",(RANK(H55,$H$5:$H$64,0)+COUNTIF($H$5:H55,H55)-1))</f>
        <v/>
      </c>
      <c r="H55" s="301">
        <f>RANK(F55,$F$5:$F$64,0)+COUNTIF($F$5:F55,F55)-1</f>
        <v>51</v>
      </c>
      <c r="I55" s="328"/>
      <c r="J55" s="331" t="str">
        <f ca="1">IF(E55="","",IF('Round 6'!$T$2=TRUE,(OFFSET($E$5,MATCH(SMALL($G$5:$G$64,ROW()-ROW($E$5)+1),$G$5:$G$64,0)-1,0)),""))</f>
        <v/>
      </c>
      <c r="K55" s="279"/>
      <c r="L55" s="282"/>
      <c r="M55" s="227"/>
      <c r="N55" s="228">
        <f>IF(ISBLANK('Flight Groups'!C56),0,IF(K55=$K$2,K55*60-L55,IF(K55&gt;$K$2,($K$2*60)-(K55-$K$2)*60-L55,K55*60+L55)))</f>
        <v>0</v>
      </c>
      <c r="O55" s="218">
        <f t="shared" si="1"/>
        <v>0</v>
      </c>
      <c r="P55" s="218">
        <f t="shared" si="4"/>
        <v>0</v>
      </c>
      <c r="Q55" s="229">
        <f t="shared" si="5"/>
        <v>1</v>
      </c>
      <c r="R55" s="230"/>
      <c r="S55" s="269">
        <v>51</v>
      </c>
      <c r="T55" s="218" t="str">
        <f t="shared" ca="1" si="17"/>
        <v/>
      </c>
      <c r="U55" s="446" t="str">
        <f t="shared" si="6"/>
        <v/>
      </c>
      <c r="V55" s="40" t="str">
        <f t="shared" ca="1" si="2"/>
        <v/>
      </c>
      <c r="W55" s="220">
        <f>RANK(P55,$P$5:$P$64,0)+COUNTIF($P$5:P55,P55)-1</f>
        <v>51</v>
      </c>
      <c r="X55" s="222">
        <f t="shared" si="3"/>
        <v>0</v>
      </c>
      <c r="Y55" s="222">
        <f t="shared" si="7"/>
        <v>0</v>
      </c>
      <c r="Z55" s="222">
        <f t="shared" si="8"/>
        <v>0</v>
      </c>
      <c r="AA55" s="222">
        <f t="shared" si="9"/>
        <v>0</v>
      </c>
      <c r="AB55" s="222">
        <f t="shared" si="10"/>
        <v>0</v>
      </c>
      <c r="AC55" s="222">
        <f t="shared" si="11"/>
        <v>0</v>
      </c>
      <c r="AD55" s="222">
        <f t="shared" si="12"/>
        <v>0</v>
      </c>
      <c r="AE55" s="222">
        <f t="shared" si="13"/>
        <v>0</v>
      </c>
      <c r="AF55" s="222">
        <f t="shared" si="14"/>
        <v>0</v>
      </c>
      <c r="AG55" s="222">
        <f t="shared" si="15"/>
        <v>0</v>
      </c>
      <c r="AH55" s="222">
        <f t="shared" ca="1" si="16"/>
        <v>0</v>
      </c>
      <c r="AK55" s="294"/>
    </row>
    <row r="56" spans="3:37" ht="19.5" customHeight="1">
      <c r="C56" s="223">
        <v>52</v>
      </c>
      <c r="D56" s="224" t="str">
        <f t="shared" si="0"/>
        <v/>
      </c>
      <c r="E56" s="225" t="str">
        <f>IF(ISBLANK('Flight Groups'!C57),"",('Flight Groups'!C57))</f>
        <v/>
      </c>
      <c r="F56" s="301">
        <f>IF(E56="",0,(SUM('Final Scores'!AA58:AF58)))</f>
        <v>0</v>
      </c>
      <c r="G56" s="301" t="str">
        <f>IF(E56="","",(RANK(H56,$H$5:$H$64,0)+COUNTIF($H$5:H56,H56)-1))</f>
        <v/>
      </c>
      <c r="H56" s="301">
        <f>RANK(F56,$F$5:$F$64,0)+COUNTIF($F$5:F56,F56)-1</f>
        <v>52</v>
      </c>
      <c r="I56" s="328"/>
      <c r="J56" s="331" t="str">
        <f ca="1">IF(E56="","",IF('Round 6'!$T$2=TRUE,(OFFSET($E$5,MATCH(SMALL($G$5:$G$64,ROW()-ROW($E$5)+1),$G$5:$G$64,0)-1,0)),""))</f>
        <v/>
      </c>
      <c r="K56" s="279"/>
      <c r="L56" s="282"/>
      <c r="M56" s="227"/>
      <c r="N56" s="228">
        <f>IF(ISBLANK('Flight Groups'!C57),0,IF(K56=$K$2,K56*60-L56,IF(K56&gt;$K$2,($K$2*60)-(K56-$K$2)*60-L56,K56*60+L56)))</f>
        <v>0</v>
      </c>
      <c r="O56" s="218">
        <f t="shared" si="1"/>
        <v>0</v>
      </c>
      <c r="P56" s="218">
        <f t="shared" si="4"/>
        <v>0</v>
      </c>
      <c r="Q56" s="229">
        <f t="shared" si="5"/>
        <v>1</v>
      </c>
      <c r="R56" s="232"/>
      <c r="S56" s="269">
        <v>52</v>
      </c>
      <c r="T56" s="218" t="str">
        <f t="shared" ca="1" si="17"/>
        <v/>
      </c>
      <c r="U56" s="446" t="str">
        <f t="shared" si="6"/>
        <v/>
      </c>
      <c r="V56" s="40" t="str">
        <f t="shared" ca="1" si="2"/>
        <v/>
      </c>
      <c r="W56" s="220">
        <f>RANK(P56,$P$5:$P$64,0)+COUNTIF($P$5:P56,P56)-1</f>
        <v>52</v>
      </c>
      <c r="X56" s="222">
        <f t="shared" si="3"/>
        <v>0</v>
      </c>
      <c r="Y56" s="222">
        <f t="shared" si="7"/>
        <v>0</v>
      </c>
      <c r="Z56" s="222">
        <f t="shared" si="8"/>
        <v>0</v>
      </c>
      <c r="AA56" s="222">
        <f t="shared" si="9"/>
        <v>0</v>
      </c>
      <c r="AB56" s="222">
        <f t="shared" si="10"/>
        <v>0</v>
      </c>
      <c r="AC56" s="222">
        <f t="shared" si="11"/>
        <v>0</v>
      </c>
      <c r="AD56" s="222">
        <f t="shared" si="12"/>
        <v>0</v>
      </c>
      <c r="AE56" s="222">
        <f t="shared" si="13"/>
        <v>0</v>
      </c>
      <c r="AF56" s="222">
        <f t="shared" si="14"/>
        <v>0</v>
      </c>
      <c r="AG56" s="222">
        <f t="shared" si="15"/>
        <v>0</v>
      </c>
      <c r="AH56" s="222">
        <f t="shared" ca="1" si="16"/>
        <v>0</v>
      </c>
      <c r="AK56" s="294"/>
    </row>
    <row r="57" spans="3:37" ht="19.5" customHeight="1">
      <c r="C57" s="223">
        <v>53</v>
      </c>
      <c r="D57" s="224" t="str">
        <f t="shared" si="0"/>
        <v/>
      </c>
      <c r="E57" s="225" t="str">
        <f>IF(ISBLANK('Flight Groups'!C58),"",('Flight Groups'!C58))</f>
        <v/>
      </c>
      <c r="F57" s="301">
        <f>IF(E57="",0,(SUM('Final Scores'!AA59:AF59)))</f>
        <v>0</v>
      </c>
      <c r="G57" s="301" t="str">
        <f>IF(E57="","",(RANK(H57,$H$5:$H$64,0)+COUNTIF($H$5:H57,H57)-1))</f>
        <v/>
      </c>
      <c r="H57" s="301">
        <f>RANK(F57,$F$5:$F$64,0)+COUNTIF($F$5:F57,F57)-1</f>
        <v>53</v>
      </c>
      <c r="I57" s="328"/>
      <c r="J57" s="331" t="str">
        <f ca="1">IF(E57="","",IF('Round 6'!$T$2=TRUE,(OFFSET($E$5,MATCH(SMALL($G$5:$G$64,ROW()-ROW($E$5)+1),$G$5:$G$64,0)-1,0)),""))</f>
        <v/>
      </c>
      <c r="K57" s="279"/>
      <c r="L57" s="282"/>
      <c r="M57" s="227"/>
      <c r="N57" s="228">
        <f>IF(ISBLANK('Flight Groups'!C58),0,IF(K57=$K$2,K57*60-L57,IF(K57&gt;$K$2,($K$2*60)-(K57-$K$2)*60-L57,K57*60+L57)))</f>
        <v>0</v>
      </c>
      <c r="O57" s="218">
        <f t="shared" si="1"/>
        <v>0</v>
      </c>
      <c r="P57" s="218">
        <f t="shared" si="4"/>
        <v>0</v>
      </c>
      <c r="Q57" s="229">
        <f t="shared" si="5"/>
        <v>1</v>
      </c>
      <c r="R57" s="230"/>
      <c r="S57" s="269">
        <v>53</v>
      </c>
      <c r="T57" s="218" t="str">
        <f t="shared" ca="1" si="17"/>
        <v/>
      </c>
      <c r="U57" s="446" t="str">
        <f t="shared" si="6"/>
        <v/>
      </c>
      <c r="V57" s="40" t="str">
        <f t="shared" ca="1" si="2"/>
        <v/>
      </c>
      <c r="W57" s="220">
        <f>RANK(P57,$P$5:$P$64,0)+COUNTIF($P$5:P57,P57)-1</f>
        <v>53</v>
      </c>
      <c r="X57" s="222">
        <f t="shared" si="3"/>
        <v>0</v>
      </c>
      <c r="Y57" s="222">
        <f t="shared" si="7"/>
        <v>0</v>
      </c>
      <c r="Z57" s="222">
        <f t="shared" si="8"/>
        <v>0</v>
      </c>
      <c r="AA57" s="222">
        <f t="shared" si="9"/>
        <v>0</v>
      </c>
      <c r="AB57" s="222">
        <f t="shared" si="10"/>
        <v>0</v>
      </c>
      <c r="AC57" s="222">
        <f t="shared" si="11"/>
        <v>0</v>
      </c>
      <c r="AD57" s="222">
        <f t="shared" si="12"/>
        <v>0</v>
      </c>
      <c r="AE57" s="222">
        <f t="shared" si="13"/>
        <v>0</v>
      </c>
      <c r="AF57" s="222">
        <f t="shared" si="14"/>
        <v>0</v>
      </c>
      <c r="AG57" s="222">
        <f t="shared" si="15"/>
        <v>0</v>
      </c>
      <c r="AH57" s="222">
        <f t="shared" ca="1" si="16"/>
        <v>0</v>
      </c>
      <c r="AK57" s="294"/>
    </row>
    <row r="58" spans="3:37" ht="19.5" customHeight="1">
      <c r="C58" s="223">
        <v>54</v>
      </c>
      <c r="D58" s="224" t="str">
        <f t="shared" si="0"/>
        <v/>
      </c>
      <c r="E58" s="225" t="str">
        <f>IF(ISBLANK('Flight Groups'!C59),"",('Flight Groups'!C59))</f>
        <v/>
      </c>
      <c r="F58" s="301">
        <f>IF(E58="",0,(SUM('Final Scores'!AA60:AF60)))</f>
        <v>0</v>
      </c>
      <c r="G58" s="301" t="str">
        <f>IF(E58="","",(RANK(H58,$H$5:$H$64,0)+COUNTIF($H$5:H58,H58)-1))</f>
        <v/>
      </c>
      <c r="H58" s="301">
        <f>RANK(F58,$F$5:$F$64,0)+COUNTIF($F$5:F58,F58)-1</f>
        <v>54</v>
      </c>
      <c r="I58" s="328"/>
      <c r="J58" s="331" t="str">
        <f ca="1">IF(E58="","",IF('Round 6'!$T$2=TRUE,(OFFSET($E$5,MATCH(SMALL($G$5:$G$64,ROW()-ROW($E$5)+1),$G$5:$G$64,0)-1,0)),""))</f>
        <v/>
      </c>
      <c r="K58" s="279"/>
      <c r="L58" s="282"/>
      <c r="M58" s="227"/>
      <c r="N58" s="228">
        <f>IF(ISBLANK('Flight Groups'!C59),0,IF(K58=$K$2,K58*60-L58,IF(K58&gt;$K$2,($K$2*60)-(K58-$K$2)*60-L58,K58*60+L58)))</f>
        <v>0</v>
      </c>
      <c r="O58" s="218">
        <f t="shared" si="1"/>
        <v>0</v>
      </c>
      <c r="P58" s="218">
        <f t="shared" si="4"/>
        <v>0</v>
      </c>
      <c r="Q58" s="229">
        <f t="shared" si="5"/>
        <v>1</v>
      </c>
      <c r="R58" s="230"/>
      <c r="S58" s="269">
        <v>54</v>
      </c>
      <c r="T58" s="218" t="str">
        <f t="shared" ca="1" si="17"/>
        <v/>
      </c>
      <c r="U58" s="446" t="str">
        <f t="shared" si="6"/>
        <v/>
      </c>
      <c r="V58" s="40" t="str">
        <f t="shared" ca="1" si="2"/>
        <v/>
      </c>
      <c r="W58" s="220">
        <f>RANK(P58,$P$5:$P$64,0)+COUNTIF($P$5:P58,P58)-1</f>
        <v>54</v>
      </c>
      <c r="X58" s="222">
        <f t="shared" si="3"/>
        <v>0</v>
      </c>
      <c r="Y58" s="222">
        <f t="shared" si="7"/>
        <v>0</v>
      </c>
      <c r="Z58" s="222">
        <f t="shared" si="8"/>
        <v>0</v>
      </c>
      <c r="AA58" s="222">
        <f t="shared" si="9"/>
        <v>0</v>
      </c>
      <c r="AB58" s="222">
        <f t="shared" si="10"/>
        <v>0</v>
      </c>
      <c r="AC58" s="222">
        <f t="shared" si="11"/>
        <v>0</v>
      </c>
      <c r="AD58" s="222">
        <f t="shared" si="12"/>
        <v>0</v>
      </c>
      <c r="AE58" s="222">
        <f t="shared" si="13"/>
        <v>0</v>
      </c>
      <c r="AF58" s="222">
        <f t="shared" si="14"/>
        <v>0</v>
      </c>
      <c r="AG58" s="222">
        <f t="shared" si="15"/>
        <v>0</v>
      </c>
      <c r="AH58" s="222">
        <f t="shared" ca="1" si="16"/>
        <v>0</v>
      </c>
      <c r="AK58" s="294"/>
    </row>
    <row r="59" spans="3:37" ht="19.5" customHeight="1">
      <c r="C59" s="223">
        <v>55</v>
      </c>
      <c r="D59" s="224" t="str">
        <f t="shared" si="0"/>
        <v/>
      </c>
      <c r="E59" s="225" t="str">
        <f>IF(ISBLANK('Flight Groups'!C60),"",('Flight Groups'!C60))</f>
        <v/>
      </c>
      <c r="F59" s="301">
        <f>IF(E59="",0,(SUM('Final Scores'!AA61:AF61)))</f>
        <v>0</v>
      </c>
      <c r="G59" s="301" t="str">
        <f>IF(E59="","",(RANK(H59,$H$5:$H$64,0)+COUNTIF($H$5:H59,H59)-1))</f>
        <v/>
      </c>
      <c r="H59" s="301">
        <f>RANK(F59,$F$5:$F$64,0)+COUNTIF($F$5:F59,F59)-1</f>
        <v>55</v>
      </c>
      <c r="I59" s="328"/>
      <c r="J59" s="331" t="str">
        <f ca="1">IF(E59="","",IF('Round 6'!$T$2=TRUE,(OFFSET($E$5,MATCH(SMALL($G$5:$G$64,ROW()-ROW($E$5)+1),$G$5:$G$64,0)-1,0)),""))</f>
        <v/>
      </c>
      <c r="K59" s="279"/>
      <c r="L59" s="282"/>
      <c r="M59" s="227"/>
      <c r="N59" s="228">
        <f>IF(ISBLANK('Flight Groups'!C60),0,IF(K59=$K$2,K59*60-L59,IF(K59&gt;$K$2,($K$2*60)-(K59-$K$2)*60-L59,K59*60+L59)))</f>
        <v>0</v>
      </c>
      <c r="O59" s="218">
        <f t="shared" si="1"/>
        <v>0</v>
      </c>
      <c r="P59" s="218">
        <f t="shared" si="4"/>
        <v>0</v>
      </c>
      <c r="Q59" s="229">
        <f t="shared" si="5"/>
        <v>1</v>
      </c>
      <c r="R59" s="230"/>
      <c r="S59" s="269">
        <v>55</v>
      </c>
      <c r="T59" s="218" t="str">
        <f t="shared" ca="1" si="17"/>
        <v/>
      </c>
      <c r="U59" s="446" t="str">
        <f t="shared" si="6"/>
        <v/>
      </c>
      <c r="V59" s="40" t="str">
        <f t="shared" ca="1" si="2"/>
        <v/>
      </c>
      <c r="W59" s="220">
        <f>RANK(P59,$P$5:$P$64,0)+COUNTIF($P$5:P59,P59)-1</f>
        <v>55</v>
      </c>
      <c r="X59" s="222">
        <f t="shared" si="3"/>
        <v>0</v>
      </c>
      <c r="Y59" s="222">
        <f t="shared" si="7"/>
        <v>0</v>
      </c>
      <c r="Z59" s="222">
        <f t="shared" si="8"/>
        <v>0</v>
      </c>
      <c r="AA59" s="222">
        <f t="shared" si="9"/>
        <v>0</v>
      </c>
      <c r="AB59" s="222">
        <f t="shared" si="10"/>
        <v>0</v>
      </c>
      <c r="AC59" s="222">
        <f t="shared" si="11"/>
        <v>0</v>
      </c>
      <c r="AD59" s="222">
        <f t="shared" si="12"/>
        <v>0</v>
      </c>
      <c r="AE59" s="222">
        <f t="shared" si="13"/>
        <v>0</v>
      </c>
      <c r="AF59" s="222">
        <f t="shared" si="14"/>
        <v>0</v>
      </c>
      <c r="AG59" s="222">
        <f t="shared" si="15"/>
        <v>0</v>
      </c>
      <c r="AH59" s="222">
        <f t="shared" ca="1" si="16"/>
        <v>0</v>
      </c>
      <c r="AK59" s="294"/>
    </row>
    <row r="60" spans="3:37" ht="19.5" customHeight="1">
      <c r="C60" s="223">
        <v>56</v>
      </c>
      <c r="D60" s="224" t="str">
        <f t="shared" si="0"/>
        <v/>
      </c>
      <c r="E60" s="225" t="str">
        <f>IF(ISBLANK('Flight Groups'!C61),"",('Flight Groups'!C61))</f>
        <v/>
      </c>
      <c r="F60" s="301">
        <f>IF(E60="",0,(SUM('Final Scores'!AA62:AF62)))</f>
        <v>0</v>
      </c>
      <c r="G60" s="301" t="str">
        <f>IF(E60="","",(RANK(H60,$H$5:$H$64,0)+COUNTIF($H$5:H60,H60)-1))</f>
        <v/>
      </c>
      <c r="H60" s="301">
        <f>RANK(F60,$F$5:$F$64,0)+COUNTIF($F$5:F60,F60)-1</f>
        <v>56</v>
      </c>
      <c r="I60" s="328"/>
      <c r="J60" s="331" t="str">
        <f ca="1">IF(E60="","",IF('Round 6'!$T$2=TRUE,(OFFSET($E$5,MATCH(SMALL($G$5:$G$64,ROW()-ROW($E$5)+1),$G$5:$G$64,0)-1,0)),""))</f>
        <v/>
      </c>
      <c r="K60" s="279"/>
      <c r="L60" s="282"/>
      <c r="M60" s="227"/>
      <c r="N60" s="228">
        <f>IF(ISBLANK('Flight Groups'!C61),0,IF(K60=$K$2,K60*60-L60,IF(K60&gt;$K$2,($K$2*60)-(K60-$K$2)*60-L60,K60*60+L60)))</f>
        <v>0</v>
      </c>
      <c r="O60" s="218">
        <f t="shared" si="1"/>
        <v>0</v>
      </c>
      <c r="P60" s="218">
        <f t="shared" si="4"/>
        <v>0</v>
      </c>
      <c r="Q60" s="229">
        <f t="shared" si="5"/>
        <v>1</v>
      </c>
      <c r="R60" s="230"/>
      <c r="S60" s="269">
        <v>56</v>
      </c>
      <c r="T60" s="218" t="str">
        <f t="shared" ca="1" si="17"/>
        <v/>
      </c>
      <c r="U60" s="446" t="str">
        <f t="shared" si="6"/>
        <v/>
      </c>
      <c r="V60" s="40" t="str">
        <f t="shared" ca="1" si="2"/>
        <v/>
      </c>
      <c r="W60" s="220">
        <f>RANK(P60,$P$5:$P$64,0)+COUNTIF($P$5:P60,P60)-1</f>
        <v>56</v>
      </c>
      <c r="X60" s="222">
        <f t="shared" si="3"/>
        <v>0</v>
      </c>
      <c r="Y60" s="222">
        <f t="shared" si="7"/>
        <v>0</v>
      </c>
      <c r="Z60" s="222">
        <f t="shared" si="8"/>
        <v>0</v>
      </c>
      <c r="AA60" s="222">
        <f t="shared" si="9"/>
        <v>0</v>
      </c>
      <c r="AB60" s="222">
        <f t="shared" si="10"/>
        <v>0</v>
      </c>
      <c r="AC60" s="222">
        <f t="shared" si="11"/>
        <v>0</v>
      </c>
      <c r="AD60" s="222">
        <f t="shared" si="12"/>
        <v>0</v>
      </c>
      <c r="AE60" s="222">
        <f t="shared" si="13"/>
        <v>0</v>
      </c>
      <c r="AF60" s="222">
        <f t="shared" si="14"/>
        <v>0</v>
      </c>
      <c r="AG60" s="222">
        <f t="shared" si="15"/>
        <v>0</v>
      </c>
      <c r="AH60" s="222">
        <f t="shared" ca="1" si="16"/>
        <v>0</v>
      </c>
      <c r="AK60" s="294"/>
    </row>
    <row r="61" spans="3:37" ht="19.5" customHeight="1">
      <c r="C61" s="223">
        <v>57</v>
      </c>
      <c r="D61" s="224" t="str">
        <f t="shared" si="0"/>
        <v/>
      </c>
      <c r="E61" s="225" t="str">
        <f>IF(ISBLANK('Flight Groups'!C62),"",('Flight Groups'!C62))</f>
        <v/>
      </c>
      <c r="F61" s="301">
        <f>IF(E61="",0,(SUM('Final Scores'!AA63:AF63)))</f>
        <v>0</v>
      </c>
      <c r="G61" s="301" t="str">
        <f>IF(E61="","",(RANK(H61,$H$5:$H$64,0)+COUNTIF($H$5:H61,H61)-1))</f>
        <v/>
      </c>
      <c r="H61" s="301">
        <f>RANK(F61,$F$5:$F$64,0)+COUNTIF($F$5:F61,F61)-1</f>
        <v>57</v>
      </c>
      <c r="I61" s="328"/>
      <c r="J61" s="331" t="str">
        <f ca="1">IF(E61="","",IF('Round 6'!$T$2=TRUE,(OFFSET($E$5,MATCH(SMALL($G$5:$G$64,ROW()-ROW($E$5)+1),$G$5:$G$64,0)-1,0)),""))</f>
        <v/>
      </c>
      <c r="K61" s="279"/>
      <c r="L61" s="282"/>
      <c r="M61" s="227"/>
      <c r="N61" s="228">
        <f>IF(ISBLANK('Flight Groups'!C62),0,IF(K61=$K$2,K61*60-L61,IF(K61&gt;$K$2,($K$2*60)-(K61-$K$2)*60-L61,K61*60+L61)))</f>
        <v>0</v>
      </c>
      <c r="O61" s="218">
        <f t="shared" si="1"/>
        <v>0</v>
      </c>
      <c r="P61" s="218">
        <f t="shared" si="4"/>
        <v>0</v>
      </c>
      <c r="Q61" s="229">
        <f t="shared" si="5"/>
        <v>1</v>
      </c>
      <c r="R61" s="230"/>
      <c r="S61" s="269">
        <v>57</v>
      </c>
      <c r="T61" s="218" t="str">
        <f t="shared" ca="1" si="17"/>
        <v/>
      </c>
      <c r="U61" s="446" t="str">
        <f t="shared" si="6"/>
        <v/>
      </c>
      <c r="V61" s="40" t="str">
        <f t="shared" ca="1" si="2"/>
        <v/>
      </c>
      <c r="W61" s="220">
        <f>RANK(P61,$P$5:$P$64,0)+COUNTIF($P$5:P61,P61)-1</f>
        <v>57</v>
      </c>
      <c r="X61" s="222">
        <f t="shared" si="3"/>
        <v>0</v>
      </c>
      <c r="Y61" s="222">
        <f t="shared" si="7"/>
        <v>0</v>
      </c>
      <c r="Z61" s="222">
        <f t="shared" si="8"/>
        <v>0</v>
      </c>
      <c r="AA61" s="222">
        <f t="shared" si="9"/>
        <v>0</v>
      </c>
      <c r="AB61" s="222">
        <f t="shared" si="10"/>
        <v>0</v>
      </c>
      <c r="AC61" s="222">
        <f t="shared" si="11"/>
        <v>0</v>
      </c>
      <c r="AD61" s="222">
        <f t="shared" si="12"/>
        <v>0</v>
      </c>
      <c r="AE61" s="222">
        <f t="shared" si="13"/>
        <v>0</v>
      </c>
      <c r="AF61" s="222">
        <f t="shared" si="14"/>
        <v>0</v>
      </c>
      <c r="AG61" s="222">
        <f t="shared" si="15"/>
        <v>0</v>
      </c>
      <c r="AH61" s="222">
        <f t="shared" ca="1" si="16"/>
        <v>0</v>
      </c>
      <c r="AK61" s="294"/>
    </row>
    <row r="62" spans="3:37" ht="19.5" customHeight="1">
      <c r="C62" s="223">
        <v>58</v>
      </c>
      <c r="D62" s="224" t="str">
        <f t="shared" si="0"/>
        <v/>
      </c>
      <c r="E62" s="225" t="str">
        <f>IF(ISBLANK('Flight Groups'!C63),"",('Flight Groups'!C63))</f>
        <v/>
      </c>
      <c r="F62" s="301">
        <f>IF(E62="",0,(SUM('Final Scores'!AA64:AF64)))</f>
        <v>0</v>
      </c>
      <c r="G62" s="301" t="str">
        <f>IF(E62="","",(RANK(H62,$H$5:$H$64,0)+COUNTIF($H$5:H62,H62)-1))</f>
        <v/>
      </c>
      <c r="H62" s="301">
        <f>RANK(F62,$F$5:$F$64,0)+COUNTIF($F$5:F62,F62)-1</f>
        <v>58</v>
      </c>
      <c r="I62" s="328"/>
      <c r="J62" s="331" t="str">
        <f ca="1">IF(E62="","",IF('Round 6'!$T$2=TRUE,(OFFSET($E$5,MATCH(SMALL($G$5:$G$64,ROW()-ROW($E$5)+1),$G$5:$G$64,0)-1,0)),""))</f>
        <v/>
      </c>
      <c r="K62" s="279"/>
      <c r="L62" s="282"/>
      <c r="M62" s="227"/>
      <c r="N62" s="228">
        <f>IF(ISBLANK('Flight Groups'!C63),0,IF(K62=$K$2,K62*60-L62,IF(K62&gt;$K$2,($K$2*60)-(K62-$K$2)*60-L62,K62*60+L62)))</f>
        <v>0</v>
      </c>
      <c r="O62" s="218">
        <f t="shared" si="1"/>
        <v>0</v>
      </c>
      <c r="P62" s="218">
        <f t="shared" si="4"/>
        <v>0</v>
      </c>
      <c r="Q62" s="229">
        <f t="shared" si="5"/>
        <v>1</v>
      </c>
      <c r="R62" s="231"/>
      <c r="S62" s="269">
        <v>58</v>
      </c>
      <c r="T62" s="218" t="str">
        <f t="shared" ca="1" si="17"/>
        <v/>
      </c>
      <c r="U62" s="446" t="str">
        <f t="shared" si="6"/>
        <v/>
      </c>
      <c r="V62" s="40" t="str">
        <f t="shared" ca="1" si="2"/>
        <v/>
      </c>
      <c r="W62" s="220">
        <f>RANK(P62,$P$5:$P$64,0)+COUNTIF($P$5:P62,P62)-1</f>
        <v>58</v>
      </c>
      <c r="X62" s="222">
        <f t="shared" si="3"/>
        <v>0</v>
      </c>
      <c r="Y62" s="222">
        <f t="shared" si="7"/>
        <v>0</v>
      </c>
      <c r="Z62" s="222">
        <f t="shared" si="8"/>
        <v>0</v>
      </c>
      <c r="AA62" s="222">
        <f t="shared" si="9"/>
        <v>0</v>
      </c>
      <c r="AB62" s="222">
        <f t="shared" si="10"/>
        <v>0</v>
      </c>
      <c r="AC62" s="222">
        <f t="shared" si="11"/>
        <v>0</v>
      </c>
      <c r="AD62" s="222">
        <f t="shared" si="12"/>
        <v>0</v>
      </c>
      <c r="AE62" s="222">
        <f t="shared" si="13"/>
        <v>0</v>
      </c>
      <c r="AF62" s="222">
        <f t="shared" si="14"/>
        <v>0</v>
      </c>
      <c r="AG62" s="222">
        <f t="shared" si="15"/>
        <v>0</v>
      </c>
      <c r="AH62" s="222">
        <f t="shared" ca="1" si="16"/>
        <v>0</v>
      </c>
      <c r="AK62" s="294"/>
    </row>
    <row r="63" spans="3:37" ht="19.5" customHeight="1">
      <c r="C63" s="223">
        <v>59</v>
      </c>
      <c r="D63" s="224" t="str">
        <f t="shared" si="0"/>
        <v/>
      </c>
      <c r="E63" s="225" t="str">
        <f>IF(ISBLANK('Flight Groups'!C64),"",('Flight Groups'!C64))</f>
        <v/>
      </c>
      <c r="F63" s="301">
        <f>IF(E63="",0,(SUM('Final Scores'!AA65:AF65)))</f>
        <v>0</v>
      </c>
      <c r="G63" s="301" t="str">
        <f>IF(E63="","",(RANK(H63,$H$5:$H$64,0)+COUNTIF($H$5:H63,H63)-1))</f>
        <v/>
      </c>
      <c r="H63" s="301">
        <f>RANK(F63,$F$5:$F$64,0)+COUNTIF($F$5:F63,F63)-1</f>
        <v>59</v>
      </c>
      <c r="I63" s="328"/>
      <c r="J63" s="331" t="str">
        <f ca="1">IF(E63="","",IF('Round 6'!$T$2=TRUE,(OFFSET($E$5,MATCH(SMALL($G$5:$G$64,ROW()-ROW($E$5)+1),$G$5:$G$64,0)-1,0)),""))</f>
        <v/>
      </c>
      <c r="K63" s="279"/>
      <c r="L63" s="282"/>
      <c r="M63" s="227"/>
      <c r="N63" s="228">
        <f>IF(ISBLANK('Flight Groups'!C64),0,IF(K63=$K$2,K63*60-L63,IF(K63&gt;$K$2,($K$2*60)-(K63-$K$2)*60-L63,K63*60+L63)))</f>
        <v>0</v>
      </c>
      <c r="O63" s="218">
        <f t="shared" si="1"/>
        <v>0</v>
      </c>
      <c r="P63" s="218">
        <f t="shared" si="4"/>
        <v>0</v>
      </c>
      <c r="Q63" s="229">
        <f t="shared" si="5"/>
        <v>1</v>
      </c>
      <c r="R63" s="32"/>
      <c r="S63" s="269">
        <v>59</v>
      </c>
      <c r="T63" s="218" t="str">
        <f t="shared" ca="1" si="17"/>
        <v/>
      </c>
      <c r="U63" s="446" t="str">
        <f t="shared" si="6"/>
        <v/>
      </c>
      <c r="V63" s="40" t="str">
        <f t="shared" ca="1" si="2"/>
        <v/>
      </c>
      <c r="W63" s="220">
        <f>RANK(P63,$P$5:$P$64,0)+COUNTIF($P$5:P63,P63)-1</f>
        <v>59</v>
      </c>
      <c r="X63" s="222">
        <f t="shared" si="3"/>
        <v>0</v>
      </c>
      <c r="Y63" s="222">
        <f t="shared" si="7"/>
        <v>0</v>
      </c>
      <c r="Z63" s="222">
        <f t="shared" si="8"/>
        <v>0</v>
      </c>
      <c r="AA63" s="222">
        <f t="shared" si="9"/>
        <v>0</v>
      </c>
      <c r="AB63" s="222">
        <f t="shared" si="10"/>
        <v>0</v>
      </c>
      <c r="AC63" s="222">
        <f t="shared" si="11"/>
        <v>0</v>
      </c>
      <c r="AD63" s="222">
        <f t="shared" si="12"/>
        <v>0</v>
      </c>
      <c r="AE63" s="222">
        <f t="shared" si="13"/>
        <v>0</v>
      </c>
      <c r="AF63" s="222">
        <f t="shared" si="14"/>
        <v>0</v>
      </c>
      <c r="AG63" s="222">
        <f t="shared" si="15"/>
        <v>0</v>
      </c>
      <c r="AH63" s="222">
        <f t="shared" ca="1" si="16"/>
        <v>0</v>
      </c>
      <c r="AK63" s="294"/>
    </row>
    <row r="64" spans="3:37" ht="19.5" customHeight="1" thickBot="1">
      <c r="C64" s="233">
        <v>60</v>
      </c>
      <c r="D64" s="234" t="str">
        <f t="shared" si="0"/>
        <v/>
      </c>
      <c r="E64" s="235" t="str">
        <f>IF(ISBLANK('Flight Groups'!C65),"",('Flight Groups'!C65))</f>
        <v/>
      </c>
      <c r="F64" s="302">
        <f>IF(E64="",0,(SUM('Final Scores'!AA66:AF66)))</f>
        <v>0</v>
      </c>
      <c r="G64" s="302" t="str">
        <f>IF(E64="","",(RANK(H64,$H$5:$H$64,0)+COUNTIF($H$5:H64,H64)-1))</f>
        <v/>
      </c>
      <c r="H64" s="302">
        <f>RANK(F64,$F$5:$F$64,0)+COUNTIF($F$5:F64,F64)-1</f>
        <v>60</v>
      </c>
      <c r="I64" s="329"/>
      <c r="J64" s="332" t="str">
        <f ca="1">IF(E64="","",IF('Round 6'!$T$2=TRUE,(OFFSET($E$5,MATCH(SMALL($G$5:$G$64,ROW()-ROW($E$5)+1),$G$5:$G$64,0)-1,0)),""))</f>
        <v/>
      </c>
      <c r="K64" s="280"/>
      <c r="L64" s="325"/>
      <c r="M64" s="237"/>
      <c r="N64" s="238">
        <f>IF(ISBLANK('Flight Groups'!C65),0,IF(K64=$K$2,K64*60-L64,IF(K64&gt;$K$2,($K$2*60)-(K64-$K$2)*60-L64,K64*60+L64)))</f>
        <v>0</v>
      </c>
      <c r="O64" s="239">
        <f t="shared" si="1"/>
        <v>0</v>
      </c>
      <c r="P64" s="239">
        <f t="shared" si="4"/>
        <v>0</v>
      </c>
      <c r="Q64" s="240">
        <f>+RANK(P64,$P$5:$P$64)</f>
        <v>1</v>
      </c>
      <c r="R64" s="232"/>
      <c r="S64" s="270">
        <v>60</v>
      </c>
      <c r="T64" s="241" t="str">
        <f t="shared" ca="1" si="17"/>
        <v/>
      </c>
      <c r="U64" s="447" t="str">
        <f t="shared" si="6"/>
        <v/>
      </c>
      <c r="V64" s="40" t="str">
        <f t="shared" ca="1" si="2"/>
        <v/>
      </c>
      <c r="W64" s="220">
        <f>RANK(P64,$P$5:$P$64,0)+COUNTIF($P$5:P64,P64)-1</f>
        <v>60</v>
      </c>
      <c r="X64" s="222">
        <f t="shared" si="3"/>
        <v>0</v>
      </c>
      <c r="Y64" s="222">
        <f t="shared" si="7"/>
        <v>0</v>
      </c>
      <c r="Z64" s="222">
        <f t="shared" si="8"/>
        <v>0</v>
      </c>
      <c r="AA64" s="222">
        <f t="shared" si="9"/>
        <v>0</v>
      </c>
      <c r="AB64" s="222">
        <f t="shared" si="10"/>
        <v>0</v>
      </c>
      <c r="AC64" s="222">
        <f t="shared" si="11"/>
        <v>0</v>
      </c>
      <c r="AD64" s="222">
        <f t="shared" si="12"/>
        <v>0</v>
      </c>
      <c r="AE64" s="222">
        <f t="shared" si="13"/>
        <v>0</v>
      </c>
      <c r="AF64" s="222">
        <f t="shared" si="14"/>
        <v>0</v>
      </c>
      <c r="AG64" s="222">
        <f t="shared" si="15"/>
        <v>0</v>
      </c>
      <c r="AH64" s="222">
        <f t="shared" ca="1" si="16"/>
        <v>0</v>
      </c>
      <c r="AK64" s="294"/>
    </row>
    <row r="65" spans="5:33" ht="15.75" customHeight="1">
      <c r="E65" s="230"/>
      <c r="F65" s="230"/>
      <c r="G65" s="230"/>
      <c r="H65" s="230"/>
      <c r="I65" s="230"/>
      <c r="J65" s="230"/>
      <c r="K65" s="230"/>
      <c r="L65" s="230"/>
      <c r="M65" s="230"/>
      <c r="N65" s="230"/>
      <c r="O65" s="232"/>
      <c r="P65" s="232"/>
      <c r="Q65" s="232"/>
      <c r="R65" s="232"/>
      <c r="S65" s="232"/>
      <c r="T65" s="232"/>
      <c r="W65" s="220"/>
      <c r="X65" s="222"/>
      <c r="Y65" s="222"/>
      <c r="Z65" s="222"/>
      <c r="AA65" s="222"/>
      <c r="AB65" s="222"/>
      <c r="AC65" s="222"/>
      <c r="AD65" s="222"/>
      <c r="AE65" s="222"/>
      <c r="AF65" s="222"/>
      <c r="AG65" s="222"/>
    </row>
    <row r="66" spans="5:33">
      <c r="E66" s="230"/>
      <c r="F66" s="230"/>
      <c r="G66" s="230"/>
      <c r="H66" s="230"/>
      <c r="I66" s="230"/>
      <c r="J66" s="230"/>
      <c r="K66" s="230"/>
      <c r="L66" s="230"/>
      <c r="M66" s="230"/>
      <c r="N66" s="230"/>
      <c r="O66" s="230"/>
      <c r="P66" s="230"/>
      <c r="Q66" s="230"/>
      <c r="R66" s="230"/>
      <c r="S66" s="230"/>
      <c r="T66" s="230"/>
      <c r="W66" s="263"/>
    </row>
    <row r="67" spans="5:33">
      <c r="E67" s="264"/>
      <c r="F67" s="230"/>
      <c r="G67" s="230"/>
      <c r="H67" s="230"/>
      <c r="I67" s="230"/>
      <c r="J67" s="230"/>
      <c r="K67" s="230"/>
      <c r="L67" s="230"/>
      <c r="M67" s="230"/>
      <c r="N67" s="230"/>
      <c r="O67" s="232"/>
      <c r="P67" s="232"/>
      <c r="Q67" s="232"/>
      <c r="R67" s="232"/>
      <c r="S67" s="232"/>
      <c r="T67" s="232"/>
      <c r="W67" s="262"/>
    </row>
    <row r="68" spans="5:33">
      <c r="E68" s="230"/>
      <c r="F68" s="230"/>
      <c r="G68" s="230"/>
      <c r="H68" s="230"/>
      <c r="I68" s="230"/>
      <c r="J68" s="230"/>
      <c r="K68" s="230"/>
      <c r="L68" s="230"/>
      <c r="M68" s="230"/>
      <c r="N68" s="230"/>
      <c r="O68" s="230"/>
      <c r="P68" s="230"/>
      <c r="Q68" s="230"/>
      <c r="R68" s="230"/>
      <c r="S68" s="230"/>
      <c r="T68" s="230"/>
      <c r="W68" s="263"/>
    </row>
    <row r="69" spans="5:33">
      <c r="E69" s="230"/>
      <c r="F69" s="230"/>
      <c r="G69" s="230"/>
      <c r="H69" s="230"/>
      <c r="I69" s="230"/>
      <c r="J69" s="230"/>
      <c r="K69" s="230"/>
      <c r="L69" s="230"/>
      <c r="M69" s="230"/>
      <c r="N69" s="230"/>
      <c r="O69" s="230"/>
      <c r="P69" s="230"/>
      <c r="Q69" s="230"/>
      <c r="R69" s="230"/>
      <c r="S69" s="230"/>
      <c r="T69" s="230"/>
      <c r="W69" s="263"/>
    </row>
    <row r="70" spans="5:33">
      <c r="E70" s="264"/>
      <c r="F70" s="230"/>
      <c r="G70" s="230"/>
      <c r="H70" s="230"/>
      <c r="I70" s="230"/>
      <c r="J70" s="230"/>
      <c r="K70" s="230"/>
      <c r="L70" s="230"/>
      <c r="M70" s="230"/>
      <c r="N70" s="230"/>
      <c r="O70" s="232"/>
      <c r="P70" s="232"/>
      <c r="Q70" s="232"/>
      <c r="R70" s="232"/>
      <c r="S70" s="232"/>
      <c r="T70" s="232"/>
      <c r="W70" s="262"/>
    </row>
    <row r="71" spans="5:33">
      <c r="E71" s="230"/>
      <c r="F71" s="230"/>
      <c r="G71" s="230"/>
      <c r="H71" s="230"/>
      <c r="I71" s="230"/>
      <c r="J71" s="230"/>
      <c r="K71" s="230"/>
      <c r="L71" s="230"/>
      <c r="M71" s="230"/>
      <c r="N71" s="230"/>
      <c r="O71" s="230"/>
      <c r="P71" s="230"/>
      <c r="Q71" s="230"/>
      <c r="R71" s="230"/>
      <c r="S71" s="230"/>
      <c r="T71" s="230"/>
      <c r="W71" s="263"/>
    </row>
    <row r="72" spans="5:33">
      <c r="E72" s="230"/>
      <c r="F72" s="230"/>
      <c r="G72" s="230"/>
      <c r="H72" s="230"/>
      <c r="I72" s="230"/>
      <c r="J72" s="230"/>
      <c r="K72" s="230"/>
      <c r="L72" s="230"/>
      <c r="M72" s="230"/>
      <c r="N72" s="230"/>
      <c r="O72" s="230"/>
      <c r="P72" s="230"/>
      <c r="Q72" s="230"/>
      <c r="R72" s="230"/>
      <c r="S72" s="230"/>
      <c r="T72" s="230"/>
      <c r="W72" s="263"/>
    </row>
    <row r="73" spans="5:33">
      <c r="E73" s="264"/>
      <c r="F73" s="230"/>
      <c r="G73" s="230"/>
      <c r="H73" s="230"/>
      <c r="I73" s="230"/>
      <c r="J73" s="230"/>
      <c r="K73" s="230"/>
      <c r="L73" s="230"/>
      <c r="M73" s="230"/>
      <c r="N73" s="230"/>
      <c r="O73" s="232"/>
      <c r="P73" s="232"/>
      <c r="Q73" s="232"/>
      <c r="R73" s="232"/>
      <c r="S73" s="232"/>
      <c r="T73" s="232"/>
      <c r="W73" s="262"/>
    </row>
    <row r="74" spans="5:33">
      <c r="E74" s="230"/>
      <c r="F74" s="230"/>
      <c r="G74" s="230"/>
      <c r="H74" s="230"/>
      <c r="I74" s="230"/>
      <c r="J74" s="230"/>
      <c r="K74" s="230"/>
      <c r="L74" s="230"/>
      <c r="M74" s="230"/>
      <c r="N74" s="230"/>
      <c r="O74" s="230"/>
      <c r="P74" s="230"/>
      <c r="Q74" s="230"/>
      <c r="R74" s="230"/>
      <c r="S74" s="230"/>
      <c r="T74" s="230"/>
      <c r="W74" s="263"/>
    </row>
    <row r="75" spans="5:33">
      <c r="E75" s="230"/>
      <c r="F75" s="230"/>
      <c r="G75" s="230"/>
      <c r="H75" s="230"/>
      <c r="I75" s="230"/>
      <c r="J75" s="230"/>
      <c r="K75" s="230"/>
      <c r="L75" s="230"/>
      <c r="M75" s="230"/>
      <c r="N75" s="230"/>
      <c r="O75" s="230"/>
      <c r="P75" s="230"/>
      <c r="Q75" s="230"/>
      <c r="R75" s="230"/>
      <c r="S75" s="230"/>
      <c r="T75" s="230"/>
      <c r="W75" s="263"/>
    </row>
    <row r="76" spans="5:33">
      <c r="E76" s="230"/>
      <c r="F76" s="230"/>
      <c r="G76" s="230"/>
      <c r="H76" s="230"/>
      <c r="I76" s="230"/>
      <c r="J76" s="230"/>
      <c r="K76" s="230"/>
      <c r="L76" s="230"/>
      <c r="M76" s="230"/>
      <c r="N76" s="230"/>
      <c r="O76" s="230"/>
      <c r="P76" s="230"/>
      <c r="Q76" s="230"/>
      <c r="R76" s="230"/>
      <c r="S76" s="230"/>
      <c r="T76" s="230"/>
      <c r="W76" s="263"/>
    </row>
  </sheetData>
  <sheetProtection sheet="1" objects="1" scenarios="1" selectLockedCells="1"/>
  <mergeCells count="2">
    <mergeCell ref="AI3:AK3"/>
    <mergeCell ref="S4:U4"/>
  </mergeCells>
  <phoneticPr fontId="72" type="noConversion"/>
  <pageMargins left="0.25" right="0.25" top="0.5" bottom="0.5" header="0.51180555555555596" footer="0.51180555555555596"/>
  <pageSetup scale="80" firstPageNumber="0"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77"/>
  <sheetViews>
    <sheetView showGridLines="0" workbookViewId="0">
      <selection activeCell="K2" sqref="K2"/>
    </sheetView>
  </sheetViews>
  <sheetFormatPr defaultRowHeight="14.25"/>
  <cols>
    <col min="1" max="1" width="2.42578125" style="36" customWidth="1"/>
    <col min="2" max="2" width="7.7109375" style="249" customWidth="1"/>
    <col min="3" max="3" width="3.28515625" style="248" hidden="1" customWidth="1"/>
    <col min="4" max="4" width="5.7109375" style="248" customWidth="1"/>
    <col min="5" max="5" width="7.7109375" style="249" hidden="1" customWidth="1"/>
    <col min="6" max="7" width="15" style="249" hidden="1" customWidth="1"/>
    <col min="8" max="8" width="12.140625" style="249" hidden="1" customWidth="1"/>
    <col min="9" max="9" width="8.42578125" style="249" customWidth="1"/>
    <col min="10" max="10" width="20.7109375" style="249" customWidth="1"/>
    <col min="11" max="12" width="7.7109375" style="249" customWidth="1"/>
    <col min="13" max="13" width="9.7109375" style="249" customWidth="1"/>
    <col min="14" max="14" width="13.140625" style="249" customWidth="1"/>
    <col min="15" max="15" width="13.42578125" style="249" customWidth="1"/>
    <col min="16" max="16" width="13.5703125" style="249" customWidth="1"/>
    <col min="17" max="17" width="7.140625" style="249" customWidth="1"/>
    <col min="18" max="18" width="7.7109375" style="249" customWidth="1"/>
    <col min="19" max="19" width="6.42578125" style="249" customWidth="1"/>
    <col min="20" max="20" width="20.7109375" style="249" customWidth="1"/>
    <col min="21" max="21" width="9.7109375" style="249" customWidth="1"/>
    <col min="22" max="22" width="3.7109375" style="40" customWidth="1"/>
    <col min="23" max="23" width="9.140625" style="252" hidden="1" customWidth="1"/>
    <col min="24" max="24" width="9.140625" style="253" hidden="1" customWidth="1"/>
    <col min="25" max="25" width="10.85546875" style="253" hidden="1" customWidth="1"/>
    <col min="26" max="30" width="9.140625" style="253" hidden="1" customWidth="1"/>
    <col min="31" max="33" width="9.140625" style="254" hidden="1" customWidth="1"/>
    <col min="34" max="34" width="9.140625" style="222" hidden="1" customWidth="1"/>
    <col min="35" max="35" width="9.140625" style="222"/>
    <col min="36" max="36" width="9.140625" style="185"/>
    <col min="37" max="16384" width="9.140625" style="36"/>
  </cols>
  <sheetData>
    <row r="1" spans="2:37" ht="25.5">
      <c r="B1" s="249" t="s">
        <v>91</v>
      </c>
      <c r="F1" s="250"/>
      <c r="G1" s="250"/>
      <c r="H1" s="250"/>
      <c r="J1" s="250" t="s">
        <v>55</v>
      </c>
      <c r="K1" s="250"/>
      <c r="AA1" s="222"/>
    </row>
    <row r="2" spans="2:37" ht="19.5" customHeight="1">
      <c r="E2" s="36"/>
      <c r="F2" s="300"/>
      <c r="G2" s="267"/>
      <c r="H2" s="255"/>
      <c r="J2" s="255" t="s">
        <v>38</v>
      </c>
      <c r="K2" s="388">
        <v>10</v>
      </c>
      <c r="L2" s="256" t="s">
        <v>39</v>
      </c>
      <c r="M2" s="257"/>
      <c r="N2" s="299"/>
      <c r="T2" s="448" t="s">
        <v>106</v>
      </c>
      <c r="U2" s="249" t="s">
        <v>143</v>
      </c>
      <c r="X2" s="292"/>
      <c r="AA2" s="222"/>
    </row>
    <row r="3" spans="2:37" ht="15" customHeight="1" thickBot="1">
      <c r="E3" s="36"/>
      <c r="F3" s="259"/>
      <c r="G3" s="251"/>
      <c r="H3" s="259"/>
      <c r="I3" s="259"/>
      <c r="J3" s="318"/>
      <c r="K3" s="401"/>
      <c r="L3" s="1"/>
      <c r="M3" s="260"/>
      <c r="N3" s="40"/>
      <c r="P3" s="40"/>
      <c r="Q3" s="40"/>
      <c r="R3" s="40"/>
      <c r="S3" s="40"/>
      <c r="T3" s="40"/>
      <c r="X3" s="293"/>
      <c r="AE3" s="253"/>
      <c r="AF3" s="253"/>
      <c r="AG3" s="253"/>
      <c r="AI3" s="458"/>
      <c r="AJ3" s="459"/>
      <c r="AK3" s="459"/>
    </row>
    <row r="4" spans="2:37" ht="45" customHeight="1" thickBot="1">
      <c r="B4" s="306" t="s">
        <v>99</v>
      </c>
      <c r="C4" s="179" t="s">
        <v>29</v>
      </c>
      <c r="D4" s="37" t="s">
        <v>29</v>
      </c>
      <c r="E4" s="297" t="s">
        <v>97</v>
      </c>
      <c r="F4" s="297" t="s">
        <v>96</v>
      </c>
      <c r="G4" s="297" t="s">
        <v>98</v>
      </c>
      <c r="H4" s="298" t="s">
        <v>98</v>
      </c>
      <c r="I4" s="38" t="s">
        <v>41</v>
      </c>
      <c r="J4" s="39" t="s">
        <v>30</v>
      </c>
      <c r="K4" s="30" t="s">
        <v>42</v>
      </c>
      <c r="L4" s="30" t="s">
        <v>43</v>
      </c>
      <c r="M4" s="30" t="s">
        <v>44</v>
      </c>
      <c r="N4" s="31" t="s">
        <v>45</v>
      </c>
      <c r="O4" s="31" t="s">
        <v>46</v>
      </c>
      <c r="P4" s="38" t="s">
        <v>47</v>
      </c>
      <c r="Q4" s="38" t="s">
        <v>48</v>
      </c>
      <c r="R4" s="39"/>
      <c r="S4" s="454" t="s">
        <v>102</v>
      </c>
      <c r="T4" s="455"/>
      <c r="U4" s="456"/>
      <c r="W4" s="183" t="s">
        <v>77</v>
      </c>
      <c r="X4" s="284" t="s">
        <v>78</v>
      </c>
      <c r="Y4" s="182" t="s">
        <v>80</v>
      </c>
      <c r="Z4" s="181"/>
      <c r="AA4" s="181"/>
      <c r="AB4" s="181"/>
      <c r="AC4" s="181"/>
      <c r="AD4" s="181"/>
      <c r="AE4" s="181"/>
      <c r="AF4" s="181"/>
      <c r="AG4" s="181"/>
      <c r="AH4" s="182" t="s">
        <v>79</v>
      </c>
      <c r="AI4" s="182"/>
      <c r="AJ4" s="182"/>
      <c r="AK4" s="295"/>
    </row>
    <row r="5" spans="2:37" ht="19.5" customHeight="1">
      <c r="B5" s="303" t="s">
        <v>33</v>
      </c>
      <c r="C5" s="210">
        <v>1</v>
      </c>
      <c r="D5" s="211" t="str">
        <f t="shared" ref="D5:D64" si="0">IF(E5="","",(INDEX($C$5:$C$64,MATCH(J5,$E$5:$E$64,0))))</f>
        <v/>
      </c>
      <c r="E5" s="212" t="str">
        <f>IF(ISBLANK('Flight Groups'!C6),"",('Flight Groups'!C6))</f>
        <v/>
      </c>
      <c r="F5" s="296">
        <f>IF(E5="",0,(SUM('Final Scores'!AA7:AG7)))</f>
        <v>0</v>
      </c>
      <c r="G5" s="296" t="str">
        <f>IF(E5="","",(RANK(H5,$H$5:$H$64,0)+COUNTIF($H$5:H5,H5)-1))</f>
        <v/>
      </c>
      <c r="H5" s="296">
        <f>RANK(F5,$F$5:$F$64,0)+COUNTIF($F$5:F5,F5)-1</f>
        <v>1</v>
      </c>
      <c r="I5" s="327"/>
      <c r="J5" s="330" t="str">
        <f ca="1">IF(E5="","",IF('Round 7'!$T$2=TRUE,(OFFSET($E$5,MATCH(SMALL($G$5:$G$64,ROW()-ROW($E$5)+1),$G$5:$G$64,0)-1,0)),""))</f>
        <v/>
      </c>
      <c r="K5" s="278"/>
      <c r="L5" s="281"/>
      <c r="M5" s="214"/>
      <c r="N5" s="215">
        <f>IF(ISBLANK('Flight Groups'!C6),0,IF(K5=$K$2,K5*60-L5,IF(K5&gt;$K$2,($K$2*60)-(K5-$K$2)*60-L5,K5*60+L5)))</f>
        <v>0</v>
      </c>
      <c r="O5" s="216">
        <f t="shared" ref="O5:O64" si="1">IF(N5=0,0,IF(I5="A",Y5,IF(I5="B",AA5,IF(I5="C",AC5,IF(I5="d",AE5,AG5)))))</f>
        <v>0</v>
      </c>
      <c r="P5" s="216">
        <f>IF(N5=0,0,IF(K5&gt;=$K$2+1,O5,(SUM(M5+O5))))</f>
        <v>0</v>
      </c>
      <c r="Q5" s="217">
        <f>+RANK(P5,$P$5:$P$64)</f>
        <v>1</v>
      </c>
      <c r="R5" s="218"/>
      <c r="S5" s="268">
        <v>1</v>
      </c>
      <c r="T5" s="219" t="str">
        <f ca="1">IF(J5="","",OFFSET($J$5,MATCH(SMALL($W$5:$W$64,ROW()-ROW($T$5)+1),$W$5:$W$64,0)-1,0))</f>
        <v/>
      </c>
      <c r="U5" s="445" t="str">
        <f>IF($T$2="YES",((AH5)),"")</f>
        <v/>
      </c>
      <c r="V5" s="40" t="str">
        <f t="shared" ref="V5:V64" ca="1" si="2">IF(AH5=0,"",IF(COUNTIF(U:U,U5)&gt;1,"TIE",""))</f>
        <v/>
      </c>
      <c r="W5" s="220">
        <f>RANK(P5,$P$5:$P$64,0)+COUNTIF($P$5:P5,P5)-1</f>
        <v>1</v>
      </c>
      <c r="X5" s="222">
        <f t="shared" ref="X5:X64" si="3">IF(I5="A",N5,0)</f>
        <v>0</v>
      </c>
      <c r="Y5" s="222">
        <f>IF(X5=0,0,(X5/MAX($X$5:$X$64)*1000))</f>
        <v>0</v>
      </c>
      <c r="Z5" s="222">
        <f>IF(I5="B",N5,0)</f>
        <v>0</v>
      </c>
      <c r="AA5" s="222">
        <f>IF(Z5=0,0,(Z5/MAX($Z$5:$Z$64)*1000))</f>
        <v>0</v>
      </c>
      <c r="AB5" s="222">
        <f>IF(I5="C",N5,0)</f>
        <v>0</v>
      </c>
      <c r="AC5" s="222">
        <f>IF(AB5=0,0,(AB5/MAX($AB$5:$AB$64)*1000))</f>
        <v>0</v>
      </c>
      <c r="AD5" s="222">
        <f>IF(I5="D",N5,0)</f>
        <v>0</v>
      </c>
      <c r="AE5" s="222">
        <f>IF(AD5=0,0,(AD5/MAX($AD$5:$AD$64)*1000))</f>
        <v>0</v>
      </c>
      <c r="AF5" s="222">
        <f>IF(I5="E",N5,0)</f>
        <v>0</v>
      </c>
      <c r="AG5" s="222">
        <f>IF(AF5=0,0,(AF5/MAX($AF$5:$AF$64)*1000))</f>
        <v>0</v>
      </c>
      <c r="AH5" s="222">
        <f ca="1">(INDEX($P$5:$P$64,MATCH(T5,$J$5:$J$64,0)))</f>
        <v>0</v>
      </c>
      <c r="AK5" s="294"/>
    </row>
    <row r="6" spans="2:37" ht="19.5" customHeight="1">
      <c r="B6" s="304">
        <f>IF("a"="","",COUNTIF(I:I,"a")-COUNTIFS(I:I,"a",K:K,0))</f>
        <v>0</v>
      </c>
      <c r="C6" s="223">
        <v>2</v>
      </c>
      <c r="D6" s="224" t="str">
        <f t="shared" si="0"/>
        <v/>
      </c>
      <c r="E6" s="225" t="str">
        <f>IF(ISBLANK('Flight Groups'!C7),"",('Flight Groups'!C7))</f>
        <v/>
      </c>
      <c r="F6" s="301">
        <f>IF(E6="",0,(SUM('Final Scores'!AA8:AG8)))</f>
        <v>0</v>
      </c>
      <c r="G6" s="301" t="str">
        <f>IF(E6="","",(RANK(H6,$H$5:$H$64,0)+COUNTIF($H$5:H6,H6)-1))</f>
        <v/>
      </c>
      <c r="H6" s="301">
        <f>RANK(F6,$F$5:$F$64,0)+COUNTIF($F$5:F6,F6)-1</f>
        <v>2</v>
      </c>
      <c r="I6" s="328"/>
      <c r="J6" s="331" t="str">
        <f ca="1">IF(E6="","",IF('Round 7'!$T$2=TRUE,(OFFSET($E$5,MATCH(SMALL($G$5:$G$64,ROW()-ROW($E$5)+1),$G$5:$G$64,0)-1,0)),""))</f>
        <v/>
      </c>
      <c r="K6" s="279"/>
      <c r="L6" s="282"/>
      <c r="M6" s="227"/>
      <c r="N6" s="228">
        <f>IF(ISBLANK('Flight Groups'!C7),0,IF(K6=$K$2,K6*60-L6,IF(K6&gt;$K$2,($K$2*60)-(K6-$K$2)*60-L6,K6*60+L6)))</f>
        <v>0</v>
      </c>
      <c r="O6" s="218">
        <f t="shared" si="1"/>
        <v>0</v>
      </c>
      <c r="P6" s="218">
        <f t="shared" ref="P6:P64" si="4">IF(N6=0,0,IF(K6&gt;=$K$2+1,O6,(SUM(M6+O6))))</f>
        <v>0</v>
      </c>
      <c r="Q6" s="229">
        <f t="shared" ref="Q6:Q63" si="5">+RANK(P6,$P$5:$P$64)</f>
        <v>1</v>
      </c>
      <c r="R6" s="218"/>
      <c r="S6" s="269">
        <v>2</v>
      </c>
      <c r="T6" s="218" t="str">
        <f ca="1">OFFSET($J$5,MATCH(SMALL($W$5:$W$64,ROW()-ROW($T$5)+1),$W$5:$W$64,0)-1,0)</f>
        <v/>
      </c>
      <c r="U6" s="446" t="str">
        <f t="shared" ref="U6:U64" si="6">IF($T$2="YES",((AH6)),"")</f>
        <v/>
      </c>
      <c r="V6" s="40" t="str">
        <f t="shared" ca="1" si="2"/>
        <v/>
      </c>
      <c r="W6" s="220">
        <f>RANK(P6,$P$5:$P$64,0)+COUNTIF($P$5:P6,P6)-1</f>
        <v>2</v>
      </c>
      <c r="X6" s="222">
        <f t="shared" si="3"/>
        <v>0</v>
      </c>
      <c r="Y6" s="222">
        <f t="shared" ref="Y6:Y64" si="7">IF(X6=0,0,(X6/MAX($X$5:$X$64)*1000))</f>
        <v>0</v>
      </c>
      <c r="Z6" s="222">
        <f t="shared" ref="Z6:Z64" si="8">IF(I6="B",N6,0)</f>
        <v>0</v>
      </c>
      <c r="AA6" s="222">
        <f t="shared" ref="AA6:AA64" si="9">IF(Z6=0,0,(Z6/MAX($Z$5:$Z$64)*1000))</f>
        <v>0</v>
      </c>
      <c r="AB6" s="222">
        <f t="shared" ref="AB6:AB64" si="10">IF(I6="C",N6,0)</f>
        <v>0</v>
      </c>
      <c r="AC6" s="222">
        <f t="shared" ref="AC6:AC64" si="11">IF(AB6=0,0,(AB6/MAX($AB$5:$AB$64)*1000))</f>
        <v>0</v>
      </c>
      <c r="AD6" s="222">
        <f t="shared" ref="AD6:AD64" si="12">IF(I6="D",N6,0)</f>
        <v>0</v>
      </c>
      <c r="AE6" s="222">
        <f t="shared" ref="AE6:AE64" si="13">IF(AD6=0,0,(AD6/MAX($AD$5:$AD$64)*1000))</f>
        <v>0</v>
      </c>
      <c r="AF6" s="222">
        <f t="shared" ref="AF6:AF64" si="14">IF(I6="E",N6,0)</f>
        <v>0</v>
      </c>
      <c r="AG6" s="222">
        <f t="shared" ref="AG6:AG64" si="15">IF(AF6=0,0,(AF6/MAX($AF$5:$AF$64)*1000))</f>
        <v>0</v>
      </c>
      <c r="AH6" s="222">
        <f t="shared" ref="AH6:AH64" ca="1" si="16">(INDEX($P$5:$P$64,MATCH(T6,$J$5:$J$64,0)))</f>
        <v>0</v>
      </c>
      <c r="AK6" s="294"/>
    </row>
    <row r="7" spans="2:37" ht="19.5" customHeight="1">
      <c r="B7" s="33"/>
      <c r="C7" s="223">
        <v>3</v>
      </c>
      <c r="D7" s="224" t="str">
        <f t="shared" si="0"/>
        <v/>
      </c>
      <c r="E7" s="225" t="str">
        <f>IF(ISBLANK('Flight Groups'!C8),"",('Flight Groups'!C8))</f>
        <v/>
      </c>
      <c r="F7" s="301">
        <f>IF(E7="",0,(SUM('Final Scores'!AA9:AG9)))</f>
        <v>0</v>
      </c>
      <c r="G7" s="301" t="str">
        <f>IF(E7="","",(RANK(H7,$H$5:$H$64,0)+COUNTIF($H$5:H7,H7)-1))</f>
        <v/>
      </c>
      <c r="H7" s="301">
        <f>RANK(F7,$F$5:$F$64,0)+COUNTIF($F$5:F7,F7)-1</f>
        <v>3</v>
      </c>
      <c r="I7" s="328"/>
      <c r="J7" s="331" t="str">
        <f ca="1">IF(E7="","",IF('Round 7'!$T$2=TRUE,(OFFSET($E$5,MATCH(SMALL($G$5:$G$64,ROW()-ROW($E$5)+1),$G$5:$G$64,0)-1,0)),""))</f>
        <v/>
      </c>
      <c r="K7" s="279"/>
      <c r="L7" s="282"/>
      <c r="M7" s="227"/>
      <c r="N7" s="228">
        <f>IF(ISBLANK('Flight Groups'!C8),0,IF(K7=$K$2,K7*60-L7,IF(K7&gt;$K$2,($K$2*60)-(K7-$K$2)*60-L7,K7*60+L7)))</f>
        <v>0</v>
      </c>
      <c r="O7" s="218">
        <f t="shared" si="1"/>
        <v>0</v>
      </c>
      <c r="P7" s="218">
        <f t="shared" si="4"/>
        <v>0</v>
      </c>
      <c r="Q7" s="229">
        <f t="shared" si="5"/>
        <v>1</v>
      </c>
      <c r="R7" s="218"/>
      <c r="S7" s="269">
        <v>3</v>
      </c>
      <c r="T7" s="218" t="str">
        <f t="shared" ref="T7:T64" ca="1" si="17">OFFSET($J$5,MATCH(SMALL($W$5:$W$64,ROW()-ROW($T$5)+1),$W$5:$W$64,0)-1,0)</f>
        <v/>
      </c>
      <c r="U7" s="446" t="str">
        <f t="shared" si="6"/>
        <v/>
      </c>
      <c r="V7" s="40" t="str">
        <f t="shared" ca="1" si="2"/>
        <v/>
      </c>
      <c r="W7" s="220">
        <f>RANK(P7,$P$5:$P$64,0)+COUNTIF($P$5:P7,P7)-1</f>
        <v>3</v>
      </c>
      <c r="X7" s="222">
        <f t="shared" si="3"/>
        <v>0</v>
      </c>
      <c r="Y7" s="222">
        <f t="shared" si="7"/>
        <v>0</v>
      </c>
      <c r="Z7" s="222">
        <f t="shared" si="8"/>
        <v>0</v>
      </c>
      <c r="AA7" s="222">
        <f t="shared" si="9"/>
        <v>0</v>
      </c>
      <c r="AB7" s="222">
        <f t="shared" si="10"/>
        <v>0</v>
      </c>
      <c r="AC7" s="222">
        <f t="shared" si="11"/>
        <v>0</v>
      </c>
      <c r="AD7" s="222">
        <f t="shared" si="12"/>
        <v>0</v>
      </c>
      <c r="AE7" s="222">
        <f t="shared" si="13"/>
        <v>0</v>
      </c>
      <c r="AF7" s="222">
        <f t="shared" si="14"/>
        <v>0</v>
      </c>
      <c r="AG7" s="222">
        <f t="shared" si="15"/>
        <v>0</v>
      </c>
      <c r="AH7" s="222">
        <f t="shared" ca="1" si="16"/>
        <v>0</v>
      </c>
      <c r="AK7" s="294"/>
    </row>
    <row r="8" spans="2:37" ht="19.5" customHeight="1">
      <c r="B8" s="303" t="s">
        <v>34</v>
      </c>
      <c r="C8" s="223">
        <v>4</v>
      </c>
      <c r="D8" s="224" t="str">
        <f t="shared" si="0"/>
        <v/>
      </c>
      <c r="E8" s="225" t="str">
        <f>IF(ISBLANK('Flight Groups'!C9),"",('Flight Groups'!C9))</f>
        <v/>
      </c>
      <c r="F8" s="301">
        <f>IF(E8="",0,(SUM('Final Scores'!AA10:AG10)))</f>
        <v>0</v>
      </c>
      <c r="G8" s="301" t="str">
        <f>IF(E8="","",(RANK(H8,$H$5:$H$64,0)+COUNTIF($H$5:H8,H8)-1))</f>
        <v/>
      </c>
      <c r="H8" s="301">
        <f>RANK(F8,$F$5:$F$64,0)+COUNTIF($F$5:F8,F8)-1</f>
        <v>4</v>
      </c>
      <c r="I8" s="328"/>
      <c r="J8" s="331" t="str">
        <f ca="1">IF(E8="","",IF('Round 7'!$T$2=TRUE,(OFFSET($E$5,MATCH(SMALL($G$5:$G$64,ROW()-ROW($E$5)+1),$G$5:$G$64,0)-1,0)),""))</f>
        <v/>
      </c>
      <c r="K8" s="279"/>
      <c r="L8" s="282"/>
      <c r="M8" s="227"/>
      <c r="N8" s="228">
        <f>IF(ISBLANK('Flight Groups'!C9),0,IF(K8=$K$2,K8*60-L8,IF(K8&gt;$K$2,($K$2*60)-(K8-$K$2)*60-L8,K8*60+L8)))</f>
        <v>0</v>
      </c>
      <c r="O8" s="218">
        <f t="shared" si="1"/>
        <v>0</v>
      </c>
      <c r="P8" s="218">
        <f t="shared" si="4"/>
        <v>0</v>
      </c>
      <c r="Q8" s="229">
        <f t="shared" si="5"/>
        <v>1</v>
      </c>
      <c r="R8" s="218"/>
      <c r="S8" s="269">
        <v>4</v>
      </c>
      <c r="T8" s="218" t="str">
        <f t="shared" ca="1" si="17"/>
        <v/>
      </c>
      <c r="U8" s="446" t="str">
        <f t="shared" si="6"/>
        <v/>
      </c>
      <c r="V8" s="40" t="str">
        <f t="shared" ca="1" si="2"/>
        <v/>
      </c>
      <c r="W8" s="220">
        <f>RANK(P8,$P$5:$P$64,0)+COUNTIF($P$5:P8,P8)-1</f>
        <v>4</v>
      </c>
      <c r="X8" s="222">
        <f t="shared" si="3"/>
        <v>0</v>
      </c>
      <c r="Y8" s="222">
        <f t="shared" si="7"/>
        <v>0</v>
      </c>
      <c r="Z8" s="222">
        <f t="shared" si="8"/>
        <v>0</v>
      </c>
      <c r="AA8" s="222">
        <f t="shared" si="9"/>
        <v>0</v>
      </c>
      <c r="AB8" s="222">
        <f t="shared" si="10"/>
        <v>0</v>
      </c>
      <c r="AC8" s="222">
        <f t="shared" si="11"/>
        <v>0</v>
      </c>
      <c r="AD8" s="222">
        <f t="shared" si="12"/>
        <v>0</v>
      </c>
      <c r="AE8" s="222">
        <f t="shared" si="13"/>
        <v>0</v>
      </c>
      <c r="AF8" s="222">
        <f t="shared" si="14"/>
        <v>0</v>
      </c>
      <c r="AG8" s="222">
        <f t="shared" si="15"/>
        <v>0</v>
      </c>
      <c r="AH8" s="222">
        <f t="shared" ca="1" si="16"/>
        <v>0</v>
      </c>
      <c r="AK8" s="294"/>
    </row>
    <row r="9" spans="2:37" ht="19.5" customHeight="1">
      <c r="B9" s="304">
        <f>IF("b"="","",COUNTIF(I:I,"b")-COUNTIFS(I:I,"b",K:K,0))</f>
        <v>0</v>
      </c>
      <c r="C9" s="223">
        <v>5</v>
      </c>
      <c r="D9" s="224" t="str">
        <f t="shared" si="0"/>
        <v/>
      </c>
      <c r="E9" s="225" t="str">
        <f>IF(ISBLANK('Flight Groups'!C10),"",('Flight Groups'!C10))</f>
        <v/>
      </c>
      <c r="F9" s="301">
        <f>IF(E9="",0,(SUM('Final Scores'!AA11:AG11)))</f>
        <v>0</v>
      </c>
      <c r="G9" s="301" t="str">
        <f>IF(E9="","",(RANK(H9,$H$5:$H$64,0)+COUNTIF($H$5:H9,H9)-1))</f>
        <v/>
      </c>
      <c r="H9" s="301">
        <f>RANK(F9,$F$5:$F$64,0)+COUNTIF($F$5:F9,F9)-1</f>
        <v>5</v>
      </c>
      <c r="I9" s="328"/>
      <c r="J9" s="331" t="str">
        <f ca="1">IF(E9="","",IF('Round 7'!$T$2=TRUE,(OFFSET($E$5,MATCH(SMALL($G$5:$G$64,ROW()-ROW($E$5)+1),$G$5:$G$64,0)-1,0)),""))</f>
        <v/>
      </c>
      <c r="K9" s="279"/>
      <c r="L9" s="282"/>
      <c r="M9" s="227"/>
      <c r="N9" s="228">
        <f>IF(ISBLANK('Flight Groups'!C10),0,IF(K9=$K$2,K9*60-L9,IF(K9&gt;$K$2,($K$2*60)-(K9-$K$2)*60-L9,K9*60+L9)))</f>
        <v>0</v>
      </c>
      <c r="O9" s="218">
        <f t="shared" si="1"/>
        <v>0</v>
      </c>
      <c r="P9" s="218">
        <f t="shared" si="4"/>
        <v>0</v>
      </c>
      <c r="Q9" s="229">
        <f t="shared" si="5"/>
        <v>1</v>
      </c>
      <c r="R9" s="218"/>
      <c r="S9" s="269">
        <v>5</v>
      </c>
      <c r="T9" s="218" t="str">
        <f t="shared" ca="1" si="17"/>
        <v/>
      </c>
      <c r="U9" s="446" t="str">
        <f t="shared" si="6"/>
        <v/>
      </c>
      <c r="V9" s="40" t="str">
        <f t="shared" ca="1" si="2"/>
        <v/>
      </c>
      <c r="W9" s="220">
        <f>RANK(P9,$P$5:$P$64,0)+COUNTIF($P$5:P9,P9)-1</f>
        <v>5</v>
      </c>
      <c r="X9" s="222">
        <f t="shared" si="3"/>
        <v>0</v>
      </c>
      <c r="Y9" s="222">
        <f t="shared" si="7"/>
        <v>0</v>
      </c>
      <c r="Z9" s="222">
        <f t="shared" si="8"/>
        <v>0</v>
      </c>
      <c r="AA9" s="222">
        <f t="shared" si="9"/>
        <v>0</v>
      </c>
      <c r="AB9" s="222">
        <f t="shared" si="10"/>
        <v>0</v>
      </c>
      <c r="AC9" s="222">
        <f t="shared" si="11"/>
        <v>0</v>
      </c>
      <c r="AD9" s="222">
        <f t="shared" si="12"/>
        <v>0</v>
      </c>
      <c r="AE9" s="222">
        <f t="shared" si="13"/>
        <v>0</v>
      </c>
      <c r="AF9" s="222">
        <f t="shared" si="14"/>
        <v>0</v>
      </c>
      <c r="AG9" s="222">
        <f t="shared" si="15"/>
        <v>0</v>
      </c>
      <c r="AH9" s="222">
        <f t="shared" ca="1" si="16"/>
        <v>0</v>
      </c>
      <c r="AK9" s="294"/>
    </row>
    <row r="10" spans="2:37" ht="19.5" customHeight="1">
      <c r="B10" s="33"/>
      <c r="C10" s="223">
        <v>6</v>
      </c>
      <c r="D10" s="224" t="str">
        <f t="shared" si="0"/>
        <v/>
      </c>
      <c r="E10" s="225" t="str">
        <f>IF(ISBLANK('Flight Groups'!C11),"",('Flight Groups'!C11))</f>
        <v/>
      </c>
      <c r="F10" s="301">
        <f>IF(E10="",0,(SUM('Final Scores'!AA12:AG12)))</f>
        <v>0</v>
      </c>
      <c r="G10" s="301" t="str">
        <f>IF(E10="","",(RANK(H10,$H$5:$H$64,0)+COUNTIF($H$5:H10,H10)-1))</f>
        <v/>
      </c>
      <c r="H10" s="301">
        <f>RANK(F10,$F$5:$F$64,0)+COUNTIF($F$5:F10,F10)-1</f>
        <v>6</v>
      </c>
      <c r="I10" s="328"/>
      <c r="J10" s="331" t="str">
        <f ca="1">IF(E10="","",IF('Round 7'!$T$2=TRUE,(OFFSET($E$5,MATCH(SMALL($G$5:$G$64,ROW()-ROW($E$5)+1),$G$5:$G$64,0)-1,0)),""))</f>
        <v/>
      </c>
      <c r="K10" s="279"/>
      <c r="L10" s="282"/>
      <c r="M10" s="227"/>
      <c r="N10" s="228">
        <f>IF(ISBLANK('Flight Groups'!C11),0,IF(K10=$K$2,K10*60-L10,IF(K10&gt;$K$2,($K$2*60)-(K10-$K$2)*60-L10,K10*60+L10)))</f>
        <v>0</v>
      </c>
      <c r="O10" s="218">
        <f t="shared" si="1"/>
        <v>0</v>
      </c>
      <c r="P10" s="218">
        <f t="shared" si="4"/>
        <v>0</v>
      </c>
      <c r="Q10" s="229">
        <f t="shared" si="5"/>
        <v>1</v>
      </c>
      <c r="R10" s="218"/>
      <c r="S10" s="269">
        <v>6</v>
      </c>
      <c r="T10" s="218" t="str">
        <f t="shared" ca="1" si="17"/>
        <v/>
      </c>
      <c r="U10" s="446" t="str">
        <f t="shared" si="6"/>
        <v/>
      </c>
      <c r="V10" s="40" t="str">
        <f t="shared" ca="1" si="2"/>
        <v/>
      </c>
      <c r="W10" s="220">
        <f>RANK(P10,$P$5:$P$64,0)+COUNTIF($P$5:P10,P10)-1</f>
        <v>6</v>
      </c>
      <c r="X10" s="222">
        <f t="shared" si="3"/>
        <v>0</v>
      </c>
      <c r="Y10" s="222">
        <f t="shared" si="7"/>
        <v>0</v>
      </c>
      <c r="Z10" s="222">
        <f t="shared" si="8"/>
        <v>0</v>
      </c>
      <c r="AA10" s="222">
        <f t="shared" si="9"/>
        <v>0</v>
      </c>
      <c r="AB10" s="222">
        <f t="shared" si="10"/>
        <v>0</v>
      </c>
      <c r="AC10" s="222">
        <f t="shared" si="11"/>
        <v>0</v>
      </c>
      <c r="AD10" s="222">
        <f t="shared" si="12"/>
        <v>0</v>
      </c>
      <c r="AE10" s="222">
        <f t="shared" si="13"/>
        <v>0</v>
      </c>
      <c r="AF10" s="222">
        <f t="shared" si="14"/>
        <v>0</v>
      </c>
      <c r="AG10" s="222">
        <f t="shared" si="15"/>
        <v>0</v>
      </c>
      <c r="AH10" s="222">
        <f t="shared" ca="1" si="16"/>
        <v>0</v>
      </c>
      <c r="AK10" s="294"/>
    </row>
    <row r="11" spans="2:37" ht="19.5" customHeight="1">
      <c r="B11" s="303" t="s">
        <v>35</v>
      </c>
      <c r="C11" s="223">
        <v>7</v>
      </c>
      <c r="D11" s="224" t="str">
        <f t="shared" si="0"/>
        <v/>
      </c>
      <c r="E11" s="225" t="str">
        <f>IF(ISBLANK('Flight Groups'!C12),"",('Flight Groups'!C12))</f>
        <v/>
      </c>
      <c r="F11" s="301">
        <f>IF(E11="",0,(SUM('Final Scores'!AA13:AG13)))</f>
        <v>0</v>
      </c>
      <c r="G11" s="301" t="str">
        <f>IF(E11="","",(RANK(H11,$H$5:$H$64,0)+COUNTIF($H$5:H11,H11)-1))</f>
        <v/>
      </c>
      <c r="H11" s="301">
        <f>RANK(F11,$F$5:$F$64,0)+COUNTIF($F$5:F11,F11)-1</f>
        <v>7</v>
      </c>
      <c r="I11" s="328"/>
      <c r="J11" s="331" t="str">
        <f ca="1">IF(E11="","",IF('Round 7'!$T$2=TRUE,(OFFSET($E$5,MATCH(SMALL($G$5:$G$64,ROW()-ROW($E$5)+1),$G$5:$G$64,0)-1,0)),""))</f>
        <v/>
      </c>
      <c r="K11" s="279"/>
      <c r="L11" s="282"/>
      <c r="M11" s="227"/>
      <c r="N11" s="228">
        <f>IF(ISBLANK('Flight Groups'!C12),0,IF(K11=$K$2,K11*60-L11,IF(K11&gt;$K$2,($K$2*60)-(K11-$K$2)*60-L11,K11*60+L11)))</f>
        <v>0</v>
      </c>
      <c r="O11" s="218">
        <f t="shared" si="1"/>
        <v>0</v>
      </c>
      <c r="P11" s="218">
        <f t="shared" si="4"/>
        <v>0</v>
      </c>
      <c r="Q11" s="229">
        <f t="shared" si="5"/>
        <v>1</v>
      </c>
      <c r="R11" s="218"/>
      <c r="S11" s="269">
        <v>7</v>
      </c>
      <c r="T11" s="218" t="str">
        <f t="shared" ca="1" si="17"/>
        <v/>
      </c>
      <c r="U11" s="446" t="str">
        <f t="shared" si="6"/>
        <v/>
      </c>
      <c r="V11" s="40" t="str">
        <f t="shared" ca="1" si="2"/>
        <v/>
      </c>
      <c r="W11" s="220">
        <f>RANK(P11,$P$5:$P$64,0)+COUNTIF($P$5:P11,P11)-1</f>
        <v>7</v>
      </c>
      <c r="X11" s="222">
        <f t="shared" si="3"/>
        <v>0</v>
      </c>
      <c r="Y11" s="222">
        <f t="shared" si="7"/>
        <v>0</v>
      </c>
      <c r="Z11" s="222">
        <f t="shared" si="8"/>
        <v>0</v>
      </c>
      <c r="AA11" s="222">
        <f t="shared" si="9"/>
        <v>0</v>
      </c>
      <c r="AB11" s="222">
        <f t="shared" si="10"/>
        <v>0</v>
      </c>
      <c r="AC11" s="222">
        <f t="shared" si="11"/>
        <v>0</v>
      </c>
      <c r="AD11" s="222">
        <f t="shared" si="12"/>
        <v>0</v>
      </c>
      <c r="AE11" s="222">
        <f t="shared" si="13"/>
        <v>0</v>
      </c>
      <c r="AF11" s="222">
        <f t="shared" si="14"/>
        <v>0</v>
      </c>
      <c r="AG11" s="222">
        <f t="shared" si="15"/>
        <v>0</v>
      </c>
      <c r="AH11" s="222">
        <f t="shared" ca="1" si="16"/>
        <v>0</v>
      </c>
      <c r="AK11" s="294"/>
    </row>
    <row r="12" spans="2:37" ht="19.5" customHeight="1">
      <c r="B12" s="304">
        <f>IF("c"="","",COUNTIF(I:I,"c")-COUNTIFS(I:I,"c",K:K,0))</f>
        <v>0</v>
      </c>
      <c r="C12" s="223">
        <v>8</v>
      </c>
      <c r="D12" s="224" t="str">
        <f t="shared" si="0"/>
        <v/>
      </c>
      <c r="E12" s="225" t="str">
        <f>IF(ISBLANK('Flight Groups'!C13),"",('Flight Groups'!C13))</f>
        <v/>
      </c>
      <c r="F12" s="301">
        <f>IF(E12="",0,(SUM('Final Scores'!AA14:AG14)))</f>
        <v>0</v>
      </c>
      <c r="G12" s="301" t="str">
        <f>IF(E12="","",(RANK(H12,$H$5:$H$64,0)+COUNTIF($H$5:H12,H12)-1))</f>
        <v/>
      </c>
      <c r="H12" s="301">
        <f>RANK(F12,$F$5:$F$64,0)+COUNTIF($F$5:F12,F12)-1</f>
        <v>8</v>
      </c>
      <c r="I12" s="328"/>
      <c r="J12" s="331" t="str">
        <f ca="1">IF(E12="","",IF('Round 7'!$T$2=TRUE,(OFFSET($E$5,MATCH(SMALL($G$5:$G$64,ROW()-ROW($E$5)+1),$G$5:$G$64,0)-1,0)),""))</f>
        <v/>
      </c>
      <c r="K12" s="279"/>
      <c r="L12" s="282"/>
      <c r="M12" s="227"/>
      <c r="N12" s="228">
        <f>IF(ISBLANK('Flight Groups'!C13),0,IF(K12=$K$2,K12*60-L12,IF(K12&gt;$K$2,($K$2*60)-(K12-$K$2)*60-L12,K12*60+L12)))</f>
        <v>0</v>
      </c>
      <c r="O12" s="218">
        <f t="shared" si="1"/>
        <v>0</v>
      </c>
      <c r="P12" s="218">
        <f t="shared" si="4"/>
        <v>0</v>
      </c>
      <c r="Q12" s="229">
        <f t="shared" si="5"/>
        <v>1</v>
      </c>
      <c r="R12" s="218"/>
      <c r="S12" s="269">
        <v>8</v>
      </c>
      <c r="T12" s="218" t="str">
        <f t="shared" ca="1" si="17"/>
        <v/>
      </c>
      <c r="U12" s="446" t="str">
        <f t="shared" si="6"/>
        <v/>
      </c>
      <c r="V12" s="40" t="str">
        <f t="shared" ca="1" si="2"/>
        <v/>
      </c>
      <c r="W12" s="220">
        <f>RANK(P12,$P$5:$P$64,0)+COUNTIF($P$5:P12,P12)-1</f>
        <v>8</v>
      </c>
      <c r="X12" s="222">
        <f t="shared" si="3"/>
        <v>0</v>
      </c>
      <c r="Y12" s="222">
        <f t="shared" si="7"/>
        <v>0</v>
      </c>
      <c r="Z12" s="222">
        <f t="shared" si="8"/>
        <v>0</v>
      </c>
      <c r="AA12" s="222">
        <f t="shared" si="9"/>
        <v>0</v>
      </c>
      <c r="AB12" s="222">
        <f t="shared" si="10"/>
        <v>0</v>
      </c>
      <c r="AC12" s="222">
        <f t="shared" si="11"/>
        <v>0</v>
      </c>
      <c r="AD12" s="222">
        <f t="shared" si="12"/>
        <v>0</v>
      </c>
      <c r="AE12" s="222">
        <f t="shared" si="13"/>
        <v>0</v>
      </c>
      <c r="AF12" s="222">
        <f t="shared" si="14"/>
        <v>0</v>
      </c>
      <c r="AG12" s="222">
        <f t="shared" si="15"/>
        <v>0</v>
      </c>
      <c r="AH12" s="222">
        <f t="shared" ca="1" si="16"/>
        <v>0</v>
      </c>
      <c r="AK12" s="294"/>
    </row>
    <row r="13" spans="2:37" ht="19.5" customHeight="1">
      <c r="B13" s="33"/>
      <c r="C13" s="223">
        <v>9</v>
      </c>
      <c r="D13" s="224" t="str">
        <f t="shared" si="0"/>
        <v/>
      </c>
      <c r="E13" s="225" t="str">
        <f>IF(ISBLANK('Flight Groups'!C14),"",('Flight Groups'!C14))</f>
        <v/>
      </c>
      <c r="F13" s="301">
        <f>IF(E13="",0,(SUM('Final Scores'!AA15:AG15)))</f>
        <v>0</v>
      </c>
      <c r="G13" s="301" t="str">
        <f>IF(E13="","",(RANK(H13,$H$5:$H$64,0)+COUNTIF($H$5:H13,H13)-1))</f>
        <v/>
      </c>
      <c r="H13" s="301">
        <f>RANK(F13,$F$5:$F$64,0)+COUNTIF($F$5:F13,F13)-1</f>
        <v>9</v>
      </c>
      <c r="I13" s="328"/>
      <c r="J13" s="331" t="str">
        <f ca="1">IF(E13="","",IF('Round 7'!$T$2=TRUE,(OFFSET($E$5,MATCH(SMALL($G$5:$G$64,ROW()-ROW($E$5)+1),$G$5:$G$64,0)-1,0)),""))</f>
        <v/>
      </c>
      <c r="K13" s="279"/>
      <c r="L13" s="282"/>
      <c r="M13" s="227"/>
      <c r="N13" s="228">
        <f>IF(ISBLANK('Flight Groups'!C14),0,IF(K13=$K$2,K13*60-L13,IF(K13&gt;$K$2,($K$2*60)-(K13-$K$2)*60-L13,K13*60+L13)))</f>
        <v>0</v>
      </c>
      <c r="O13" s="218">
        <f t="shared" si="1"/>
        <v>0</v>
      </c>
      <c r="P13" s="218">
        <f t="shared" si="4"/>
        <v>0</v>
      </c>
      <c r="Q13" s="229">
        <f t="shared" si="5"/>
        <v>1</v>
      </c>
      <c r="R13" s="218"/>
      <c r="S13" s="269">
        <v>9</v>
      </c>
      <c r="T13" s="218" t="str">
        <f t="shared" ca="1" si="17"/>
        <v/>
      </c>
      <c r="U13" s="446" t="str">
        <f t="shared" si="6"/>
        <v/>
      </c>
      <c r="V13" s="40" t="str">
        <f t="shared" ca="1" si="2"/>
        <v/>
      </c>
      <c r="W13" s="220">
        <f>RANK(P13,$P$5:$P$64,0)+COUNTIF($P$5:P13,P13)-1</f>
        <v>9</v>
      </c>
      <c r="X13" s="222">
        <f t="shared" si="3"/>
        <v>0</v>
      </c>
      <c r="Y13" s="222">
        <f t="shared" si="7"/>
        <v>0</v>
      </c>
      <c r="Z13" s="222">
        <f t="shared" si="8"/>
        <v>0</v>
      </c>
      <c r="AA13" s="222">
        <f t="shared" si="9"/>
        <v>0</v>
      </c>
      <c r="AB13" s="222">
        <f t="shared" si="10"/>
        <v>0</v>
      </c>
      <c r="AC13" s="222">
        <f t="shared" si="11"/>
        <v>0</v>
      </c>
      <c r="AD13" s="222">
        <f t="shared" si="12"/>
        <v>0</v>
      </c>
      <c r="AE13" s="222">
        <f t="shared" si="13"/>
        <v>0</v>
      </c>
      <c r="AF13" s="222">
        <f t="shared" si="14"/>
        <v>0</v>
      </c>
      <c r="AG13" s="222">
        <f t="shared" si="15"/>
        <v>0</v>
      </c>
      <c r="AH13" s="222">
        <f t="shared" ca="1" si="16"/>
        <v>0</v>
      </c>
      <c r="AK13" s="294"/>
    </row>
    <row r="14" spans="2:37" ht="19.5" customHeight="1">
      <c r="B14" s="303" t="s">
        <v>36</v>
      </c>
      <c r="C14" s="223">
        <v>10</v>
      </c>
      <c r="D14" s="224" t="str">
        <f t="shared" si="0"/>
        <v/>
      </c>
      <c r="E14" s="225" t="str">
        <f>IF(ISBLANK('Flight Groups'!C15),"",('Flight Groups'!C15))</f>
        <v/>
      </c>
      <c r="F14" s="301">
        <f>IF(E14="",0,(SUM('Final Scores'!AA16:AG16)))</f>
        <v>0</v>
      </c>
      <c r="G14" s="301" t="str">
        <f>IF(E14="","",(RANK(H14,$H$5:$H$64,0)+COUNTIF($H$5:H14,H14)-1))</f>
        <v/>
      </c>
      <c r="H14" s="301">
        <f>RANK(F14,$F$5:$F$64,0)+COUNTIF($F$5:F14,F14)-1</f>
        <v>10</v>
      </c>
      <c r="I14" s="328"/>
      <c r="J14" s="331" t="str">
        <f ca="1">IF(E14="","",IF('Round 7'!$T$2=TRUE,(OFFSET($E$5,MATCH(SMALL($G$5:$G$64,ROW()-ROW($E$5)+1),$G$5:$G$64,0)-1,0)),""))</f>
        <v/>
      </c>
      <c r="K14" s="279"/>
      <c r="L14" s="282"/>
      <c r="M14" s="227"/>
      <c r="N14" s="228">
        <f>IF(ISBLANK('Flight Groups'!C15),0,IF(K14=$K$2,K14*60-L14,IF(K14&gt;$K$2,($K$2*60)-(K14-$K$2)*60-L14,K14*60+L14)))</f>
        <v>0</v>
      </c>
      <c r="O14" s="218">
        <f t="shared" si="1"/>
        <v>0</v>
      </c>
      <c r="P14" s="218">
        <f t="shared" si="4"/>
        <v>0</v>
      </c>
      <c r="Q14" s="229">
        <f t="shared" si="5"/>
        <v>1</v>
      </c>
      <c r="R14" s="218"/>
      <c r="S14" s="269">
        <v>10</v>
      </c>
      <c r="T14" s="218" t="str">
        <f t="shared" ca="1" si="17"/>
        <v/>
      </c>
      <c r="U14" s="446" t="str">
        <f t="shared" si="6"/>
        <v/>
      </c>
      <c r="V14" s="40" t="str">
        <f t="shared" ca="1" si="2"/>
        <v/>
      </c>
      <c r="W14" s="220">
        <f>RANK(P14,$P$5:$P$64,0)+COUNTIF($P$5:P14,P14)-1</f>
        <v>10</v>
      </c>
      <c r="X14" s="222">
        <f t="shared" si="3"/>
        <v>0</v>
      </c>
      <c r="Y14" s="222">
        <f t="shared" si="7"/>
        <v>0</v>
      </c>
      <c r="Z14" s="222">
        <f t="shared" si="8"/>
        <v>0</v>
      </c>
      <c r="AA14" s="222">
        <f t="shared" si="9"/>
        <v>0</v>
      </c>
      <c r="AB14" s="222">
        <f t="shared" si="10"/>
        <v>0</v>
      </c>
      <c r="AC14" s="222">
        <f t="shared" si="11"/>
        <v>0</v>
      </c>
      <c r="AD14" s="222">
        <f t="shared" si="12"/>
        <v>0</v>
      </c>
      <c r="AE14" s="222">
        <f t="shared" si="13"/>
        <v>0</v>
      </c>
      <c r="AF14" s="222">
        <f t="shared" si="14"/>
        <v>0</v>
      </c>
      <c r="AG14" s="222">
        <f t="shared" si="15"/>
        <v>0</v>
      </c>
      <c r="AH14" s="222">
        <f t="shared" ca="1" si="16"/>
        <v>0</v>
      </c>
      <c r="AK14" s="294"/>
    </row>
    <row r="15" spans="2:37" ht="19.5" customHeight="1">
      <c r="B15" s="304">
        <f>IF("d"="","",COUNTIF(I:I,"d")-COUNTIFS(I:I,"d",K:K,0))</f>
        <v>0</v>
      </c>
      <c r="C15" s="223">
        <v>11</v>
      </c>
      <c r="D15" s="224" t="str">
        <f t="shared" si="0"/>
        <v/>
      </c>
      <c r="E15" s="225" t="str">
        <f>IF(ISBLANK('Flight Groups'!C16),"",('Flight Groups'!C16))</f>
        <v/>
      </c>
      <c r="F15" s="301">
        <f>IF(E15="",0,(SUM('Final Scores'!AA17:AG17)))</f>
        <v>0</v>
      </c>
      <c r="G15" s="301" t="str">
        <f>IF(E15="","",(RANK(H15,$H$5:$H$64,0)+COUNTIF($H$5:H15,H15)-1))</f>
        <v/>
      </c>
      <c r="H15" s="301">
        <f>RANK(F15,$F$5:$F$64,0)+COUNTIF($F$5:F15,F15)-1</f>
        <v>11</v>
      </c>
      <c r="I15" s="328"/>
      <c r="J15" s="331" t="str">
        <f ca="1">IF(E15="","",IF('Round 7'!$T$2=TRUE,(OFFSET($E$5,MATCH(SMALL($G$5:$G$64,ROW()-ROW($E$5)+1),$G$5:$G$64,0)-1,0)),""))</f>
        <v/>
      </c>
      <c r="K15" s="279"/>
      <c r="L15" s="282"/>
      <c r="M15" s="227"/>
      <c r="N15" s="228">
        <f>IF(ISBLANK('Flight Groups'!C16),0,IF(K15=$K$2,K15*60-L15,IF(K15&gt;$K$2,($K$2*60)-(K15-$K$2)*60-L15,K15*60+L15)))</f>
        <v>0</v>
      </c>
      <c r="O15" s="218">
        <f t="shared" si="1"/>
        <v>0</v>
      </c>
      <c r="P15" s="218">
        <f t="shared" si="4"/>
        <v>0</v>
      </c>
      <c r="Q15" s="229">
        <f t="shared" si="5"/>
        <v>1</v>
      </c>
      <c r="R15" s="218"/>
      <c r="S15" s="269">
        <v>11</v>
      </c>
      <c r="T15" s="218" t="str">
        <f t="shared" ca="1" si="17"/>
        <v/>
      </c>
      <c r="U15" s="446" t="str">
        <f t="shared" si="6"/>
        <v/>
      </c>
      <c r="V15" s="40" t="str">
        <f t="shared" ca="1" si="2"/>
        <v/>
      </c>
      <c r="W15" s="220">
        <f>RANK(P15,$P$5:$P$64,0)+COUNTIF($P$5:P15,P15)-1</f>
        <v>11</v>
      </c>
      <c r="X15" s="222">
        <f t="shared" si="3"/>
        <v>0</v>
      </c>
      <c r="Y15" s="222">
        <f t="shared" si="7"/>
        <v>0</v>
      </c>
      <c r="Z15" s="222">
        <f t="shared" si="8"/>
        <v>0</v>
      </c>
      <c r="AA15" s="222">
        <f t="shared" si="9"/>
        <v>0</v>
      </c>
      <c r="AB15" s="222">
        <f t="shared" si="10"/>
        <v>0</v>
      </c>
      <c r="AC15" s="222">
        <f t="shared" si="11"/>
        <v>0</v>
      </c>
      <c r="AD15" s="222">
        <f t="shared" si="12"/>
        <v>0</v>
      </c>
      <c r="AE15" s="222">
        <f t="shared" si="13"/>
        <v>0</v>
      </c>
      <c r="AF15" s="222">
        <f t="shared" si="14"/>
        <v>0</v>
      </c>
      <c r="AG15" s="222">
        <f t="shared" si="15"/>
        <v>0</v>
      </c>
      <c r="AH15" s="222">
        <f t="shared" ca="1" si="16"/>
        <v>0</v>
      </c>
      <c r="AK15" s="294"/>
    </row>
    <row r="16" spans="2:37" ht="19.5" customHeight="1">
      <c r="B16" s="33"/>
      <c r="C16" s="223">
        <v>12</v>
      </c>
      <c r="D16" s="224" t="str">
        <f t="shared" si="0"/>
        <v/>
      </c>
      <c r="E16" s="225" t="str">
        <f>IF(ISBLANK('Flight Groups'!C17),"",('Flight Groups'!C17))</f>
        <v/>
      </c>
      <c r="F16" s="301">
        <f>IF(E16="",0,(SUM('Final Scores'!AA18:AG18)))</f>
        <v>0</v>
      </c>
      <c r="G16" s="301" t="str">
        <f>IF(E16="","",(RANK(H16,$H$5:$H$64,0)+COUNTIF($H$5:H16,H16)-1))</f>
        <v/>
      </c>
      <c r="H16" s="301">
        <f>RANK(F16,$F$5:$F$64,0)+COUNTIF($F$5:F16,F16)-1</f>
        <v>12</v>
      </c>
      <c r="I16" s="328"/>
      <c r="J16" s="331" t="str">
        <f ca="1">IF(E16="","",IF('Round 7'!$T$2=TRUE,(OFFSET($E$5,MATCH(SMALL($G$5:$G$64,ROW()-ROW($E$5)+1),$G$5:$G$64,0)-1,0)),""))</f>
        <v/>
      </c>
      <c r="K16" s="279"/>
      <c r="L16" s="282"/>
      <c r="M16" s="227"/>
      <c r="N16" s="228">
        <f>IF(ISBLANK('Flight Groups'!C17),0,IF(K16=$K$2,K16*60-L16,IF(K16&gt;$K$2,($K$2*60)-(K16-$K$2)*60-L16,K16*60+L16)))</f>
        <v>0</v>
      </c>
      <c r="O16" s="218">
        <f t="shared" si="1"/>
        <v>0</v>
      </c>
      <c r="P16" s="218">
        <f t="shared" si="4"/>
        <v>0</v>
      </c>
      <c r="Q16" s="229">
        <f t="shared" si="5"/>
        <v>1</v>
      </c>
      <c r="R16" s="218"/>
      <c r="S16" s="269">
        <v>12</v>
      </c>
      <c r="T16" s="218" t="str">
        <f t="shared" ca="1" si="17"/>
        <v/>
      </c>
      <c r="U16" s="446" t="str">
        <f t="shared" si="6"/>
        <v/>
      </c>
      <c r="V16" s="40" t="str">
        <f t="shared" ca="1" si="2"/>
        <v/>
      </c>
      <c r="W16" s="220">
        <f>RANK(P16,$P$5:$P$64,0)+COUNTIF($P$5:P16,P16)-1</f>
        <v>12</v>
      </c>
      <c r="X16" s="222">
        <f t="shared" si="3"/>
        <v>0</v>
      </c>
      <c r="Y16" s="222">
        <f t="shared" si="7"/>
        <v>0</v>
      </c>
      <c r="Z16" s="222">
        <f t="shared" si="8"/>
        <v>0</v>
      </c>
      <c r="AA16" s="222">
        <f t="shared" si="9"/>
        <v>0</v>
      </c>
      <c r="AB16" s="222">
        <f t="shared" si="10"/>
        <v>0</v>
      </c>
      <c r="AC16" s="222">
        <f t="shared" si="11"/>
        <v>0</v>
      </c>
      <c r="AD16" s="222">
        <f t="shared" si="12"/>
        <v>0</v>
      </c>
      <c r="AE16" s="222">
        <f t="shared" si="13"/>
        <v>0</v>
      </c>
      <c r="AF16" s="222">
        <f t="shared" si="14"/>
        <v>0</v>
      </c>
      <c r="AG16" s="222">
        <f t="shared" si="15"/>
        <v>0</v>
      </c>
      <c r="AH16" s="222">
        <f t="shared" ca="1" si="16"/>
        <v>0</v>
      </c>
      <c r="AK16" s="294"/>
    </row>
    <row r="17" spans="2:37" ht="19.5" customHeight="1">
      <c r="B17" s="303" t="s">
        <v>76</v>
      </c>
      <c r="C17" s="223">
        <v>13</v>
      </c>
      <c r="D17" s="224" t="str">
        <f t="shared" si="0"/>
        <v/>
      </c>
      <c r="E17" s="225" t="str">
        <f>IF(ISBLANK('Flight Groups'!C18),"",('Flight Groups'!C18))</f>
        <v/>
      </c>
      <c r="F17" s="301">
        <f>IF(E17="",0,(SUM('Final Scores'!AA19:AG19)))</f>
        <v>0</v>
      </c>
      <c r="G17" s="301" t="str">
        <f>IF(E17="","",(RANK(H17,$H$5:$H$64,0)+COUNTIF($H$5:H17,H17)-1))</f>
        <v/>
      </c>
      <c r="H17" s="301">
        <f>RANK(F17,$F$5:$F$64,0)+COUNTIF($F$5:F17,F17)-1</f>
        <v>13</v>
      </c>
      <c r="I17" s="328"/>
      <c r="J17" s="331" t="str">
        <f ca="1">IF(E17="","",IF('Round 7'!$T$2=TRUE,(OFFSET($E$5,MATCH(SMALL($G$5:$G$64,ROW()-ROW($E$5)+1),$G$5:$G$64,0)-1,0)),""))</f>
        <v/>
      </c>
      <c r="K17" s="279"/>
      <c r="L17" s="282"/>
      <c r="M17" s="227"/>
      <c r="N17" s="228">
        <f>IF(ISBLANK('Flight Groups'!C18),0,IF(K17=$K$2,K17*60-L17,IF(K17&gt;$K$2,($K$2*60)-(K17-$K$2)*60-L17,K17*60+L17)))</f>
        <v>0</v>
      </c>
      <c r="O17" s="218">
        <f t="shared" si="1"/>
        <v>0</v>
      </c>
      <c r="P17" s="218">
        <f t="shared" si="4"/>
        <v>0</v>
      </c>
      <c r="Q17" s="229">
        <f t="shared" si="5"/>
        <v>1</v>
      </c>
      <c r="R17" s="218"/>
      <c r="S17" s="269">
        <v>13</v>
      </c>
      <c r="T17" s="218" t="str">
        <f t="shared" ca="1" si="17"/>
        <v/>
      </c>
      <c r="U17" s="446" t="str">
        <f t="shared" si="6"/>
        <v/>
      </c>
      <c r="V17" s="40" t="str">
        <f t="shared" ca="1" si="2"/>
        <v/>
      </c>
      <c r="W17" s="220">
        <f>RANK(P17,$P$5:$P$64,0)+COUNTIF($P$5:P17,P17)-1</f>
        <v>13</v>
      </c>
      <c r="X17" s="222">
        <f t="shared" si="3"/>
        <v>0</v>
      </c>
      <c r="Y17" s="222">
        <f t="shared" si="7"/>
        <v>0</v>
      </c>
      <c r="Z17" s="222">
        <f t="shared" si="8"/>
        <v>0</v>
      </c>
      <c r="AA17" s="222">
        <f t="shared" si="9"/>
        <v>0</v>
      </c>
      <c r="AB17" s="222">
        <f t="shared" si="10"/>
        <v>0</v>
      </c>
      <c r="AC17" s="222">
        <f t="shared" si="11"/>
        <v>0</v>
      </c>
      <c r="AD17" s="222">
        <f t="shared" si="12"/>
        <v>0</v>
      </c>
      <c r="AE17" s="222">
        <f t="shared" si="13"/>
        <v>0</v>
      </c>
      <c r="AF17" s="222">
        <f t="shared" si="14"/>
        <v>0</v>
      </c>
      <c r="AG17" s="222">
        <f t="shared" si="15"/>
        <v>0</v>
      </c>
      <c r="AH17" s="222">
        <f t="shared" ca="1" si="16"/>
        <v>0</v>
      </c>
      <c r="AK17" s="294"/>
    </row>
    <row r="18" spans="2:37" ht="19.5" customHeight="1">
      <c r="B18" s="305">
        <f>IF("e"="","",COUNTIF(I:I,"e")-COUNTIFS(I:I,"e",K:K,0))</f>
        <v>0</v>
      </c>
      <c r="C18" s="223">
        <v>14</v>
      </c>
      <c r="D18" s="224" t="str">
        <f t="shared" si="0"/>
        <v/>
      </c>
      <c r="E18" s="225" t="str">
        <f>IF(ISBLANK('Flight Groups'!C19),"",('Flight Groups'!C19))</f>
        <v/>
      </c>
      <c r="F18" s="301">
        <f>IF(E18="",0,(SUM('Final Scores'!AA20:AG20)))</f>
        <v>0</v>
      </c>
      <c r="G18" s="301" t="str">
        <f>IF(E18="","",(RANK(H18,$H$5:$H$64,0)+COUNTIF($H$5:H18,H18)-1))</f>
        <v/>
      </c>
      <c r="H18" s="301">
        <f>RANK(F18,$F$5:$F$64,0)+COUNTIF($F$5:F18,F18)-1</f>
        <v>14</v>
      </c>
      <c r="I18" s="328"/>
      <c r="J18" s="331" t="str">
        <f ca="1">IF(E18="","",IF('Round 7'!$T$2=TRUE,(OFFSET($E$5,MATCH(SMALL($G$5:$G$64,ROW()-ROW($E$5)+1),$G$5:$G$64,0)-1,0)),""))</f>
        <v/>
      </c>
      <c r="K18" s="279"/>
      <c r="L18" s="282"/>
      <c r="M18" s="227"/>
      <c r="N18" s="228">
        <f>IF(ISBLANK('Flight Groups'!C19),0,IF(K18=$K$2,K18*60-L18,IF(K18&gt;$K$2,($K$2*60)-(K18-$K$2)*60-L18,K18*60+L18)))</f>
        <v>0</v>
      </c>
      <c r="O18" s="218">
        <f t="shared" si="1"/>
        <v>0</v>
      </c>
      <c r="P18" s="218">
        <f t="shared" si="4"/>
        <v>0</v>
      </c>
      <c r="Q18" s="229">
        <f t="shared" si="5"/>
        <v>1</v>
      </c>
      <c r="R18" s="218"/>
      <c r="S18" s="269">
        <v>14</v>
      </c>
      <c r="T18" s="218" t="str">
        <f t="shared" ca="1" si="17"/>
        <v/>
      </c>
      <c r="U18" s="446" t="str">
        <f t="shared" si="6"/>
        <v/>
      </c>
      <c r="V18" s="40" t="str">
        <f t="shared" ca="1" si="2"/>
        <v/>
      </c>
      <c r="W18" s="220">
        <f>RANK(P18,$P$5:$P$64,0)+COUNTIF($P$5:P18,P18)-1</f>
        <v>14</v>
      </c>
      <c r="X18" s="222">
        <f t="shared" si="3"/>
        <v>0</v>
      </c>
      <c r="Y18" s="222">
        <f t="shared" si="7"/>
        <v>0</v>
      </c>
      <c r="Z18" s="222">
        <f t="shared" si="8"/>
        <v>0</v>
      </c>
      <c r="AA18" s="222">
        <f t="shared" si="9"/>
        <v>0</v>
      </c>
      <c r="AB18" s="222">
        <f t="shared" si="10"/>
        <v>0</v>
      </c>
      <c r="AC18" s="222">
        <f t="shared" si="11"/>
        <v>0</v>
      </c>
      <c r="AD18" s="222">
        <f t="shared" si="12"/>
        <v>0</v>
      </c>
      <c r="AE18" s="222">
        <f t="shared" si="13"/>
        <v>0</v>
      </c>
      <c r="AF18" s="222">
        <f t="shared" si="14"/>
        <v>0</v>
      </c>
      <c r="AG18" s="222">
        <f t="shared" si="15"/>
        <v>0</v>
      </c>
      <c r="AH18" s="222">
        <f t="shared" ca="1" si="16"/>
        <v>0</v>
      </c>
      <c r="AK18" s="294"/>
    </row>
    <row r="19" spans="2:37" ht="19.5" customHeight="1">
      <c r="C19" s="223">
        <v>15</v>
      </c>
      <c r="D19" s="224" t="str">
        <f t="shared" si="0"/>
        <v/>
      </c>
      <c r="E19" s="225" t="str">
        <f>IF(ISBLANK('Flight Groups'!C20),"",('Flight Groups'!C20))</f>
        <v/>
      </c>
      <c r="F19" s="301">
        <f>IF(E19="",0,(SUM('Final Scores'!AA21:AG21)))</f>
        <v>0</v>
      </c>
      <c r="G19" s="301" t="str">
        <f>IF(E19="","",(RANK(H19,$H$5:$H$64,0)+COUNTIF($H$5:H19,H19)-1))</f>
        <v/>
      </c>
      <c r="H19" s="301">
        <f>RANK(F19,$F$5:$F$64,0)+COUNTIF($F$5:F19,F19)-1</f>
        <v>15</v>
      </c>
      <c r="I19" s="328"/>
      <c r="J19" s="331" t="str">
        <f ca="1">IF(E19="","",IF('Round 7'!$T$2=TRUE,(OFFSET($E$5,MATCH(SMALL($G$5:$G$64,ROW()-ROW($E$5)+1),$G$5:$G$64,0)-1,0)),""))</f>
        <v/>
      </c>
      <c r="K19" s="279"/>
      <c r="L19" s="282"/>
      <c r="M19" s="227"/>
      <c r="N19" s="228">
        <f>IF(ISBLANK('Flight Groups'!C20),0,IF(K19=$K$2,K19*60-L19,IF(K19&gt;$K$2,($K$2*60)-(K19-$K$2)*60-L19,K19*60+L19)))</f>
        <v>0</v>
      </c>
      <c r="O19" s="218">
        <f t="shared" si="1"/>
        <v>0</v>
      </c>
      <c r="P19" s="218">
        <f t="shared" si="4"/>
        <v>0</v>
      </c>
      <c r="Q19" s="229">
        <f t="shared" si="5"/>
        <v>1</v>
      </c>
      <c r="R19" s="218"/>
      <c r="S19" s="269">
        <v>15</v>
      </c>
      <c r="T19" s="218" t="str">
        <f t="shared" ca="1" si="17"/>
        <v/>
      </c>
      <c r="U19" s="446" t="str">
        <f t="shared" si="6"/>
        <v/>
      </c>
      <c r="V19" s="40" t="str">
        <f t="shared" ca="1" si="2"/>
        <v/>
      </c>
      <c r="W19" s="220">
        <f>RANK(P19,$P$5:$P$64,0)+COUNTIF($P$5:P19,P19)-1</f>
        <v>15</v>
      </c>
      <c r="X19" s="222">
        <f t="shared" si="3"/>
        <v>0</v>
      </c>
      <c r="Y19" s="222">
        <f t="shared" si="7"/>
        <v>0</v>
      </c>
      <c r="Z19" s="222">
        <f t="shared" si="8"/>
        <v>0</v>
      </c>
      <c r="AA19" s="222">
        <f t="shared" si="9"/>
        <v>0</v>
      </c>
      <c r="AB19" s="222">
        <f t="shared" si="10"/>
        <v>0</v>
      </c>
      <c r="AC19" s="222">
        <f t="shared" si="11"/>
        <v>0</v>
      </c>
      <c r="AD19" s="222">
        <f t="shared" si="12"/>
        <v>0</v>
      </c>
      <c r="AE19" s="222">
        <f t="shared" si="13"/>
        <v>0</v>
      </c>
      <c r="AF19" s="222">
        <f t="shared" si="14"/>
        <v>0</v>
      </c>
      <c r="AG19" s="222">
        <f t="shared" si="15"/>
        <v>0</v>
      </c>
      <c r="AH19" s="222">
        <f t="shared" ca="1" si="16"/>
        <v>0</v>
      </c>
      <c r="AK19" s="294"/>
    </row>
    <row r="20" spans="2:37" ht="19.5" customHeight="1">
      <c r="C20" s="223">
        <v>16</v>
      </c>
      <c r="D20" s="224" t="str">
        <f t="shared" si="0"/>
        <v/>
      </c>
      <c r="E20" s="225" t="str">
        <f>IF(ISBLANK('Flight Groups'!C21),"",('Flight Groups'!C21))</f>
        <v/>
      </c>
      <c r="F20" s="301">
        <f>IF(E20="",0,(SUM('Final Scores'!AA22:AG22)))</f>
        <v>0</v>
      </c>
      <c r="G20" s="301" t="str">
        <f>IF(E20="","",(RANK(H20,$H$5:$H$64,0)+COUNTIF($H$5:H20,H20)-1))</f>
        <v/>
      </c>
      <c r="H20" s="301">
        <f>RANK(F20,$F$5:$F$64,0)+COUNTIF($F$5:F20,F20)-1</f>
        <v>16</v>
      </c>
      <c r="I20" s="328"/>
      <c r="J20" s="331" t="str">
        <f ca="1">IF(E20="","",IF('Round 7'!$T$2=TRUE,(OFFSET($E$5,MATCH(SMALL($G$5:$G$64,ROW()-ROW($E$5)+1),$G$5:$G$64,0)-1,0)),""))</f>
        <v/>
      </c>
      <c r="K20" s="279"/>
      <c r="L20" s="282"/>
      <c r="M20" s="227"/>
      <c r="N20" s="228">
        <f>IF(ISBLANK('Flight Groups'!C21),0,IF(K20=$K$2,K20*60-L20,IF(K20&gt;$K$2,($K$2*60)-(K20-$K$2)*60-L20,K20*60+L20)))</f>
        <v>0</v>
      </c>
      <c r="O20" s="218">
        <f t="shared" si="1"/>
        <v>0</v>
      </c>
      <c r="P20" s="218">
        <f t="shared" si="4"/>
        <v>0</v>
      </c>
      <c r="Q20" s="229">
        <f t="shared" si="5"/>
        <v>1</v>
      </c>
      <c r="R20" s="218"/>
      <c r="S20" s="269">
        <v>16</v>
      </c>
      <c r="T20" s="218" t="str">
        <f t="shared" ca="1" si="17"/>
        <v/>
      </c>
      <c r="U20" s="446" t="str">
        <f t="shared" si="6"/>
        <v/>
      </c>
      <c r="V20" s="40" t="str">
        <f t="shared" ca="1" si="2"/>
        <v/>
      </c>
      <c r="W20" s="220">
        <f>RANK(P20,$P$5:$P$64,0)+COUNTIF($P$5:P20,P20)-1</f>
        <v>16</v>
      </c>
      <c r="X20" s="222">
        <f t="shared" si="3"/>
        <v>0</v>
      </c>
      <c r="Y20" s="222">
        <f t="shared" si="7"/>
        <v>0</v>
      </c>
      <c r="Z20" s="222">
        <f t="shared" si="8"/>
        <v>0</v>
      </c>
      <c r="AA20" s="222">
        <f t="shared" si="9"/>
        <v>0</v>
      </c>
      <c r="AB20" s="222">
        <f t="shared" si="10"/>
        <v>0</v>
      </c>
      <c r="AC20" s="222">
        <f t="shared" si="11"/>
        <v>0</v>
      </c>
      <c r="AD20" s="222">
        <f t="shared" si="12"/>
        <v>0</v>
      </c>
      <c r="AE20" s="222">
        <f t="shared" si="13"/>
        <v>0</v>
      </c>
      <c r="AF20" s="222">
        <f t="shared" si="14"/>
        <v>0</v>
      </c>
      <c r="AG20" s="222">
        <f t="shared" si="15"/>
        <v>0</v>
      </c>
      <c r="AH20" s="222">
        <f t="shared" ca="1" si="16"/>
        <v>0</v>
      </c>
      <c r="AK20" s="294"/>
    </row>
    <row r="21" spans="2:37" ht="19.5" customHeight="1">
      <c r="C21" s="223">
        <v>17</v>
      </c>
      <c r="D21" s="224" t="str">
        <f t="shared" si="0"/>
        <v/>
      </c>
      <c r="E21" s="225" t="str">
        <f>IF(ISBLANK('Flight Groups'!C22),"",('Flight Groups'!C22))</f>
        <v/>
      </c>
      <c r="F21" s="301">
        <f>IF(E21="",0,(SUM('Final Scores'!AA23:AG23)))</f>
        <v>0</v>
      </c>
      <c r="G21" s="301" t="str">
        <f>IF(E21="","",(RANK(H21,$H$5:$H$64,0)+COUNTIF($H$5:H21,H21)-1))</f>
        <v/>
      </c>
      <c r="H21" s="301">
        <f>RANK(F21,$F$5:$F$64,0)+COUNTIF($F$5:F21,F21)-1</f>
        <v>17</v>
      </c>
      <c r="I21" s="328"/>
      <c r="J21" s="331" t="str">
        <f ca="1">IF(E21="","",IF('Round 7'!$T$2=TRUE,(OFFSET($E$5,MATCH(SMALL($G$5:$G$64,ROW()-ROW($E$5)+1),$G$5:$G$64,0)-1,0)),""))</f>
        <v/>
      </c>
      <c r="K21" s="279"/>
      <c r="L21" s="282"/>
      <c r="M21" s="227"/>
      <c r="N21" s="228">
        <f>IF(ISBLANK('Flight Groups'!C22),0,IF(K21=$K$2,K21*60-L21,IF(K21&gt;$K$2,($K$2*60)-(K21-$K$2)*60-L21,K21*60+L21)))</f>
        <v>0</v>
      </c>
      <c r="O21" s="218">
        <f t="shared" si="1"/>
        <v>0</v>
      </c>
      <c r="P21" s="218">
        <f t="shared" si="4"/>
        <v>0</v>
      </c>
      <c r="Q21" s="229">
        <f t="shared" si="5"/>
        <v>1</v>
      </c>
      <c r="R21" s="218"/>
      <c r="S21" s="269">
        <v>17</v>
      </c>
      <c r="T21" s="218" t="str">
        <f t="shared" ca="1" si="17"/>
        <v/>
      </c>
      <c r="U21" s="446" t="str">
        <f t="shared" si="6"/>
        <v/>
      </c>
      <c r="V21" s="40" t="str">
        <f t="shared" ca="1" si="2"/>
        <v/>
      </c>
      <c r="W21" s="220">
        <f>RANK(P21,$P$5:$P$64,0)+COUNTIF($P$5:P21,P21)-1</f>
        <v>17</v>
      </c>
      <c r="X21" s="222">
        <f t="shared" si="3"/>
        <v>0</v>
      </c>
      <c r="Y21" s="222">
        <f t="shared" si="7"/>
        <v>0</v>
      </c>
      <c r="Z21" s="222">
        <f t="shared" si="8"/>
        <v>0</v>
      </c>
      <c r="AA21" s="222">
        <f t="shared" si="9"/>
        <v>0</v>
      </c>
      <c r="AB21" s="222">
        <f t="shared" si="10"/>
        <v>0</v>
      </c>
      <c r="AC21" s="222">
        <f t="shared" si="11"/>
        <v>0</v>
      </c>
      <c r="AD21" s="222">
        <f t="shared" si="12"/>
        <v>0</v>
      </c>
      <c r="AE21" s="222">
        <f t="shared" si="13"/>
        <v>0</v>
      </c>
      <c r="AF21" s="222">
        <f t="shared" si="14"/>
        <v>0</v>
      </c>
      <c r="AG21" s="222">
        <f t="shared" si="15"/>
        <v>0</v>
      </c>
      <c r="AH21" s="222">
        <f t="shared" ca="1" si="16"/>
        <v>0</v>
      </c>
      <c r="AK21" s="294"/>
    </row>
    <row r="22" spans="2:37" ht="19.5" customHeight="1">
      <c r="C22" s="223">
        <v>18</v>
      </c>
      <c r="D22" s="224" t="str">
        <f t="shared" si="0"/>
        <v/>
      </c>
      <c r="E22" s="225" t="str">
        <f>IF(ISBLANK('Flight Groups'!C23),"",('Flight Groups'!C23))</f>
        <v/>
      </c>
      <c r="F22" s="301">
        <f>IF(E22="",0,(SUM('Final Scores'!AA24:AG24)))</f>
        <v>0</v>
      </c>
      <c r="G22" s="301" t="str">
        <f>IF(E22="","",(RANK(H22,$H$5:$H$64,0)+COUNTIF($H$5:H22,H22)-1))</f>
        <v/>
      </c>
      <c r="H22" s="301">
        <f>RANK(F22,$F$5:$F$64,0)+COUNTIF($F$5:F22,F22)-1</f>
        <v>18</v>
      </c>
      <c r="I22" s="328"/>
      <c r="J22" s="331" t="str">
        <f ca="1">IF(E22="","",IF('Round 7'!$T$2=TRUE,(OFFSET($E$5,MATCH(SMALL($G$5:$G$64,ROW()-ROW($E$5)+1),$G$5:$G$64,0)-1,0)),""))</f>
        <v/>
      </c>
      <c r="K22" s="279"/>
      <c r="L22" s="282"/>
      <c r="M22" s="227"/>
      <c r="N22" s="228">
        <f>IF(ISBLANK('Flight Groups'!C23),0,IF(K22=$K$2,K22*60-L22,IF(K22&gt;$K$2,($K$2*60)-(K22-$K$2)*60-L22,K22*60+L22)))</f>
        <v>0</v>
      </c>
      <c r="O22" s="218">
        <f t="shared" si="1"/>
        <v>0</v>
      </c>
      <c r="P22" s="218">
        <f t="shared" si="4"/>
        <v>0</v>
      </c>
      <c r="Q22" s="229">
        <f t="shared" si="5"/>
        <v>1</v>
      </c>
      <c r="R22" s="218"/>
      <c r="S22" s="269">
        <v>18</v>
      </c>
      <c r="T22" s="218" t="str">
        <f t="shared" ca="1" si="17"/>
        <v/>
      </c>
      <c r="U22" s="446" t="str">
        <f t="shared" si="6"/>
        <v/>
      </c>
      <c r="V22" s="40" t="str">
        <f t="shared" ca="1" si="2"/>
        <v/>
      </c>
      <c r="W22" s="220">
        <f>RANK(P22,$P$5:$P$64,0)+COUNTIF($P$5:P22,P22)-1</f>
        <v>18</v>
      </c>
      <c r="X22" s="222">
        <f t="shared" si="3"/>
        <v>0</v>
      </c>
      <c r="Y22" s="222">
        <f t="shared" si="7"/>
        <v>0</v>
      </c>
      <c r="Z22" s="222">
        <f t="shared" si="8"/>
        <v>0</v>
      </c>
      <c r="AA22" s="222">
        <f t="shared" si="9"/>
        <v>0</v>
      </c>
      <c r="AB22" s="222">
        <f t="shared" si="10"/>
        <v>0</v>
      </c>
      <c r="AC22" s="222">
        <f t="shared" si="11"/>
        <v>0</v>
      </c>
      <c r="AD22" s="222">
        <f t="shared" si="12"/>
        <v>0</v>
      </c>
      <c r="AE22" s="222">
        <f t="shared" si="13"/>
        <v>0</v>
      </c>
      <c r="AF22" s="222">
        <f t="shared" si="14"/>
        <v>0</v>
      </c>
      <c r="AG22" s="222">
        <f t="shared" si="15"/>
        <v>0</v>
      </c>
      <c r="AH22" s="222">
        <f t="shared" ca="1" si="16"/>
        <v>0</v>
      </c>
      <c r="AK22" s="294"/>
    </row>
    <row r="23" spans="2:37" ht="19.5" customHeight="1">
      <c r="C23" s="223">
        <v>19</v>
      </c>
      <c r="D23" s="224" t="str">
        <f t="shared" si="0"/>
        <v/>
      </c>
      <c r="E23" s="225" t="str">
        <f>IF(ISBLANK('Flight Groups'!C24),"",('Flight Groups'!C24))</f>
        <v/>
      </c>
      <c r="F23" s="301">
        <f>IF(E23="",0,(SUM('Final Scores'!AA25:AG25)))</f>
        <v>0</v>
      </c>
      <c r="G23" s="301" t="str">
        <f>IF(E23="","",(RANK(H23,$H$5:$H$64,0)+COUNTIF($H$5:H23,H23)-1))</f>
        <v/>
      </c>
      <c r="H23" s="301">
        <f>RANK(F23,$F$5:$F$64,0)+COUNTIF($F$5:F23,F23)-1</f>
        <v>19</v>
      </c>
      <c r="I23" s="328"/>
      <c r="J23" s="331" t="str">
        <f ca="1">IF(E23="","",IF('Round 7'!$T$2=TRUE,(OFFSET($E$5,MATCH(SMALL($G$5:$G$64,ROW()-ROW($E$5)+1),$G$5:$G$64,0)-1,0)),""))</f>
        <v/>
      </c>
      <c r="K23" s="279"/>
      <c r="L23" s="282"/>
      <c r="M23" s="227"/>
      <c r="N23" s="228">
        <f>IF(ISBLANK('Flight Groups'!C24),0,IF(K23=$K$2,K23*60-L23,IF(K23&gt;$K$2,($K$2*60)-(K23-$K$2)*60-L23,K23*60+L23)))</f>
        <v>0</v>
      </c>
      <c r="O23" s="218">
        <f t="shared" si="1"/>
        <v>0</v>
      </c>
      <c r="P23" s="218">
        <f t="shared" si="4"/>
        <v>0</v>
      </c>
      <c r="Q23" s="229">
        <f t="shared" si="5"/>
        <v>1</v>
      </c>
      <c r="R23" s="218"/>
      <c r="S23" s="269">
        <v>19</v>
      </c>
      <c r="T23" s="218" t="str">
        <f t="shared" ca="1" si="17"/>
        <v/>
      </c>
      <c r="U23" s="446" t="str">
        <f t="shared" si="6"/>
        <v/>
      </c>
      <c r="V23" s="40" t="str">
        <f t="shared" ca="1" si="2"/>
        <v/>
      </c>
      <c r="W23" s="220">
        <f>RANK(P23,$P$5:$P$64,0)+COUNTIF($P$5:P23,P23)-1</f>
        <v>19</v>
      </c>
      <c r="X23" s="222">
        <f t="shared" si="3"/>
        <v>0</v>
      </c>
      <c r="Y23" s="222">
        <f t="shared" si="7"/>
        <v>0</v>
      </c>
      <c r="Z23" s="222">
        <f t="shared" si="8"/>
        <v>0</v>
      </c>
      <c r="AA23" s="222">
        <f t="shared" si="9"/>
        <v>0</v>
      </c>
      <c r="AB23" s="222">
        <f t="shared" si="10"/>
        <v>0</v>
      </c>
      <c r="AC23" s="222">
        <f t="shared" si="11"/>
        <v>0</v>
      </c>
      <c r="AD23" s="222">
        <f t="shared" si="12"/>
        <v>0</v>
      </c>
      <c r="AE23" s="222">
        <f t="shared" si="13"/>
        <v>0</v>
      </c>
      <c r="AF23" s="222">
        <f t="shared" si="14"/>
        <v>0</v>
      </c>
      <c r="AG23" s="222">
        <f t="shared" si="15"/>
        <v>0</v>
      </c>
      <c r="AH23" s="222">
        <f t="shared" ca="1" si="16"/>
        <v>0</v>
      </c>
      <c r="AK23" s="294"/>
    </row>
    <row r="24" spans="2:37" ht="19.5" customHeight="1">
      <c r="C24" s="223">
        <v>20</v>
      </c>
      <c r="D24" s="224" t="str">
        <f t="shared" si="0"/>
        <v/>
      </c>
      <c r="E24" s="225" t="str">
        <f>IF(ISBLANK('Flight Groups'!C25),"",('Flight Groups'!C25))</f>
        <v/>
      </c>
      <c r="F24" s="301">
        <f>IF(E24="",0,(SUM('Final Scores'!AA26:AG26)))</f>
        <v>0</v>
      </c>
      <c r="G24" s="301" t="str">
        <f>IF(E24="","",(RANK(H24,$H$5:$H$64,0)+COUNTIF($H$5:H24,H24)-1))</f>
        <v/>
      </c>
      <c r="H24" s="301">
        <f>RANK(F24,$F$5:$F$64,0)+COUNTIF($F$5:F24,F24)-1</f>
        <v>20</v>
      </c>
      <c r="I24" s="328"/>
      <c r="J24" s="331" t="str">
        <f ca="1">IF(E24="","",IF('Round 7'!$T$2=TRUE,(OFFSET($E$5,MATCH(SMALL($G$5:$G$64,ROW()-ROW($E$5)+1),$G$5:$G$64,0)-1,0)),""))</f>
        <v/>
      </c>
      <c r="K24" s="279"/>
      <c r="L24" s="282"/>
      <c r="M24" s="227"/>
      <c r="N24" s="228">
        <f>IF(ISBLANK('Flight Groups'!C25),0,IF(K24=$K$2,K24*60-L24,IF(K24&gt;$K$2,($K$2*60)-(K24-$K$2)*60-L24,K24*60+L24)))</f>
        <v>0</v>
      </c>
      <c r="O24" s="218">
        <f t="shared" si="1"/>
        <v>0</v>
      </c>
      <c r="P24" s="218">
        <f t="shared" si="4"/>
        <v>0</v>
      </c>
      <c r="Q24" s="229">
        <f t="shared" si="5"/>
        <v>1</v>
      </c>
      <c r="R24" s="218"/>
      <c r="S24" s="269">
        <v>20</v>
      </c>
      <c r="T24" s="218" t="str">
        <f t="shared" ca="1" si="17"/>
        <v/>
      </c>
      <c r="U24" s="446" t="str">
        <f t="shared" si="6"/>
        <v/>
      </c>
      <c r="V24" s="40" t="str">
        <f t="shared" ca="1" si="2"/>
        <v/>
      </c>
      <c r="W24" s="220">
        <f>RANK(P24,$P$5:$P$64,0)+COUNTIF($P$5:P24,P24)-1</f>
        <v>20</v>
      </c>
      <c r="X24" s="222">
        <f t="shared" si="3"/>
        <v>0</v>
      </c>
      <c r="Y24" s="222">
        <f t="shared" si="7"/>
        <v>0</v>
      </c>
      <c r="Z24" s="222">
        <f t="shared" si="8"/>
        <v>0</v>
      </c>
      <c r="AA24" s="222">
        <f t="shared" si="9"/>
        <v>0</v>
      </c>
      <c r="AB24" s="222">
        <f t="shared" si="10"/>
        <v>0</v>
      </c>
      <c r="AC24" s="222">
        <f t="shared" si="11"/>
        <v>0</v>
      </c>
      <c r="AD24" s="222">
        <f t="shared" si="12"/>
        <v>0</v>
      </c>
      <c r="AE24" s="222">
        <f t="shared" si="13"/>
        <v>0</v>
      </c>
      <c r="AF24" s="222">
        <f t="shared" si="14"/>
        <v>0</v>
      </c>
      <c r="AG24" s="222">
        <f t="shared" si="15"/>
        <v>0</v>
      </c>
      <c r="AH24" s="222">
        <f t="shared" ca="1" si="16"/>
        <v>0</v>
      </c>
      <c r="AK24" s="294"/>
    </row>
    <row r="25" spans="2:37" ht="19.5" customHeight="1">
      <c r="C25" s="223">
        <v>21</v>
      </c>
      <c r="D25" s="224" t="str">
        <f t="shared" si="0"/>
        <v/>
      </c>
      <c r="E25" s="225" t="str">
        <f>IF(ISBLANK('Flight Groups'!C26),"",('Flight Groups'!C26))</f>
        <v/>
      </c>
      <c r="F25" s="301">
        <f>IF(E25="",0,(SUM('Final Scores'!AA27:AG27)))</f>
        <v>0</v>
      </c>
      <c r="G25" s="301" t="str">
        <f>IF(E25="","",(RANK(H25,$H$5:$H$64,0)+COUNTIF($H$5:H25,H25)-1))</f>
        <v/>
      </c>
      <c r="H25" s="301">
        <f>RANK(F25,$F$5:$F$64,0)+COUNTIF($F$5:F25,F25)-1</f>
        <v>21</v>
      </c>
      <c r="I25" s="328"/>
      <c r="J25" s="331" t="str">
        <f ca="1">IF(E25="","",IF('Round 7'!$T$2=TRUE,(OFFSET($E$5,MATCH(SMALL($G$5:$G$64,ROW()-ROW($E$5)+1),$G$5:$G$64,0)-1,0)),""))</f>
        <v/>
      </c>
      <c r="K25" s="279"/>
      <c r="L25" s="282"/>
      <c r="M25" s="227"/>
      <c r="N25" s="228">
        <f>IF(ISBLANK('Flight Groups'!C26),0,IF(K25=$K$2,K25*60-L25,IF(K25&gt;$K$2,($K$2*60)-(K25-$K$2)*60-L25,K25*60+L25)))</f>
        <v>0</v>
      </c>
      <c r="O25" s="218">
        <f t="shared" si="1"/>
        <v>0</v>
      </c>
      <c r="P25" s="218">
        <f t="shared" si="4"/>
        <v>0</v>
      </c>
      <c r="Q25" s="229">
        <f t="shared" si="5"/>
        <v>1</v>
      </c>
      <c r="R25" s="218"/>
      <c r="S25" s="269">
        <v>21</v>
      </c>
      <c r="T25" s="218" t="str">
        <f t="shared" ca="1" si="17"/>
        <v/>
      </c>
      <c r="U25" s="446" t="str">
        <f t="shared" si="6"/>
        <v/>
      </c>
      <c r="V25" s="40" t="str">
        <f t="shared" ca="1" si="2"/>
        <v/>
      </c>
      <c r="W25" s="220">
        <f>RANK(P25,$P$5:$P$64,0)+COUNTIF($P$5:P25,P25)-1</f>
        <v>21</v>
      </c>
      <c r="X25" s="222">
        <f t="shared" si="3"/>
        <v>0</v>
      </c>
      <c r="Y25" s="222">
        <f t="shared" si="7"/>
        <v>0</v>
      </c>
      <c r="Z25" s="222">
        <f t="shared" si="8"/>
        <v>0</v>
      </c>
      <c r="AA25" s="222">
        <f t="shared" si="9"/>
        <v>0</v>
      </c>
      <c r="AB25" s="222">
        <f t="shared" si="10"/>
        <v>0</v>
      </c>
      <c r="AC25" s="222">
        <f t="shared" si="11"/>
        <v>0</v>
      </c>
      <c r="AD25" s="222">
        <f t="shared" si="12"/>
        <v>0</v>
      </c>
      <c r="AE25" s="222">
        <f t="shared" si="13"/>
        <v>0</v>
      </c>
      <c r="AF25" s="222">
        <f t="shared" si="14"/>
        <v>0</v>
      </c>
      <c r="AG25" s="222">
        <f t="shared" si="15"/>
        <v>0</v>
      </c>
      <c r="AH25" s="222">
        <f t="shared" ca="1" si="16"/>
        <v>0</v>
      </c>
      <c r="AK25" s="294"/>
    </row>
    <row r="26" spans="2:37" ht="19.5" customHeight="1">
      <c r="C26" s="223">
        <v>22</v>
      </c>
      <c r="D26" s="224" t="str">
        <f t="shared" si="0"/>
        <v/>
      </c>
      <c r="E26" s="225" t="str">
        <f>IF(ISBLANK('Flight Groups'!C27),"",('Flight Groups'!C27))</f>
        <v/>
      </c>
      <c r="F26" s="301">
        <f>IF(E26="",0,(SUM('Final Scores'!AA28:AG28)))</f>
        <v>0</v>
      </c>
      <c r="G26" s="301" t="str">
        <f>IF(E26="","",(RANK(H26,$H$5:$H$64,0)+COUNTIF($H$5:H26,H26)-1))</f>
        <v/>
      </c>
      <c r="H26" s="301">
        <f>RANK(F26,$F$5:$F$64,0)+COUNTIF($F$5:F26,F26)-1</f>
        <v>22</v>
      </c>
      <c r="I26" s="328"/>
      <c r="J26" s="331" t="str">
        <f ca="1">IF(E26="","",IF('Round 7'!$T$2=TRUE,(OFFSET($E$5,MATCH(SMALL($G$5:$G$64,ROW()-ROW($E$5)+1),$G$5:$G$64,0)-1,0)),""))</f>
        <v/>
      </c>
      <c r="K26" s="279"/>
      <c r="L26" s="282"/>
      <c r="M26" s="227"/>
      <c r="N26" s="228">
        <f>IF(ISBLANK('Flight Groups'!C27),0,IF(K26=$K$2,K26*60-L26,IF(K26&gt;$K$2,($K$2*60)-(K26-$K$2)*60-L26,K26*60+L26)))</f>
        <v>0</v>
      </c>
      <c r="O26" s="218">
        <f t="shared" si="1"/>
        <v>0</v>
      </c>
      <c r="P26" s="218">
        <f t="shared" si="4"/>
        <v>0</v>
      </c>
      <c r="Q26" s="229">
        <f t="shared" si="5"/>
        <v>1</v>
      </c>
      <c r="R26" s="218"/>
      <c r="S26" s="269">
        <v>22</v>
      </c>
      <c r="T26" s="218" t="str">
        <f t="shared" ca="1" si="17"/>
        <v/>
      </c>
      <c r="U26" s="446" t="str">
        <f t="shared" si="6"/>
        <v/>
      </c>
      <c r="V26" s="40" t="str">
        <f t="shared" ca="1" si="2"/>
        <v/>
      </c>
      <c r="W26" s="220">
        <f>RANK(P26,$P$5:$P$64,0)+COUNTIF($P$5:P26,P26)-1</f>
        <v>22</v>
      </c>
      <c r="X26" s="222">
        <f t="shared" si="3"/>
        <v>0</v>
      </c>
      <c r="Y26" s="222">
        <f t="shared" si="7"/>
        <v>0</v>
      </c>
      <c r="Z26" s="222">
        <f t="shared" si="8"/>
        <v>0</v>
      </c>
      <c r="AA26" s="222">
        <f t="shared" si="9"/>
        <v>0</v>
      </c>
      <c r="AB26" s="222">
        <f t="shared" si="10"/>
        <v>0</v>
      </c>
      <c r="AC26" s="222">
        <f t="shared" si="11"/>
        <v>0</v>
      </c>
      <c r="AD26" s="222">
        <f t="shared" si="12"/>
        <v>0</v>
      </c>
      <c r="AE26" s="222">
        <f t="shared" si="13"/>
        <v>0</v>
      </c>
      <c r="AF26" s="222">
        <f t="shared" si="14"/>
        <v>0</v>
      </c>
      <c r="AG26" s="222">
        <f t="shared" si="15"/>
        <v>0</v>
      </c>
      <c r="AH26" s="222">
        <f t="shared" ca="1" si="16"/>
        <v>0</v>
      </c>
      <c r="AK26" s="294"/>
    </row>
    <row r="27" spans="2:37" ht="19.5" customHeight="1">
      <c r="C27" s="223">
        <v>23</v>
      </c>
      <c r="D27" s="224" t="str">
        <f t="shared" si="0"/>
        <v/>
      </c>
      <c r="E27" s="225" t="str">
        <f>IF(ISBLANK('Flight Groups'!C28),"",('Flight Groups'!C28))</f>
        <v/>
      </c>
      <c r="F27" s="301">
        <f>IF(E27="",0,(SUM('Final Scores'!AA29:AG29)))</f>
        <v>0</v>
      </c>
      <c r="G27" s="301" t="str">
        <f>IF(E27="","",(RANK(H27,$H$5:$H$64,0)+COUNTIF($H$5:H27,H27)-1))</f>
        <v/>
      </c>
      <c r="H27" s="301">
        <f>RANK(F27,$F$5:$F$64,0)+COUNTIF($F$5:F27,F27)-1</f>
        <v>23</v>
      </c>
      <c r="I27" s="328"/>
      <c r="J27" s="331" t="str">
        <f ca="1">IF(E27="","",IF('Round 7'!$T$2=TRUE,(OFFSET($E$5,MATCH(SMALL($G$5:$G$64,ROW()-ROW($E$5)+1),$G$5:$G$64,0)-1,0)),""))</f>
        <v/>
      </c>
      <c r="K27" s="279"/>
      <c r="L27" s="282"/>
      <c r="M27" s="227"/>
      <c r="N27" s="228">
        <f>IF(ISBLANK('Flight Groups'!C28),0,IF(K27=$K$2,K27*60-L27,IF(K27&gt;$K$2,($K$2*60)-(K27-$K$2)*60-L27,K27*60+L27)))</f>
        <v>0</v>
      </c>
      <c r="O27" s="218">
        <f t="shared" si="1"/>
        <v>0</v>
      </c>
      <c r="P27" s="218">
        <f t="shared" si="4"/>
        <v>0</v>
      </c>
      <c r="Q27" s="229">
        <f t="shared" si="5"/>
        <v>1</v>
      </c>
      <c r="R27" s="218"/>
      <c r="S27" s="269">
        <v>23</v>
      </c>
      <c r="T27" s="218" t="str">
        <f t="shared" ca="1" si="17"/>
        <v/>
      </c>
      <c r="U27" s="446" t="str">
        <f t="shared" si="6"/>
        <v/>
      </c>
      <c r="V27" s="40" t="str">
        <f t="shared" ca="1" si="2"/>
        <v/>
      </c>
      <c r="W27" s="220">
        <f>RANK(P27,$P$5:$P$64,0)+COUNTIF($P$5:P27,P27)-1</f>
        <v>23</v>
      </c>
      <c r="X27" s="222">
        <f t="shared" si="3"/>
        <v>0</v>
      </c>
      <c r="Y27" s="222">
        <f t="shared" si="7"/>
        <v>0</v>
      </c>
      <c r="Z27" s="222">
        <f t="shared" si="8"/>
        <v>0</v>
      </c>
      <c r="AA27" s="222">
        <f t="shared" si="9"/>
        <v>0</v>
      </c>
      <c r="AB27" s="222">
        <f t="shared" si="10"/>
        <v>0</v>
      </c>
      <c r="AC27" s="222">
        <f t="shared" si="11"/>
        <v>0</v>
      </c>
      <c r="AD27" s="222">
        <f t="shared" si="12"/>
        <v>0</v>
      </c>
      <c r="AE27" s="222">
        <f t="shared" si="13"/>
        <v>0</v>
      </c>
      <c r="AF27" s="222">
        <f t="shared" si="14"/>
        <v>0</v>
      </c>
      <c r="AG27" s="222">
        <f t="shared" si="15"/>
        <v>0</v>
      </c>
      <c r="AH27" s="222">
        <f t="shared" ca="1" si="16"/>
        <v>0</v>
      </c>
      <c r="AK27" s="294"/>
    </row>
    <row r="28" spans="2:37" ht="19.5" customHeight="1">
      <c r="C28" s="223">
        <v>24</v>
      </c>
      <c r="D28" s="224" t="str">
        <f t="shared" si="0"/>
        <v/>
      </c>
      <c r="E28" s="225" t="str">
        <f>IF(ISBLANK('Flight Groups'!C29),"",('Flight Groups'!C29))</f>
        <v/>
      </c>
      <c r="F28" s="301">
        <f>IF(E28="",0,(SUM('Final Scores'!AA30:AG30)))</f>
        <v>0</v>
      </c>
      <c r="G28" s="301" t="str">
        <f>IF(E28="","",(RANK(H28,$H$5:$H$64,0)+COUNTIF($H$5:H28,H28)-1))</f>
        <v/>
      </c>
      <c r="H28" s="301">
        <f>RANK(F28,$F$5:$F$64,0)+COUNTIF($F$5:F28,F28)-1</f>
        <v>24</v>
      </c>
      <c r="I28" s="328"/>
      <c r="J28" s="331" t="str">
        <f ca="1">IF(E28="","",IF('Round 7'!$T$2=TRUE,(OFFSET($E$5,MATCH(SMALL($G$5:$G$64,ROW()-ROW($E$5)+1),$G$5:$G$64,0)-1,0)),""))</f>
        <v/>
      </c>
      <c r="K28" s="279"/>
      <c r="L28" s="282"/>
      <c r="M28" s="227"/>
      <c r="N28" s="228">
        <f>IF(ISBLANK('Flight Groups'!C29),0,IF(K28=$K$2,K28*60-L28,IF(K28&gt;$K$2,($K$2*60)-(K28-$K$2)*60-L28,K28*60+L28)))</f>
        <v>0</v>
      </c>
      <c r="O28" s="218">
        <f t="shared" si="1"/>
        <v>0</v>
      </c>
      <c r="P28" s="218">
        <f t="shared" si="4"/>
        <v>0</v>
      </c>
      <c r="Q28" s="229">
        <f t="shared" si="5"/>
        <v>1</v>
      </c>
      <c r="R28" s="218"/>
      <c r="S28" s="269">
        <v>24</v>
      </c>
      <c r="T28" s="218" t="str">
        <f t="shared" ca="1" si="17"/>
        <v/>
      </c>
      <c r="U28" s="446" t="str">
        <f t="shared" si="6"/>
        <v/>
      </c>
      <c r="V28" s="40" t="str">
        <f t="shared" ca="1" si="2"/>
        <v/>
      </c>
      <c r="W28" s="220">
        <f>RANK(P28,$P$5:$P$64,0)+COUNTIF($P$5:P28,P28)-1</f>
        <v>24</v>
      </c>
      <c r="X28" s="222">
        <f t="shared" si="3"/>
        <v>0</v>
      </c>
      <c r="Y28" s="222">
        <f t="shared" si="7"/>
        <v>0</v>
      </c>
      <c r="Z28" s="222">
        <f t="shared" si="8"/>
        <v>0</v>
      </c>
      <c r="AA28" s="222">
        <f t="shared" si="9"/>
        <v>0</v>
      </c>
      <c r="AB28" s="222">
        <f t="shared" si="10"/>
        <v>0</v>
      </c>
      <c r="AC28" s="222">
        <f t="shared" si="11"/>
        <v>0</v>
      </c>
      <c r="AD28" s="222">
        <f t="shared" si="12"/>
        <v>0</v>
      </c>
      <c r="AE28" s="222">
        <f t="shared" si="13"/>
        <v>0</v>
      </c>
      <c r="AF28" s="222">
        <f t="shared" si="14"/>
        <v>0</v>
      </c>
      <c r="AG28" s="222">
        <f t="shared" si="15"/>
        <v>0</v>
      </c>
      <c r="AH28" s="222">
        <f t="shared" ca="1" si="16"/>
        <v>0</v>
      </c>
      <c r="AK28" s="294"/>
    </row>
    <row r="29" spans="2:37" ht="19.5" customHeight="1">
      <c r="C29" s="223">
        <v>25</v>
      </c>
      <c r="D29" s="224" t="str">
        <f t="shared" si="0"/>
        <v/>
      </c>
      <c r="E29" s="225" t="str">
        <f>IF(ISBLANK('Flight Groups'!C30),"",('Flight Groups'!C30))</f>
        <v/>
      </c>
      <c r="F29" s="301">
        <f>IF(E29="",0,(SUM('Final Scores'!AA31:AG31)))</f>
        <v>0</v>
      </c>
      <c r="G29" s="301" t="str">
        <f>IF(E29="","",(RANK(H29,$H$5:$H$64,0)+COUNTIF($H$5:H29,H29)-1))</f>
        <v/>
      </c>
      <c r="H29" s="301">
        <f>RANK(F29,$F$5:$F$64,0)+COUNTIF($F$5:F29,F29)-1</f>
        <v>25</v>
      </c>
      <c r="I29" s="328"/>
      <c r="J29" s="331" t="str">
        <f ca="1">IF(E29="","",IF('Round 7'!$T$2=TRUE,(OFFSET($E$5,MATCH(SMALL($G$5:$G$64,ROW()-ROW($E$5)+1),$G$5:$G$64,0)-1,0)),""))</f>
        <v/>
      </c>
      <c r="K29" s="279"/>
      <c r="L29" s="282"/>
      <c r="M29" s="227"/>
      <c r="N29" s="228">
        <f>IF(ISBLANK('Flight Groups'!C30),0,IF(K29=$K$2,K29*60-L29,IF(K29&gt;$K$2,($K$2*60)-(K29-$K$2)*60-L29,K29*60+L29)))</f>
        <v>0</v>
      </c>
      <c r="O29" s="218">
        <f t="shared" si="1"/>
        <v>0</v>
      </c>
      <c r="P29" s="218">
        <f t="shared" si="4"/>
        <v>0</v>
      </c>
      <c r="Q29" s="229">
        <f t="shared" si="5"/>
        <v>1</v>
      </c>
      <c r="R29" s="218"/>
      <c r="S29" s="269">
        <v>25</v>
      </c>
      <c r="T29" s="218" t="str">
        <f t="shared" ca="1" si="17"/>
        <v/>
      </c>
      <c r="U29" s="446" t="str">
        <f t="shared" si="6"/>
        <v/>
      </c>
      <c r="V29" s="40" t="str">
        <f t="shared" ca="1" si="2"/>
        <v/>
      </c>
      <c r="W29" s="220">
        <f>RANK(P29,$P$5:$P$64,0)+COUNTIF($P$5:P29,P29)-1</f>
        <v>25</v>
      </c>
      <c r="X29" s="222">
        <f t="shared" si="3"/>
        <v>0</v>
      </c>
      <c r="Y29" s="222">
        <f t="shared" si="7"/>
        <v>0</v>
      </c>
      <c r="Z29" s="222">
        <f t="shared" si="8"/>
        <v>0</v>
      </c>
      <c r="AA29" s="222">
        <f t="shared" si="9"/>
        <v>0</v>
      </c>
      <c r="AB29" s="222">
        <f t="shared" si="10"/>
        <v>0</v>
      </c>
      <c r="AC29" s="222">
        <f t="shared" si="11"/>
        <v>0</v>
      </c>
      <c r="AD29" s="222">
        <f t="shared" si="12"/>
        <v>0</v>
      </c>
      <c r="AE29" s="222">
        <f t="shared" si="13"/>
        <v>0</v>
      </c>
      <c r="AF29" s="222">
        <f t="shared" si="14"/>
        <v>0</v>
      </c>
      <c r="AG29" s="222">
        <f t="shared" si="15"/>
        <v>0</v>
      </c>
      <c r="AH29" s="222">
        <f t="shared" ca="1" si="16"/>
        <v>0</v>
      </c>
      <c r="AK29" s="294"/>
    </row>
    <row r="30" spans="2:37" ht="19.5" customHeight="1">
      <c r="C30" s="223">
        <v>26</v>
      </c>
      <c r="D30" s="224" t="str">
        <f t="shared" si="0"/>
        <v/>
      </c>
      <c r="E30" s="225" t="str">
        <f>IF(ISBLANK('Flight Groups'!C31),"",('Flight Groups'!C31))</f>
        <v/>
      </c>
      <c r="F30" s="301">
        <f>IF(E30="",0,(SUM('Final Scores'!AA32:AG32)))</f>
        <v>0</v>
      </c>
      <c r="G30" s="301" t="str">
        <f>IF(E30="","",(RANK(H30,$H$5:$H$64,0)+COUNTIF($H$5:H30,H30)-1))</f>
        <v/>
      </c>
      <c r="H30" s="301">
        <f>RANK(F30,$F$5:$F$64,0)+COUNTIF($F$5:F30,F30)-1</f>
        <v>26</v>
      </c>
      <c r="I30" s="328"/>
      <c r="J30" s="331" t="str">
        <f ca="1">IF(E30="","",IF('Round 7'!$T$2=TRUE,(OFFSET($E$5,MATCH(SMALL($G$5:$G$64,ROW()-ROW($E$5)+1),$G$5:$G$64,0)-1,0)),""))</f>
        <v/>
      </c>
      <c r="K30" s="279"/>
      <c r="L30" s="282"/>
      <c r="M30" s="227"/>
      <c r="N30" s="228">
        <f>IF(ISBLANK('Flight Groups'!C31),0,IF(K30=$K$2,K30*60-L30,IF(K30&gt;$K$2,($K$2*60)-(K30-$K$2)*60-L30,K30*60+L30)))</f>
        <v>0</v>
      </c>
      <c r="O30" s="218">
        <f t="shared" si="1"/>
        <v>0</v>
      </c>
      <c r="P30" s="218">
        <f t="shared" si="4"/>
        <v>0</v>
      </c>
      <c r="Q30" s="229">
        <f t="shared" si="5"/>
        <v>1</v>
      </c>
      <c r="R30" s="218"/>
      <c r="S30" s="269">
        <v>26</v>
      </c>
      <c r="T30" s="218" t="str">
        <f t="shared" ca="1" si="17"/>
        <v/>
      </c>
      <c r="U30" s="446" t="str">
        <f t="shared" si="6"/>
        <v/>
      </c>
      <c r="V30" s="40" t="str">
        <f t="shared" ca="1" si="2"/>
        <v/>
      </c>
      <c r="W30" s="220">
        <f>RANK(P30,$P$5:$P$64,0)+COUNTIF($P$5:P30,P30)-1</f>
        <v>26</v>
      </c>
      <c r="X30" s="222">
        <f t="shared" si="3"/>
        <v>0</v>
      </c>
      <c r="Y30" s="222">
        <f t="shared" si="7"/>
        <v>0</v>
      </c>
      <c r="Z30" s="222">
        <f t="shared" si="8"/>
        <v>0</v>
      </c>
      <c r="AA30" s="222">
        <f t="shared" si="9"/>
        <v>0</v>
      </c>
      <c r="AB30" s="222">
        <f t="shared" si="10"/>
        <v>0</v>
      </c>
      <c r="AC30" s="222">
        <f t="shared" si="11"/>
        <v>0</v>
      </c>
      <c r="AD30" s="222">
        <f t="shared" si="12"/>
        <v>0</v>
      </c>
      <c r="AE30" s="222">
        <f t="shared" si="13"/>
        <v>0</v>
      </c>
      <c r="AF30" s="222">
        <f t="shared" si="14"/>
        <v>0</v>
      </c>
      <c r="AG30" s="222">
        <f t="shared" si="15"/>
        <v>0</v>
      </c>
      <c r="AH30" s="222">
        <f t="shared" ca="1" si="16"/>
        <v>0</v>
      </c>
      <c r="AK30" s="294"/>
    </row>
    <row r="31" spans="2:37" ht="19.5" customHeight="1">
      <c r="C31" s="223">
        <v>27</v>
      </c>
      <c r="D31" s="224" t="str">
        <f t="shared" si="0"/>
        <v/>
      </c>
      <c r="E31" s="225" t="str">
        <f>IF(ISBLANK('Flight Groups'!C32),"",('Flight Groups'!C32))</f>
        <v/>
      </c>
      <c r="F31" s="301">
        <f>IF(E31="",0,(SUM('Final Scores'!AA33:AG33)))</f>
        <v>0</v>
      </c>
      <c r="G31" s="301" t="str">
        <f>IF(E31="","",(RANK(H31,$H$5:$H$64,0)+COUNTIF($H$5:H31,H31)-1))</f>
        <v/>
      </c>
      <c r="H31" s="301">
        <f>RANK(F31,$F$5:$F$64,0)+COUNTIF($F$5:F31,F31)-1</f>
        <v>27</v>
      </c>
      <c r="I31" s="328"/>
      <c r="J31" s="331" t="str">
        <f ca="1">IF(E31="","",IF('Round 7'!$T$2=TRUE,(OFFSET($E$5,MATCH(SMALL($G$5:$G$64,ROW()-ROW($E$5)+1),$G$5:$G$64,0)-1,0)),""))</f>
        <v/>
      </c>
      <c r="K31" s="279"/>
      <c r="L31" s="282"/>
      <c r="M31" s="227"/>
      <c r="N31" s="228">
        <f>IF(ISBLANK('Flight Groups'!C32),0,IF(K31=$K$2,K31*60-L31,IF(K31&gt;$K$2,($K$2*60)-(K31-$K$2)*60-L31,K31*60+L31)))</f>
        <v>0</v>
      </c>
      <c r="O31" s="218">
        <f t="shared" si="1"/>
        <v>0</v>
      </c>
      <c r="P31" s="218">
        <f t="shared" si="4"/>
        <v>0</v>
      </c>
      <c r="Q31" s="229">
        <f t="shared" si="5"/>
        <v>1</v>
      </c>
      <c r="R31" s="218"/>
      <c r="S31" s="269">
        <v>27</v>
      </c>
      <c r="T31" s="218" t="str">
        <f t="shared" ca="1" si="17"/>
        <v/>
      </c>
      <c r="U31" s="446" t="str">
        <f t="shared" si="6"/>
        <v/>
      </c>
      <c r="V31" s="40" t="str">
        <f t="shared" ca="1" si="2"/>
        <v/>
      </c>
      <c r="W31" s="220">
        <f>RANK(P31,$P$5:$P$64,0)+COUNTIF($P$5:P31,P31)-1</f>
        <v>27</v>
      </c>
      <c r="X31" s="222">
        <f t="shared" si="3"/>
        <v>0</v>
      </c>
      <c r="Y31" s="222">
        <f t="shared" si="7"/>
        <v>0</v>
      </c>
      <c r="Z31" s="222">
        <f t="shared" si="8"/>
        <v>0</v>
      </c>
      <c r="AA31" s="222">
        <f t="shared" si="9"/>
        <v>0</v>
      </c>
      <c r="AB31" s="222">
        <f t="shared" si="10"/>
        <v>0</v>
      </c>
      <c r="AC31" s="222">
        <f t="shared" si="11"/>
        <v>0</v>
      </c>
      <c r="AD31" s="222">
        <f t="shared" si="12"/>
        <v>0</v>
      </c>
      <c r="AE31" s="222">
        <f t="shared" si="13"/>
        <v>0</v>
      </c>
      <c r="AF31" s="222">
        <f t="shared" si="14"/>
        <v>0</v>
      </c>
      <c r="AG31" s="222">
        <f t="shared" si="15"/>
        <v>0</v>
      </c>
      <c r="AH31" s="222">
        <f t="shared" ca="1" si="16"/>
        <v>0</v>
      </c>
      <c r="AK31" s="294"/>
    </row>
    <row r="32" spans="2:37" ht="19.5" customHeight="1">
      <c r="C32" s="223">
        <v>28</v>
      </c>
      <c r="D32" s="224" t="str">
        <f t="shared" si="0"/>
        <v/>
      </c>
      <c r="E32" s="225" t="str">
        <f>IF(ISBLANK('Flight Groups'!C33),"",('Flight Groups'!C33))</f>
        <v/>
      </c>
      <c r="F32" s="301">
        <f>IF(E32="",0,(SUM('Final Scores'!AA34:AG34)))</f>
        <v>0</v>
      </c>
      <c r="G32" s="301" t="str">
        <f>IF(E32="","",(RANK(H32,$H$5:$H$64,0)+COUNTIF($H$5:H32,H32)-1))</f>
        <v/>
      </c>
      <c r="H32" s="301">
        <f>RANK(F32,$F$5:$F$64,0)+COUNTIF($F$5:F32,F32)-1</f>
        <v>28</v>
      </c>
      <c r="I32" s="328"/>
      <c r="J32" s="331" t="str">
        <f ca="1">IF(E32="","",IF('Round 7'!$T$2=TRUE,(OFFSET($E$5,MATCH(SMALL($G$5:$G$64,ROW()-ROW($E$5)+1),$G$5:$G$64,0)-1,0)),""))</f>
        <v/>
      </c>
      <c r="K32" s="279"/>
      <c r="L32" s="282"/>
      <c r="M32" s="227"/>
      <c r="N32" s="228">
        <f>IF(ISBLANK('Flight Groups'!C33),0,IF(K32=$K$2,K32*60-L32,IF(K32&gt;$K$2,($K$2*60)-(K32-$K$2)*60-L32,K32*60+L32)))</f>
        <v>0</v>
      </c>
      <c r="O32" s="218">
        <f t="shared" si="1"/>
        <v>0</v>
      </c>
      <c r="P32" s="218">
        <f t="shared" si="4"/>
        <v>0</v>
      </c>
      <c r="Q32" s="229">
        <f t="shared" si="5"/>
        <v>1</v>
      </c>
      <c r="R32" s="218"/>
      <c r="S32" s="269">
        <v>28</v>
      </c>
      <c r="T32" s="218" t="str">
        <f t="shared" ca="1" si="17"/>
        <v/>
      </c>
      <c r="U32" s="446" t="str">
        <f t="shared" si="6"/>
        <v/>
      </c>
      <c r="V32" s="40" t="str">
        <f t="shared" ca="1" si="2"/>
        <v/>
      </c>
      <c r="W32" s="220">
        <f>RANK(P32,$P$5:$P$64,0)+COUNTIF($P$5:P32,P32)-1</f>
        <v>28</v>
      </c>
      <c r="X32" s="222">
        <f t="shared" si="3"/>
        <v>0</v>
      </c>
      <c r="Y32" s="222">
        <f t="shared" si="7"/>
        <v>0</v>
      </c>
      <c r="Z32" s="222">
        <f t="shared" si="8"/>
        <v>0</v>
      </c>
      <c r="AA32" s="222">
        <f t="shared" si="9"/>
        <v>0</v>
      </c>
      <c r="AB32" s="222">
        <f t="shared" si="10"/>
        <v>0</v>
      </c>
      <c r="AC32" s="222">
        <f t="shared" si="11"/>
        <v>0</v>
      </c>
      <c r="AD32" s="222">
        <f t="shared" si="12"/>
        <v>0</v>
      </c>
      <c r="AE32" s="222">
        <f t="shared" si="13"/>
        <v>0</v>
      </c>
      <c r="AF32" s="222">
        <f t="shared" si="14"/>
        <v>0</v>
      </c>
      <c r="AG32" s="222">
        <f t="shared" si="15"/>
        <v>0</v>
      </c>
      <c r="AH32" s="222">
        <f t="shared" ca="1" si="16"/>
        <v>0</v>
      </c>
      <c r="AK32" s="294"/>
    </row>
    <row r="33" spans="3:37" ht="19.5" customHeight="1">
      <c r="C33" s="223">
        <v>29</v>
      </c>
      <c r="D33" s="224" t="str">
        <f t="shared" si="0"/>
        <v/>
      </c>
      <c r="E33" s="225" t="str">
        <f>IF(ISBLANK('Flight Groups'!C34),"",('Flight Groups'!C34))</f>
        <v/>
      </c>
      <c r="F33" s="301">
        <f>IF(E33="",0,(SUM('Final Scores'!AA35:AG35)))</f>
        <v>0</v>
      </c>
      <c r="G33" s="301" t="str">
        <f>IF(E33="","",(RANK(H33,$H$5:$H$64,0)+COUNTIF($H$5:H33,H33)-1))</f>
        <v/>
      </c>
      <c r="H33" s="301">
        <f>RANK(F33,$F$5:$F$64,0)+COUNTIF($F$5:F33,F33)-1</f>
        <v>29</v>
      </c>
      <c r="I33" s="328"/>
      <c r="J33" s="331" t="str">
        <f ca="1">IF(E33="","",IF('Round 7'!$T$2=TRUE,(OFFSET($E$5,MATCH(SMALL($G$5:$G$64,ROW()-ROW($E$5)+1),$G$5:$G$64,0)-1,0)),""))</f>
        <v/>
      </c>
      <c r="K33" s="279"/>
      <c r="L33" s="282"/>
      <c r="M33" s="227"/>
      <c r="N33" s="228">
        <f>IF(ISBLANK('Flight Groups'!C34),0,IF(K33=$K$2,K33*60-L33,IF(K33&gt;$K$2,($K$2*60)-(K33-$K$2)*60-L33,K33*60+L33)))</f>
        <v>0</v>
      </c>
      <c r="O33" s="218">
        <f t="shared" si="1"/>
        <v>0</v>
      </c>
      <c r="P33" s="218">
        <f t="shared" si="4"/>
        <v>0</v>
      </c>
      <c r="Q33" s="229">
        <f t="shared" si="5"/>
        <v>1</v>
      </c>
      <c r="R33" s="218"/>
      <c r="S33" s="269">
        <v>29</v>
      </c>
      <c r="T33" s="218" t="str">
        <f t="shared" ca="1" si="17"/>
        <v/>
      </c>
      <c r="U33" s="446" t="str">
        <f t="shared" si="6"/>
        <v/>
      </c>
      <c r="V33" s="40" t="str">
        <f t="shared" ca="1" si="2"/>
        <v/>
      </c>
      <c r="W33" s="220">
        <f>RANK(P33,$P$5:$P$64,0)+COUNTIF($P$5:P33,P33)-1</f>
        <v>29</v>
      </c>
      <c r="X33" s="222">
        <f t="shared" si="3"/>
        <v>0</v>
      </c>
      <c r="Y33" s="222">
        <f t="shared" si="7"/>
        <v>0</v>
      </c>
      <c r="Z33" s="222">
        <f t="shared" si="8"/>
        <v>0</v>
      </c>
      <c r="AA33" s="222">
        <f t="shared" si="9"/>
        <v>0</v>
      </c>
      <c r="AB33" s="222">
        <f t="shared" si="10"/>
        <v>0</v>
      </c>
      <c r="AC33" s="222">
        <f t="shared" si="11"/>
        <v>0</v>
      </c>
      <c r="AD33" s="222">
        <f t="shared" si="12"/>
        <v>0</v>
      </c>
      <c r="AE33" s="222">
        <f t="shared" si="13"/>
        <v>0</v>
      </c>
      <c r="AF33" s="222">
        <f t="shared" si="14"/>
        <v>0</v>
      </c>
      <c r="AG33" s="222">
        <f t="shared" si="15"/>
        <v>0</v>
      </c>
      <c r="AH33" s="222">
        <f t="shared" ca="1" si="16"/>
        <v>0</v>
      </c>
      <c r="AK33" s="294"/>
    </row>
    <row r="34" spans="3:37" ht="19.5" customHeight="1">
      <c r="C34" s="223">
        <v>30</v>
      </c>
      <c r="D34" s="224" t="str">
        <f t="shared" si="0"/>
        <v/>
      </c>
      <c r="E34" s="225" t="str">
        <f>IF(ISBLANK('Flight Groups'!C35),"",('Flight Groups'!C35))</f>
        <v/>
      </c>
      <c r="F34" s="301">
        <f>IF(E34="",0,(SUM('Final Scores'!AA36:AG36)))</f>
        <v>0</v>
      </c>
      <c r="G34" s="301" t="str">
        <f>IF(E34="","",(RANK(H34,$H$5:$H$64,0)+COUNTIF($H$5:H34,H34)-1))</f>
        <v/>
      </c>
      <c r="H34" s="301">
        <f>RANK(F34,$F$5:$F$64,0)+COUNTIF($F$5:F34,F34)-1</f>
        <v>30</v>
      </c>
      <c r="I34" s="328"/>
      <c r="J34" s="331" t="str">
        <f ca="1">IF(E34="","",IF('Round 7'!$T$2=TRUE,(OFFSET($E$5,MATCH(SMALL($G$5:$G$64,ROW()-ROW($E$5)+1),$G$5:$G$64,0)-1,0)),""))</f>
        <v/>
      </c>
      <c r="K34" s="279"/>
      <c r="L34" s="282"/>
      <c r="M34" s="227"/>
      <c r="N34" s="228">
        <f>IF(ISBLANK('Flight Groups'!C35),0,IF(K34=$K$2,K34*60-L34,IF(K34&gt;$K$2,($K$2*60)-(K34-$K$2)*60-L34,K34*60+L34)))</f>
        <v>0</v>
      </c>
      <c r="O34" s="218">
        <f t="shared" si="1"/>
        <v>0</v>
      </c>
      <c r="P34" s="218">
        <f t="shared" si="4"/>
        <v>0</v>
      </c>
      <c r="Q34" s="229">
        <f t="shared" si="5"/>
        <v>1</v>
      </c>
      <c r="R34" s="218"/>
      <c r="S34" s="269">
        <v>30</v>
      </c>
      <c r="T34" s="218" t="str">
        <f t="shared" ca="1" si="17"/>
        <v/>
      </c>
      <c r="U34" s="446" t="str">
        <f t="shared" si="6"/>
        <v/>
      </c>
      <c r="V34" s="40" t="str">
        <f t="shared" ca="1" si="2"/>
        <v/>
      </c>
      <c r="W34" s="220">
        <f>RANK(P34,$P$5:$P$64,0)+COUNTIF($P$5:P34,P34)-1</f>
        <v>30</v>
      </c>
      <c r="X34" s="222">
        <f t="shared" si="3"/>
        <v>0</v>
      </c>
      <c r="Y34" s="222">
        <f t="shared" si="7"/>
        <v>0</v>
      </c>
      <c r="Z34" s="222">
        <f t="shared" si="8"/>
        <v>0</v>
      </c>
      <c r="AA34" s="222">
        <f t="shared" si="9"/>
        <v>0</v>
      </c>
      <c r="AB34" s="222">
        <f t="shared" si="10"/>
        <v>0</v>
      </c>
      <c r="AC34" s="222">
        <f t="shared" si="11"/>
        <v>0</v>
      </c>
      <c r="AD34" s="222">
        <f t="shared" si="12"/>
        <v>0</v>
      </c>
      <c r="AE34" s="222">
        <f t="shared" si="13"/>
        <v>0</v>
      </c>
      <c r="AF34" s="222">
        <f t="shared" si="14"/>
        <v>0</v>
      </c>
      <c r="AG34" s="222">
        <f t="shared" si="15"/>
        <v>0</v>
      </c>
      <c r="AH34" s="222">
        <f t="shared" ca="1" si="16"/>
        <v>0</v>
      </c>
      <c r="AK34" s="294"/>
    </row>
    <row r="35" spans="3:37" ht="19.5" customHeight="1">
      <c r="C35" s="223">
        <v>31</v>
      </c>
      <c r="D35" s="224" t="str">
        <f t="shared" si="0"/>
        <v/>
      </c>
      <c r="E35" s="225" t="str">
        <f>IF(ISBLANK('Flight Groups'!C36),"",('Flight Groups'!C36))</f>
        <v/>
      </c>
      <c r="F35" s="301">
        <f>IF(E35="",0,(SUM('Final Scores'!AA37:AG37)))</f>
        <v>0</v>
      </c>
      <c r="G35" s="301" t="str">
        <f>IF(E35="","",(RANK(H35,$H$5:$H$64,0)+COUNTIF($H$5:H35,H35)-1))</f>
        <v/>
      </c>
      <c r="H35" s="301">
        <f>RANK(F35,$F$5:$F$64,0)+COUNTIF($F$5:F35,F35)-1</f>
        <v>31</v>
      </c>
      <c r="I35" s="328"/>
      <c r="J35" s="331" t="str">
        <f ca="1">IF(E35="","",IF('Round 7'!$T$2=TRUE,(OFFSET($E$5,MATCH(SMALL($G$5:$G$64,ROW()-ROW($E$5)+1),$G$5:$G$64,0)-1,0)),""))</f>
        <v/>
      </c>
      <c r="K35" s="279"/>
      <c r="L35" s="282"/>
      <c r="M35" s="227"/>
      <c r="N35" s="228">
        <f>IF(ISBLANK('Flight Groups'!C36),0,IF(K35=$K$2,K35*60-L35,IF(K35&gt;$K$2,($K$2*60)-(K35-$K$2)*60-L35,K35*60+L35)))</f>
        <v>0</v>
      </c>
      <c r="O35" s="218">
        <f t="shared" si="1"/>
        <v>0</v>
      </c>
      <c r="P35" s="218">
        <f t="shared" si="4"/>
        <v>0</v>
      </c>
      <c r="Q35" s="229">
        <f t="shared" si="5"/>
        <v>1</v>
      </c>
      <c r="R35" s="218"/>
      <c r="S35" s="269">
        <v>31</v>
      </c>
      <c r="T35" s="218" t="str">
        <f t="shared" ca="1" si="17"/>
        <v/>
      </c>
      <c r="U35" s="446" t="str">
        <f t="shared" si="6"/>
        <v/>
      </c>
      <c r="V35" s="40" t="str">
        <f t="shared" ca="1" si="2"/>
        <v/>
      </c>
      <c r="W35" s="220">
        <f>RANK(P35,$P$5:$P$64,0)+COUNTIF($P$5:P35,P35)-1</f>
        <v>31</v>
      </c>
      <c r="X35" s="222">
        <f t="shared" si="3"/>
        <v>0</v>
      </c>
      <c r="Y35" s="222">
        <f t="shared" si="7"/>
        <v>0</v>
      </c>
      <c r="Z35" s="222">
        <f t="shared" si="8"/>
        <v>0</v>
      </c>
      <c r="AA35" s="222">
        <f t="shared" si="9"/>
        <v>0</v>
      </c>
      <c r="AB35" s="222">
        <f t="shared" si="10"/>
        <v>0</v>
      </c>
      <c r="AC35" s="222">
        <f t="shared" si="11"/>
        <v>0</v>
      </c>
      <c r="AD35" s="222">
        <f t="shared" si="12"/>
        <v>0</v>
      </c>
      <c r="AE35" s="222">
        <f t="shared" si="13"/>
        <v>0</v>
      </c>
      <c r="AF35" s="222">
        <f t="shared" si="14"/>
        <v>0</v>
      </c>
      <c r="AG35" s="222">
        <f t="shared" si="15"/>
        <v>0</v>
      </c>
      <c r="AH35" s="222">
        <f t="shared" ca="1" si="16"/>
        <v>0</v>
      </c>
      <c r="AK35" s="294"/>
    </row>
    <row r="36" spans="3:37" ht="19.5" customHeight="1">
      <c r="C36" s="223">
        <v>32</v>
      </c>
      <c r="D36" s="224" t="str">
        <f t="shared" si="0"/>
        <v/>
      </c>
      <c r="E36" s="225" t="str">
        <f>IF(ISBLANK('Flight Groups'!C37),"",('Flight Groups'!C37))</f>
        <v/>
      </c>
      <c r="F36" s="301">
        <f>IF(E36="",0,(SUM('Final Scores'!AA38:AG38)))</f>
        <v>0</v>
      </c>
      <c r="G36" s="301" t="str">
        <f>IF(E36="","",(RANK(H36,$H$5:$H$64,0)+COUNTIF($H$5:H36,H36)-1))</f>
        <v/>
      </c>
      <c r="H36" s="301">
        <f>RANK(F36,$F$5:$F$64,0)+COUNTIF($F$5:F36,F36)-1</f>
        <v>32</v>
      </c>
      <c r="I36" s="328"/>
      <c r="J36" s="331" t="str">
        <f ca="1">IF(E36="","",IF('Round 7'!$T$2=TRUE,(OFFSET($E$5,MATCH(SMALL($G$5:$G$64,ROW()-ROW($E$5)+1),$G$5:$G$64,0)-1,0)),""))</f>
        <v/>
      </c>
      <c r="K36" s="279"/>
      <c r="L36" s="282"/>
      <c r="M36" s="227"/>
      <c r="N36" s="228">
        <f>IF(ISBLANK('Flight Groups'!C37),0,IF(K36=$K$2,K36*60-L36,IF(K36&gt;$K$2,($K$2*60)-(K36-$K$2)*60-L36,K36*60+L36)))</f>
        <v>0</v>
      </c>
      <c r="O36" s="218">
        <f t="shared" si="1"/>
        <v>0</v>
      </c>
      <c r="P36" s="218">
        <f t="shared" si="4"/>
        <v>0</v>
      </c>
      <c r="Q36" s="229">
        <f t="shared" si="5"/>
        <v>1</v>
      </c>
      <c r="R36" s="218"/>
      <c r="S36" s="269">
        <v>32</v>
      </c>
      <c r="T36" s="218" t="str">
        <f t="shared" ca="1" si="17"/>
        <v/>
      </c>
      <c r="U36" s="446" t="str">
        <f t="shared" si="6"/>
        <v/>
      </c>
      <c r="V36" s="40" t="str">
        <f t="shared" ca="1" si="2"/>
        <v/>
      </c>
      <c r="W36" s="220">
        <f>RANK(P36,$P$5:$P$64,0)+COUNTIF($P$5:P36,P36)-1</f>
        <v>32</v>
      </c>
      <c r="X36" s="222">
        <f t="shared" si="3"/>
        <v>0</v>
      </c>
      <c r="Y36" s="222">
        <f t="shared" si="7"/>
        <v>0</v>
      </c>
      <c r="Z36" s="222">
        <f t="shared" si="8"/>
        <v>0</v>
      </c>
      <c r="AA36" s="222">
        <f t="shared" si="9"/>
        <v>0</v>
      </c>
      <c r="AB36" s="222">
        <f t="shared" si="10"/>
        <v>0</v>
      </c>
      <c r="AC36" s="222">
        <f t="shared" si="11"/>
        <v>0</v>
      </c>
      <c r="AD36" s="222">
        <f t="shared" si="12"/>
        <v>0</v>
      </c>
      <c r="AE36" s="222">
        <f t="shared" si="13"/>
        <v>0</v>
      </c>
      <c r="AF36" s="222">
        <f t="shared" si="14"/>
        <v>0</v>
      </c>
      <c r="AG36" s="222">
        <f t="shared" si="15"/>
        <v>0</v>
      </c>
      <c r="AH36" s="222">
        <f t="shared" ca="1" si="16"/>
        <v>0</v>
      </c>
      <c r="AK36" s="294"/>
    </row>
    <row r="37" spans="3:37" ht="19.5" customHeight="1">
      <c r="C37" s="223">
        <v>33</v>
      </c>
      <c r="D37" s="224" t="str">
        <f t="shared" si="0"/>
        <v/>
      </c>
      <c r="E37" s="225" t="str">
        <f>IF(ISBLANK('Flight Groups'!C38),"",('Flight Groups'!C38))</f>
        <v/>
      </c>
      <c r="F37" s="301">
        <f>IF(E37="",0,(SUM('Final Scores'!AA39:AG39)))</f>
        <v>0</v>
      </c>
      <c r="G37" s="301" t="str">
        <f>IF(E37="","",(RANK(H37,$H$5:$H$64,0)+COUNTIF($H$5:H37,H37)-1))</f>
        <v/>
      </c>
      <c r="H37" s="301">
        <f>RANK(F37,$F$5:$F$64,0)+COUNTIF($F$5:F37,F37)-1</f>
        <v>33</v>
      </c>
      <c r="I37" s="328"/>
      <c r="J37" s="331" t="str">
        <f ca="1">IF(E37="","",IF('Round 7'!$T$2=TRUE,(OFFSET($E$5,MATCH(SMALL($G$5:$G$64,ROW()-ROW($E$5)+1),$G$5:$G$64,0)-1,0)),""))</f>
        <v/>
      </c>
      <c r="K37" s="279"/>
      <c r="L37" s="282"/>
      <c r="M37" s="227"/>
      <c r="N37" s="228">
        <f>IF(ISBLANK('Flight Groups'!C38),0,IF(K37=$K$2,K37*60-L37,IF(K37&gt;$K$2,($K$2*60)-(K37-$K$2)*60-L37,K37*60+L37)))</f>
        <v>0</v>
      </c>
      <c r="O37" s="218">
        <f t="shared" si="1"/>
        <v>0</v>
      </c>
      <c r="P37" s="218">
        <f t="shared" si="4"/>
        <v>0</v>
      </c>
      <c r="Q37" s="229">
        <f t="shared" si="5"/>
        <v>1</v>
      </c>
      <c r="R37" s="230"/>
      <c r="S37" s="269">
        <v>33</v>
      </c>
      <c r="T37" s="218" t="str">
        <f t="shared" ca="1" si="17"/>
        <v/>
      </c>
      <c r="U37" s="446" t="str">
        <f t="shared" si="6"/>
        <v/>
      </c>
      <c r="V37" s="40" t="str">
        <f t="shared" ca="1" si="2"/>
        <v/>
      </c>
      <c r="W37" s="220">
        <f>RANK(P37,$P$5:$P$64,0)+COUNTIF($P$5:P37,P37)-1</f>
        <v>33</v>
      </c>
      <c r="X37" s="222">
        <f t="shared" si="3"/>
        <v>0</v>
      </c>
      <c r="Y37" s="222">
        <f t="shared" si="7"/>
        <v>0</v>
      </c>
      <c r="Z37" s="222">
        <f t="shared" si="8"/>
        <v>0</v>
      </c>
      <c r="AA37" s="222">
        <f t="shared" si="9"/>
        <v>0</v>
      </c>
      <c r="AB37" s="222">
        <f t="shared" si="10"/>
        <v>0</v>
      </c>
      <c r="AC37" s="222">
        <f t="shared" si="11"/>
        <v>0</v>
      </c>
      <c r="AD37" s="222">
        <f t="shared" si="12"/>
        <v>0</v>
      </c>
      <c r="AE37" s="222">
        <f t="shared" si="13"/>
        <v>0</v>
      </c>
      <c r="AF37" s="222">
        <f t="shared" si="14"/>
        <v>0</v>
      </c>
      <c r="AG37" s="222">
        <f t="shared" si="15"/>
        <v>0</v>
      </c>
      <c r="AH37" s="222">
        <f t="shared" ca="1" si="16"/>
        <v>0</v>
      </c>
      <c r="AK37" s="294"/>
    </row>
    <row r="38" spans="3:37" ht="19.5" customHeight="1">
      <c r="C38" s="223">
        <v>34</v>
      </c>
      <c r="D38" s="224" t="str">
        <f t="shared" si="0"/>
        <v/>
      </c>
      <c r="E38" s="225" t="str">
        <f>IF(ISBLANK('Flight Groups'!C39),"",('Flight Groups'!C39))</f>
        <v/>
      </c>
      <c r="F38" s="301">
        <f>IF(E38="",0,(SUM('Final Scores'!AA40:AG40)))</f>
        <v>0</v>
      </c>
      <c r="G38" s="301" t="str">
        <f>IF(E38="","",(RANK(H38,$H$5:$H$64,0)+COUNTIF($H$5:H38,H38)-1))</f>
        <v/>
      </c>
      <c r="H38" s="301">
        <f>RANK(F38,$F$5:$F$64,0)+COUNTIF($F$5:F38,F38)-1</f>
        <v>34</v>
      </c>
      <c r="I38" s="328"/>
      <c r="J38" s="331" t="str">
        <f ca="1">IF(E38="","",IF('Round 7'!$T$2=TRUE,(OFFSET($E$5,MATCH(SMALL($G$5:$G$64,ROW()-ROW($E$5)+1),$G$5:$G$64,0)-1,0)),""))</f>
        <v/>
      </c>
      <c r="K38" s="279"/>
      <c r="L38" s="282"/>
      <c r="M38" s="227"/>
      <c r="N38" s="228">
        <f>IF(ISBLANK('Flight Groups'!C39),0,IF(K38=$K$2,K38*60-L38,IF(K38&gt;$K$2,($K$2*60)-(K38-$K$2)*60-L38,K38*60+L38)))</f>
        <v>0</v>
      </c>
      <c r="O38" s="218">
        <f t="shared" si="1"/>
        <v>0</v>
      </c>
      <c r="P38" s="218">
        <f t="shared" si="4"/>
        <v>0</v>
      </c>
      <c r="Q38" s="229">
        <f t="shared" si="5"/>
        <v>1</v>
      </c>
      <c r="R38" s="230"/>
      <c r="S38" s="269">
        <v>34</v>
      </c>
      <c r="T38" s="218" t="str">
        <f t="shared" ca="1" si="17"/>
        <v/>
      </c>
      <c r="U38" s="446" t="str">
        <f t="shared" si="6"/>
        <v/>
      </c>
      <c r="V38" s="40" t="str">
        <f t="shared" ca="1" si="2"/>
        <v/>
      </c>
      <c r="W38" s="220">
        <f>RANK(P38,$P$5:$P$64,0)+COUNTIF($P$5:P38,P38)-1</f>
        <v>34</v>
      </c>
      <c r="X38" s="222">
        <f t="shared" si="3"/>
        <v>0</v>
      </c>
      <c r="Y38" s="222">
        <f t="shared" si="7"/>
        <v>0</v>
      </c>
      <c r="Z38" s="222">
        <f t="shared" si="8"/>
        <v>0</v>
      </c>
      <c r="AA38" s="222">
        <f t="shared" si="9"/>
        <v>0</v>
      </c>
      <c r="AB38" s="222">
        <f t="shared" si="10"/>
        <v>0</v>
      </c>
      <c r="AC38" s="222">
        <f t="shared" si="11"/>
        <v>0</v>
      </c>
      <c r="AD38" s="222">
        <f t="shared" si="12"/>
        <v>0</v>
      </c>
      <c r="AE38" s="222">
        <f t="shared" si="13"/>
        <v>0</v>
      </c>
      <c r="AF38" s="222">
        <f t="shared" si="14"/>
        <v>0</v>
      </c>
      <c r="AG38" s="222">
        <f t="shared" si="15"/>
        <v>0</v>
      </c>
      <c r="AH38" s="222">
        <f t="shared" ca="1" si="16"/>
        <v>0</v>
      </c>
      <c r="AK38" s="294"/>
    </row>
    <row r="39" spans="3:37" ht="19.5" customHeight="1">
      <c r="C39" s="223">
        <v>35</v>
      </c>
      <c r="D39" s="224" t="str">
        <f t="shared" si="0"/>
        <v/>
      </c>
      <c r="E39" s="225" t="str">
        <f>IF(ISBLANK('Flight Groups'!C40),"",('Flight Groups'!C40))</f>
        <v/>
      </c>
      <c r="F39" s="301">
        <f>IF(E39="",0,(SUM('Final Scores'!AA41:AG41)))</f>
        <v>0</v>
      </c>
      <c r="G39" s="301" t="str">
        <f>IF(E39="","",(RANK(H39,$H$5:$H$64,0)+COUNTIF($H$5:H39,H39)-1))</f>
        <v/>
      </c>
      <c r="H39" s="301">
        <f>RANK(F39,$F$5:$F$64,0)+COUNTIF($F$5:F39,F39)-1</f>
        <v>35</v>
      </c>
      <c r="I39" s="328"/>
      <c r="J39" s="331" t="str">
        <f ca="1">IF(E39="","",IF('Round 7'!$T$2=TRUE,(OFFSET($E$5,MATCH(SMALL($G$5:$G$64,ROW()-ROW($E$5)+1),$G$5:$G$64,0)-1,0)),""))</f>
        <v/>
      </c>
      <c r="K39" s="279"/>
      <c r="L39" s="282"/>
      <c r="M39" s="227"/>
      <c r="N39" s="228">
        <f>IF(ISBLANK('Flight Groups'!C40),0,IF(K39=$K$2,K39*60-L39,IF(K39&gt;$K$2,($K$2*60)-(K39-$K$2)*60-L39,K39*60+L39)))</f>
        <v>0</v>
      </c>
      <c r="O39" s="218">
        <f t="shared" si="1"/>
        <v>0</v>
      </c>
      <c r="P39" s="218">
        <f t="shared" si="4"/>
        <v>0</v>
      </c>
      <c r="Q39" s="229">
        <f t="shared" si="5"/>
        <v>1</v>
      </c>
      <c r="R39" s="231"/>
      <c r="S39" s="269">
        <v>35</v>
      </c>
      <c r="T39" s="218" t="str">
        <f t="shared" ca="1" si="17"/>
        <v/>
      </c>
      <c r="U39" s="446" t="str">
        <f t="shared" si="6"/>
        <v/>
      </c>
      <c r="V39" s="40" t="str">
        <f t="shared" ca="1" si="2"/>
        <v/>
      </c>
      <c r="W39" s="220">
        <f>RANK(P39,$P$5:$P$64,0)+COUNTIF($P$5:P39,P39)-1</f>
        <v>35</v>
      </c>
      <c r="X39" s="222">
        <f t="shared" si="3"/>
        <v>0</v>
      </c>
      <c r="Y39" s="222">
        <f t="shared" si="7"/>
        <v>0</v>
      </c>
      <c r="Z39" s="222">
        <f t="shared" si="8"/>
        <v>0</v>
      </c>
      <c r="AA39" s="222">
        <f t="shared" si="9"/>
        <v>0</v>
      </c>
      <c r="AB39" s="222">
        <f t="shared" si="10"/>
        <v>0</v>
      </c>
      <c r="AC39" s="222">
        <f t="shared" si="11"/>
        <v>0</v>
      </c>
      <c r="AD39" s="222">
        <f t="shared" si="12"/>
        <v>0</v>
      </c>
      <c r="AE39" s="222">
        <f t="shared" si="13"/>
        <v>0</v>
      </c>
      <c r="AF39" s="222">
        <f t="shared" si="14"/>
        <v>0</v>
      </c>
      <c r="AG39" s="222">
        <f t="shared" si="15"/>
        <v>0</v>
      </c>
      <c r="AH39" s="222">
        <f t="shared" ca="1" si="16"/>
        <v>0</v>
      </c>
      <c r="AK39" s="294"/>
    </row>
    <row r="40" spans="3:37" ht="19.5" customHeight="1">
      <c r="C40" s="223">
        <v>36</v>
      </c>
      <c r="D40" s="224" t="str">
        <f t="shared" si="0"/>
        <v/>
      </c>
      <c r="E40" s="225" t="str">
        <f>IF(ISBLANK('Flight Groups'!C41),"",('Flight Groups'!C41))</f>
        <v/>
      </c>
      <c r="F40" s="301">
        <f>IF(E40="",0,(SUM('Final Scores'!AA42:AG42)))</f>
        <v>0</v>
      </c>
      <c r="G40" s="301" t="str">
        <f>IF(E40="","",(RANK(H40,$H$5:$H$64,0)+COUNTIF($H$5:H40,H40)-1))</f>
        <v/>
      </c>
      <c r="H40" s="301">
        <f>RANK(F40,$F$5:$F$64,0)+COUNTIF($F$5:F40,F40)-1</f>
        <v>36</v>
      </c>
      <c r="I40" s="328"/>
      <c r="J40" s="331" t="str">
        <f ca="1">IF(E40="","",IF('Round 7'!$T$2=TRUE,(OFFSET($E$5,MATCH(SMALL($G$5:$G$64,ROW()-ROW($E$5)+1),$G$5:$G$64,0)-1,0)),""))</f>
        <v/>
      </c>
      <c r="K40" s="279"/>
      <c r="L40" s="282"/>
      <c r="M40" s="227"/>
      <c r="N40" s="228">
        <f>IF(ISBLANK('Flight Groups'!C41),0,IF(K40=$K$2,K40*60-L40,IF(K40&gt;$K$2,($K$2*60)-(K40-$K$2)*60-L40,K40*60+L40)))</f>
        <v>0</v>
      </c>
      <c r="O40" s="218">
        <f t="shared" si="1"/>
        <v>0</v>
      </c>
      <c r="P40" s="218">
        <f t="shared" si="4"/>
        <v>0</v>
      </c>
      <c r="Q40" s="229">
        <f t="shared" si="5"/>
        <v>1</v>
      </c>
      <c r="R40" s="32"/>
      <c r="S40" s="269">
        <v>36</v>
      </c>
      <c r="T40" s="218" t="str">
        <f t="shared" ca="1" si="17"/>
        <v/>
      </c>
      <c r="U40" s="446" t="str">
        <f t="shared" si="6"/>
        <v/>
      </c>
      <c r="V40" s="40" t="str">
        <f t="shared" ca="1" si="2"/>
        <v/>
      </c>
      <c r="W40" s="220">
        <f>RANK(P40,$P$5:$P$64,0)+COUNTIF($P$5:P40,P40)-1</f>
        <v>36</v>
      </c>
      <c r="X40" s="222">
        <f t="shared" si="3"/>
        <v>0</v>
      </c>
      <c r="Y40" s="222">
        <f t="shared" si="7"/>
        <v>0</v>
      </c>
      <c r="Z40" s="222">
        <f t="shared" si="8"/>
        <v>0</v>
      </c>
      <c r="AA40" s="222">
        <f t="shared" si="9"/>
        <v>0</v>
      </c>
      <c r="AB40" s="222">
        <f t="shared" si="10"/>
        <v>0</v>
      </c>
      <c r="AC40" s="222">
        <f t="shared" si="11"/>
        <v>0</v>
      </c>
      <c r="AD40" s="222">
        <f t="shared" si="12"/>
        <v>0</v>
      </c>
      <c r="AE40" s="222">
        <f t="shared" si="13"/>
        <v>0</v>
      </c>
      <c r="AF40" s="222">
        <f t="shared" si="14"/>
        <v>0</v>
      </c>
      <c r="AG40" s="222">
        <f t="shared" si="15"/>
        <v>0</v>
      </c>
      <c r="AH40" s="222">
        <f t="shared" ca="1" si="16"/>
        <v>0</v>
      </c>
      <c r="AK40" s="294"/>
    </row>
    <row r="41" spans="3:37" ht="19.5" customHeight="1">
      <c r="C41" s="223">
        <v>37</v>
      </c>
      <c r="D41" s="224" t="str">
        <f t="shared" si="0"/>
        <v/>
      </c>
      <c r="E41" s="225" t="str">
        <f>IF(ISBLANK('Flight Groups'!C42),"",('Flight Groups'!C42))</f>
        <v/>
      </c>
      <c r="F41" s="301">
        <f>IF(E41="",0,(SUM('Final Scores'!AA43:AG43)))</f>
        <v>0</v>
      </c>
      <c r="G41" s="301" t="str">
        <f>IF(E41="","",(RANK(H41,$H$5:$H$64,0)+COUNTIF($H$5:H41,H41)-1))</f>
        <v/>
      </c>
      <c r="H41" s="301">
        <f>RANK(F41,$F$5:$F$64,0)+COUNTIF($F$5:F41,F41)-1</f>
        <v>37</v>
      </c>
      <c r="I41" s="328"/>
      <c r="J41" s="331" t="str">
        <f ca="1">IF(E41="","",IF('Round 7'!$T$2=TRUE,(OFFSET($E$5,MATCH(SMALL($G$5:$G$64,ROW()-ROW($E$5)+1),$G$5:$G$64,0)-1,0)),""))</f>
        <v/>
      </c>
      <c r="K41" s="279"/>
      <c r="L41" s="282"/>
      <c r="M41" s="227"/>
      <c r="N41" s="228">
        <f>IF(ISBLANK('Flight Groups'!C42),0,IF(K41=$K$2,K41*60-L41,IF(K41&gt;$K$2,($K$2*60)-(K41-$K$2)*60-L41,K41*60+L41)))</f>
        <v>0</v>
      </c>
      <c r="O41" s="218">
        <f t="shared" si="1"/>
        <v>0</v>
      </c>
      <c r="P41" s="218">
        <f t="shared" si="4"/>
        <v>0</v>
      </c>
      <c r="Q41" s="229">
        <f t="shared" si="5"/>
        <v>1</v>
      </c>
      <c r="R41" s="232"/>
      <c r="S41" s="269">
        <v>37</v>
      </c>
      <c r="T41" s="218" t="str">
        <f t="shared" ca="1" si="17"/>
        <v/>
      </c>
      <c r="U41" s="446" t="str">
        <f t="shared" si="6"/>
        <v/>
      </c>
      <c r="V41" s="40" t="str">
        <f t="shared" ca="1" si="2"/>
        <v/>
      </c>
      <c r="W41" s="220">
        <f>RANK(P41,$P$5:$P$64,0)+COUNTIF($P$5:P41,P41)-1</f>
        <v>37</v>
      </c>
      <c r="X41" s="222">
        <f t="shared" si="3"/>
        <v>0</v>
      </c>
      <c r="Y41" s="222">
        <f t="shared" si="7"/>
        <v>0</v>
      </c>
      <c r="Z41" s="222">
        <f t="shared" si="8"/>
        <v>0</v>
      </c>
      <c r="AA41" s="222">
        <f t="shared" si="9"/>
        <v>0</v>
      </c>
      <c r="AB41" s="222">
        <f t="shared" si="10"/>
        <v>0</v>
      </c>
      <c r="AC41" s="222">
        <f t="shared" si="11"/>
        <v>0</v>
      </c>
      <c r="AD41" s="222">
        <f t="shared" si="12"/>
        <v>0</v>
      </c>
      <c r="AE41" s="222">
        <f t="shared" si="13"/>
        <v>0</v>
      </c>
      <c r="AF41" s="222">
        <f t="shared" si="14"/>
        <v>0</v>
      </c>
      <c r="AG41" s="222">
        <f t="shared" si="15"/>
        <v>0</v>
      </c>
      <c r="AH41" s="222">
        <f t="shared" ca="1" si="16"/>
        <v>0</v>
      </c>
      <c r="AK41" s="294"/>
    </row>
    <row r="42" spans="3:37" ht="19.5" customHeight="1">
      <c r="C42" s="223">
        <v>38</v>
      </c>
      <c r="D42" s="224" t="str">
        <f t="shared" si="0"/>
        <v/>
      </c>
      <c r="E42" s="225" t="str">
        <f>IF(ISBLANK('Flight Groups'!C43),"",('Flight Groups'!C43))</f>
        <v/>
      </c>
      <c r="F42" s="301">
        <f>IF(E42="",0,(SUM('Final Scores'!AA44:AG44)))</f>
        <v>0</v>
      </c>
      <c r="G42" s="301" t="str">
        <f>IF(E42="","",(RANK(H42,$H$5:$H$64,0)+COUNTIF($H$5:H42,H42)-1))</f>
        <v/>
      </c>
      <c r="H42" s="301">
        <f>RANK(F42,$F$5:$F$64,0)+COUNTIF($F$5:F42,F42)-1</f>
        <v>38</v>
      </c>
      <c r="I42" s="328"/>
      <c r="J42" s="331" t="str">
        <f ca="1">IF(E42="","",IF('Round 7'!$T$2=TRUE,(OFFSET($E$5,MATCH(SMALL($G$5:$G$64,ROW()-ROW($E$5)+1),$G$5:$G$64,0)-1,0)),""))</f>
        <v/>
      </c>
      <c r="K42" s="279"/>
      <c r="L42" s="282"/>
      <c r="M42" s="227"/>
      <c r="N42" s="228">
        <f>IF(ISBLANK('Flight Groups'!C43),0,IF(K42=$K$2,K42*60-L42,IF(K42&gt;$K$2,($K$2*60)-(K42-$K$2)*60-L42,K42*60+L42)))</f>
        <v>0</v>
      </c>
      <c r="O42" s="218">
        <f t="shared" si="1"/>
        <v>0</v>
      </c>
      <c r="P42" s="218">
        <f t="shared" si="4"/>
        <v>0</v>
      </c>
      <c r="Q42" s="229">
        <f t="shared" si="5"/>
        <v>1</v>
      </c>
      <c r="R42" s="232"/>
      <c r="S42" s="269">
        <v>38</v>
      </c>
      <c r="T42" s="218" t="str">
        <f t="shared" ca="1" si="17"/>
        <v/>
      </c>
      <c r="U42" s="446" t="str">
        <f t="shared" si="6"/>
        <v/>
      </c>
      <c r="V42" s="40" t="str">
        <f t="shared" ca="1" si="2"/>
        <v/>
      </c>
      <c r="W42" s="220">
        <f>RANK(P42,$P$5:$P$64,0)+COUNTIF($P$5:P42,P42)-1</f>
        <v>38</v>
      </c>
      <c r="X42" s="222">
        <f t="shared" si="3"/>
        <v>0</v>
      </c>
      <c r="Y42" s="222">
        <f t="shared" si="7"/>
        <v>0</v>
      </c>
      <c r="Z42" s="222">
        <f t="shared" si="8"/>
        <v>0</v>
      </c>
      <c r="AA42" s="222">
        <f t="shared" si="9"/>
        <v>0</v>
      </c>
      <c r="AB42" s="222">
        <f t="shared" si="10"/>
        <v>0</v>
      </c>
      <c r="AC42" s="222">
        <f t="shared" si="11"/>
        <v>0</v>
      </c>
      <c r="AD42" s="222">
        <f t="shared" si="12"/>
        <v>0</v>
      </c>
      <c r="AE42" s="222">
        <f t="shared" si="13"/>
        <v>0</v>
      </c>
      <c r="AF42" s="222">
        <f t="shared" si="14"/>
        <v>0</v>
      </c>
      <c r="AG42" s="222">
        <f t="shared" si="15"/>
        <v>0</v>
      </c>
      <c r="AH42" s="222">
        <f t="shared" ca="1" si="16"/>
        <v>0</v>
      </c>
      <c r="AK42" s="294"/>
    </row>
    <row r="43" spans="3:37" ht="19.5" customHeight="1">
      <c r="C43" s="223">
        <v>39</v>
      </c>
      <c r="D43" s="224" t="str">
        <f t="shared" si="0"/>
        <v/>
      </c>
      <c r="E43" s="225" t="str">
        <f>IF(ISBLANK('Flight Groups'!C44),"",('Flight Groups'!C44))</f>
        <v/>
      </c>
      <c r="F43" s="301">
        <f>IF(E43="",0,(SUM('Final Scores'!AA45:AG45)))</f>
        <v>0</v>
      </c>
      <c r="G43" s="301" t="str">
        <f>IF(E43="","",(RANK(H43,$H$5:$H$64,0)+COUNTIF($H$5:H43,H43)-1))</f>
        <v/>
      </c>
      <c r="H43" s="301">
        <f>RANK(F43,$F$5:$F$64,0)+COUNTIF($F$5:F43,F43)-1</f>
        <v>39</v>
      </c>
      <c r="I43" s="328"/>
      <c r="J43" s="331" t="str">
        <f ca="1">IF(E43="","",IF('Round 7'!$T$2=TRUE,(OFFSET($E$5,MATCH(SMALL($G$5:$G$64,ROW()-ROW($E$5)+1),$G$5:$G$64,0)-1,0)),""))</f>
        <v/>
      </c>
      <c r="K43" s="279"/>
      <c r="L43" s="282"/>
      <c r="M43" s="227"/>
      <c r="N43" s="228">
        <f>IF(ISBLANK('Flight Groups'!C44),0,IF(K43=$K$2,K43*60-L43,IF(K43&gt;$K$2,($K$2*60)-(K43-$K$2)*60-L43,K43*60+L43)))</f>
        <v>0</v>
      </c>
      <c r="O43" s="218">
        <f t="shared" si="1"/>
        <v>0</v>
      </c>
      <c r="P43" s="218">
        <f t="shared" si="4"/>
        <v>0</v>
      </c>
      <c r="Q43" s="229">
        <f t="shared" si="5"/>
        <v>1</v>
      </c>
      <c r="R43" s="232"/>
      <c r="S43" s="269">
        <v>39</v>
      </c>
      <c r="T43" s="218" t="str">
        <f t="shared" ca="1" si="17"/>
        <v/>
      </c>
      <c r="U43" s="446" t="str">
        <f t="shared" si="6"/>
        <v/>
      </c>
      <c r="V43" s="40" t="str">
        <f t="shared" ca="1" si="2"/>
        <v/>
      </c>
      <c r="W43" s="220">
        <f>RANK(P43,$P$5:$P$64,0)+COUNTIF($P$5:P43,P43)-1</f>
        <v>39</v>
      </c>
      <c r="X43" s="222">
        <f t="shared" si="3"/>
        <v>0</v>
      </c>
      <c r="Y43" s="222">
        <f t="shared" si="7"/>
        <v>0</v>
      </c>
      <c r="Z43" s="222">
        <f t="shared" si="8"/>
        <v>0</v>
      </c>
      <c r="AA43" s="222">
        <f t="shared" si="9"/>
        <v>0</v>
      </c>
      <c r="AB43" s="222">
        <f t="shared" si="10"/>
        <v>0</v>
      </c>
      <c r="AC43" s="222">
        <f t="shared" si="11"/>
        <v>0</v>
      </c>
      <c r="AD43" s="222">
        <f t="shared" si="12"/>
        <v>0</v>
      </c>
      <c r="AE43" s="222">
        <f t="shared" si="13"/>
        <v>0</v>
      </c>
      <c r="AF43" s="222">
        <f t="shared" si="14"/>
        <v>0</v>
      </c>
      <c r="AG43" s="222">
        <f t="shared" si="15"/>
        <v>0</v>
      </c>
      <c r="AH43" s="222">
        <f t="shared" ca="1" si="16"/>
        <v>0</v>
      </c>
      <c r="AK43" s="294"/>
    </row>
    <row r="44" spans="3:37" ht="19.5" customHeight="1">
      <c r="C44" s="223">
        <v>40</v>
      </c>
      <c r="D44" s="224" t="str">
        <f t="shared" si="0"/>
        <v/>
      </c>
      <c r="E44" s="225" t="str">
        <f>IF(ISBLANK('Flight Groups'!C45),"",('Flight Groups'!C45))</f>
        <v/>
      </c>
      <c r="F44" s="301">
        <f>IF(E44="",0,(SUM('Final Scores'!AA46:AG46)))</f>
        <v>0</v>
      </c>
      <c r="G44" s="301" t="str">
        <f>IF(E44="","",(RANK(H44,$H$5:$H$64,0)+COUNTIF($H$5:H44,H44)-1))</f>
        <v/>
      </c>
      <c r="H44" s="301">
        <f>RANK(F44,$F$5:$F$64,0)+COUNTIF($F$5:F44,F44)-1</f>
        <v>40</v>
      </c>
      <c r="I44" s="328"/>
      <c r="J44" s="331" t="str">
        <f ca="1">IF(E44="","",IF('Round 7'!$T$2=TRUE,(OFFSET($E$5,MATCH(SMALL($G$5:$G$64,ROW()-ROW($E$5)+1),$G$5:$G$64,0)-1,0)),""))</f>
        <v/>
      </c>
      <c r="K44" s="279"/>
      <c r="L44" s="282"/>
      <c r="M44" s="227"/>
      <c r="N44" s="228">
        <f>IF(ISBLANK('Flight Groups'!C45),0,IF(K44=$K$2,K44*60-L44,IF(K44&gt;$K$2,($K$2*60)-(K44-$K$2)*60-L44,K44*60+L44)))</f>
        <v>0</v>
      </c>
      <c r="O44" s="218">
        <f t="shared" si="1"/>
        <v>0</v>
      </c>
      <c r="P44" s="218">
        <f t="shared" si="4"/>
        <v>0</v>
      </c>
      <c r="Q44" s="229">
        <f t="shared" si="5"/>
        <v>1</v>
      </c>
      <c r="R44" s="232"/>
      <c r="S44" s="269">
        <v>40</v>
      </c>
      <c r="T44" s="218" t="str">
        <f t="shared" ca="1" si="17"/>
        <v/>
      </c>
      <c r="U44" s="446" t="str">
        <f t="shared" si="6"/>
        <v/>
      </c>
      <c r="V44" s="40" t="str">
        <f t="shared" ca="1" si="2"/>
        <v/>
      </c>
      <c r="W44" s="220">
        <f>RANK(P44,$P$5:$P$64,0)+COUNTIF($P$5:P44,P44)-1</f>
        <v>40</v>
      </c>
      <c r="X44" s="222">
        <f t="shared" si="3"/>
        <v>0</v>
      </c>
      <c r="Y44" s="222">
        <f t="shared" si="7"/>
        <v>0</v>
      </c>
      <c r="Z44" s="222">
        <f t="shared" si="8"/>
        <v>0</v>
      </c>
      <c r="AA44" s="222">
        <f t="shared" si="9"/>
        <v>0</v>
      </c>
      <c r="AB44" s="222">
        <f t="shared" si="10"/>
        <v>0</v>
      </c>
      <c r="AC44" s="222">
        <f t="shared" si="11"/>
        <v>0</v>
      </c>
      <c r="AD44" s="222">
        <f t="shared" si="12"/>
        <v>0</v>
      </c>
      <c r="AE44" s="222">
        <f t="shared" si="13"/>
        <v>0</v>
      </c>
      <c r="AF44" s="222">
        <f t="shared" si="14"/>
        <v>0</v>
      </c>
      <c r="AG44" s="222">
        <f t="shared" si="15"/>
        <v>0</v>
      </c>
      <c r="AH44" s="222">
        <f t="shared" ca="1" si="16"/>
        <v>0</v>
      </c>
      <c r="AK44" s="294"/>
    </row>
    <row r="45" spans="3:37" ht="19.5" customHeight="1">
      <c r="C45" s="223">
        <v>41</v>
      </c>
      <c r="D45" s="224" t="str">
        <f t="shared" si="0"/>
        <v/>
      </c>
      <c r="E45" s="225" t="str">
        <f>IF(ISBLANK('Flight Groups'!C46),"",('Flight Groups'!C46))</f>
        <v/>
      </c>
      <c r="F45" s="301">
        <f>IF(E45="",0,(SUM('Final Scores'!AA47:AG47)))</f>
        <v>0</v>
      </c>
      <c r="G45" s="301" t="str">
        <f>IF(E45="","",(RANK(H45,$H$5:$H$64,0)+COUNTIF($H$5:H45,H45)-1))</f>
        <v/>
      </c>
      <c r="H45" s="301">
        <f>RANK(F45,$F$5:$F$64,0)+COUNTIF($F$5:F45,F45)-1</f>
        <v>41</v>
      </c>
      <c r="I45" s="328"/>
      <c r="J45" s="331" t="str">
        <f ca="1">IF(E45="","",IF('Round 7'!$T$2=TRUE,(OFFSET($E$5,MATCH(SMALL($G$5:$G$64,ROW()-ROW($E$5)+1),$G$5:$G$64,0)-1,0)),""))</f>
        <v/>
      </c>
      <c r="K45" s="279"/>
      <c r="L45" s="282"/>
      <c r="M45" s="227"/>
      <c r="N45" s="228">
        <f>IF(ISBLANK('Flight Groups'!C46),0,IF(K45=$K$2,K45*60-L45,IF(K45&gt;$K$2,($K$2*60)-(K45-$K$2)*60-L45,K45*60+L45)))</f>
        <v>0</v>
      </c>
      <c r="O45" s="218">
        <f t="shared" si="1"/>
        <v>0</v>
      </c>
      <c r="P45" s="218">
        <f t="shared" si="4"/>
        <v>0</v>
      </c>
      <c r="Q45" s="229">
        <f t="shared" si="5"/>
        <v>1</v>
      </c>
      <c r="R45" s="232"/>
      <c r="S45" s="269">
        <v>41</v>
      </c>
      <c r="T45" s="218" t="str">
        <f t="shared" ca="1" si="17"/>
        <v/>
      </c>
      <c r="U45" s="446" t="str">
        <f t="shared" si="6"/>
        <v/>
      </c>
      <c r="V45" s="40" t="str">
        <f t="shared" ca="1" si="2"/>
        <v/>
      </c>
      <c r="W45" s="220">
        <f>RANK(P45,$P$5:$P$64,0)+COUNTIF($P$5:P45,P45)-1</f>
        <v>41</v>
      </c>
      <c r="X45" s="222">
        <f t="shared" si="3"/>
        <v>0</v>
      </c>
      <c r="Y45" s="222">
        <f t="shared" si="7"/>
        <v>0</v>
      </c>
      <c r="Z45" s="222">
        <f t="shared" si="8"/>
        <v>0</v>
      </c>
      <c r="AA45" s="222">
        <f t="shared" si="9"/>
        <v>0</v>
      </c>
      <c r="AB45" s="222">
        <f t="shared" si="10"/>
        <v>0</v>
      </c>
      <c r="AC45" s="222">
        <f t="shared" si="11"/>
        <v>0</v>
      </c>
      <c r="AD45" s="222">
        <f t="shared" si="12"/>
        <v>0</v>
      </c>
      <c r="AE45" s="222">
        <f t="shared" si="13"/>
        <v>0</v>
      </c>
      <c r="AF45" s="222">
        <f t="shared" si="14"/>
        <v>0</v>
      </c>
      <c r="AG45" s="222">
        <f t="shared" si="15"/>
        <v>0</v>
      </c>
      <c r="AH45" s="222">
        <f t="shared" ca="1" si="16"/>
        <v>0</v>
      </c>
      <c r="AK45" s="294"/>
    </row>
    <row r="46" spans="3:37" ht="19.5" customHeight="1">
      <c r="C46" s="223">
        <v>42</v>
      </c>
      <c r="D46" s="224" t="str">
        <f t="shared" si="0"/>
        <v/>
      </c>
      <c r="E46" s="225" t="str">
        <f>IF(ISBLANK('Flight Groups'!C47),"",('Flight Groups'!C47))</f>
        <v/>
      </c>
      <c r="F46" s="301">
        <f>IF(E46="",0,(SUM('Final Scores'!AA48:AG48)))</f>
        <v>0</v>
      </c>
      <c r="G46" s="301" t="str">
        <f>IF(E46="","",(RANK(H46,$H$5:$H$64,0)+COUNTIF($H$5:H46,H46)-1))</f>
        <v/>
      </c>
      <c r="H46" s="301">
        <f>RANK(F46,$F$5:$F$64,0)+COUNTIF($F$5:F46,F46)-1</f>
        <v>42</v>
      </c>
      <c r="I46" s="328"/>
      <c r="J46" s="331" t="str">
        <f ca="1">IF(E46="","",IF('Round 7'!$T$2=TRUE,(OFFSET($E$5,MATCH(SMALL($G$5:$G$64,ROW()-ROW($E$5)+1),$G$5:$G$64,0)-1,0)),""))</f>
        <v/>
      </c>
      <c r="K46" s="279"/>
      <c r="L46" s="282"/>
      <c r="M46" s="227"/>
      <c r="N46" s="228">
        <f>IF(ISBLANK('Flight Groups'!C47),0,IF(K46=$K$2,K46*60-L46,IF(K46&gt;$K$2,($K$2*60)-(K46-$K$2)*60-L46,K46*60+L46)))</f>
        <v>0</v>
      </c>
      <c r="O46" s="218">
        <f t="shared" si="1"/>
        <v>0</v>
      </c>
      <c r="P46" s="218">
        <f t="shared" si="4"/>
        <v>0</v>
      </c>
      <c r="Q46" s="229">
        <f t="shared" si="5"/>
        <v>1</v>
      </c>
      <c r="R46" s="232"/>
      <c r="S46" s="269">
        <v>42</v>
      </c>
      <c r="T46" s="218" t="str">
        <f t="shared" ca="1" si="17"/>
        <v/>
      </c>
      <c r="U46" s="446" t="str">
        <f t="shared" si="6"/>
        <v/>
      </c>
      <c r="V46" s="40" t="str">
        <f t="shared" ca="1" si="2"/>
        <v/>
      </c>
      <c r="W46" s="220">
        <f>RANK(P46,$P$5:$P$64,0)+COUNTIF($P$5:P46,P46)-1</f>
        <v>42</v>
      </c>
      <c r="X46" s="222">
        <f t="shared" si="3"/>
        <v>0</v>
      </c>
      <c r="Y46" s="222">
        <f t="shared" si="7"/>
        <v>0</v>
      </c>
      <c r="Z46" s="222">
        <f t="shared" si="8"/>
        <v>0</v>
      </c>
      <c r="AA46" s="222">
        <f t="shared" si="9"/>
        <v>0</v>
      </c>
      <c r="AB46" s="222">
        <f t="shared" si="10"/>
        <v>0</v>
      </c>
      <c r="AC46" s="222">
        <f t="shared" si="11"/>
        <v>0</v>
      </c>
      <c r="AD46" s="222">
        <f t="shared" si="12"/>
        <v>0</v>
      </c>
      <c r="AE46" s="222">
        <f t="shared" si="13"/>
        <v>0</v>
      </c>
      <c r="AF46" s="222">
        <f t="shared" si="14"/>
        <v>0</v>
      </c>
      <c r="AG46" s="222">
        <f t="shared" si="15"/>
        <v>0</v>
      </c>
      <c r="AH46" s="222">
        <f t="shared" ca="1" si="16"/>
        <v>0</v>
      </c>
      <c r="AK46" s="294"/>
    </row>
    <row r="47" spans="3:37" ht="19.5" customHeight="1">
      <c r="C47" s="223">
        <v>43</v>
      </c>
      <c r="D47" s="224" t="str">
        <f t="shared" si="0"/>
        <v/>
      </c>
      <c r="E47" s="225" t="str">
        <f>IF(ISBLANK('Flight Groups'!C48),"",('Flight Groups'!C48))</f>
        <v/>
      </c>
      <c r="F47" s="301">
        <f>IF(E47="",0,(SUM('Final Scores'!AA49:AG49)))</f>
        <v>0</v>
      </c>
      <c r="G47" s="301" t="str">
        <f>IF(E47="","",(RANK(H47,$H$5:$H$64,0)+COUNTIF($H$5:H47,H47)-1))</f>
        <v/>
      </c>
      <c r="H47" s="301">
        <f>RANK(F47,$F$5:$F$64,0)+COUNTIF($F$5:F47,F47)-1</f>
        <v>43</v>
      </c>
      <c r="I47" s="328"/>
      <c r="J47" s="331" t="str">
        <f ca="1">IF(E47="","",IF('Round 7'!$T$2=TRUE,(OFFSET($E$5,MATCH(SMALL($G$5:$G$64,ROW()-ROW($E$5)+1),$G$5:$G$64,0)-1,0)),""))</f>
        <v/>
      </c>
      <c r="K47" s="279"/>
      <c r="L47" s="282"/>
      <c r="M47" s="227"/>
      <c r="N47" s="228">
        <f>IF(ISBLANK('Flight Groups'!C48),0,IF(K47=$K$2,K47*60-L47,IF(K47&gt;$K$2,($K$2*60)-(K47-$K$2)*60-L47,K47*60+L47)))</f>
        <v>0</v>
      </c>
      <c r="O47" s="218">
        <f t="shared" si="1"/>
        <v>0</v>
      </c>
      <c r="P47" s="218">
        <f t="shared" si="4"/>
        <v>0</v>
      </c>
      <c r="Q47" s="229">
        <f t="shared" si="5"/>
        <v>1</v>
      </c>
      <c r="R47" s="232"/>
      <c r="S47" s="269">
        <v>43</v>
      </c>
      <c r="T47" s="218" t="str">
        <f t="shared" ca="1" si="17"/>
        <v/>
      </c>
      <c r="U47" s="446" t="str">
        <f t="shared" si="6"/>
        <v/>
      </c>
      <c r="V47" s="40" t="str">
        <f t="shared" ca="1" si="2"/>
        <v/>
      </c>
      <c r="W47" s="220">
        <f>RANK(P47,$P$5:$P$64,0)+COUNTIF($P$5:P47,P47)-1</f>
        <v>43</v>
      </c>
      <c r="X47" s="222">
        <f t="shared" si="3"/>
        <v>0</v>
      </c>
      <c r="Y47" s="222">
        <f t="shared" si="7"/>
        <v>0</v>
      </c>
      <c r="Z47" s="222">
        <f t="shared" si="8"/>
        <v>0</v>
      </c>
      <c r="AA47" s="222">
        <f t="shared" si="9"/>
        <v>0</v>
      </c>
      <c r="AB47" s="222">
        <f t="shared" si="10"/>
        <v>0</v>
      </c>
      <c r="AC47" s="222">
        <f t="shared" si="11"/>
        <v>0</v>
      </c>
      <c r="AD47" s="222">
        <f t="shared" si="12"/>
        <v>0</v>
      </c>
      <c r="AE47" s="222">
        <f t="shared" si="13"/>
        <v>0</v>
      </c>
      <c r="AF47" s="222">
        <f t="shared" si="14"/>
        <v>0</v>
      </c>
      <c r="AG47" s="222">
        <f t="shared" si="15"/>
        <v>0</v>
      </c>
      <c r="AH47" s="222">
        <f t="shared" ca="1" si="16"/>
        <v>0</v>
      </c>
      <c r="AK47" s="294"/>
    </row>
    <row r="48" spans="3:37" ht="19.5" customHeight="1">
      <c r="C48" s="223">
        <v>44</v>
      </c>
      <c r="D48" s="224" t="str">
        <f t="shared" si="0"/>
        <v/>
      </c>
      <c r="E48" s="225" t="str">
        <f>IF(ISBLANK('Flight Groups'!C49),"",('Flight Groups'!C49))</f>
        <v/>
      </c>
      <c r="F48" s="301">
        <f>IF(E48="",0,(SUM('Final Scores'!AA50:AG50)))</f>
        <v>0</v>
      </c>
      <c r="G48" s="301" t="str">
        <f>IF(E48="","",(RANK(H48,$H$5:$H$64,0)+COUNTIF($H$5:H48,H48)-1))</f>
        <v/>
      </c>
      <c r="H48" s="301">
        <f>RANK(F48,$F$5:$F$64,0)+COUNTIF($F$5:F48,F48)-1</f>
        <v>44</v>
      </c>
      <c r="I48" s="328"/>
      <c r="J48" s="331" t="str">
        <f ca="1">IF(E48="","",IF('Round 7'!$T$2=TRUE,(OFFSET($E$5,MATCH(SMALL($G$5:$G$64,ROW()-ROW($E$5)+1),$G$5:$G$64,0)-1,0)),""))</f>
        <v/>
      </c>
      <c r="K48" s="279"/>
      <c r="L48" s="282"/>
      <c r="M48" s="227"/>
      <c r="N48" s="228">
        <f>IF(ISBLANK('Flight Groups'!C49),0,IF(K48=$K$2,K48*60-L48,IF(K48&gt;$K$2,($K$2*60)-(K48-$K$2)*60-L48,K48*60+L48)))</f>
        <v>0</v>
      </c>
      <c r="O48" s="218">
        <f t="shared" si="1"/>
        <v>0</v>
      </c>
      <c r="P48" s="218">
        <f t="shared" si="4"/>
        <v>0</v>
      </c>
      <c r="Q48" s="229">
        <f t="shared" si="5"/>
        <v>1</v>
      </c>
      <c r="R48" s="230"/>
      <c r="S48" s="269">
        <v>44</v>
      </c>
      <c r="T48" s="218" t="str">
        <f t="shared" ca="1" si="17"/>
        <v/>
      </c>
      <c r="U48" s="446" t="str">
        <f t="shared" si="6"/>
        <v/>
      </c>
      <c r="V48" s="40" t="str">
        <f t="shared" ca="1" si="2"/>
        <v/>
      </c>
      <c r="W48" s="220">
        <f>RANK(P48,$P$5:$P$64,0)+COUNTIF($P$5:P48,P48)-1</f>
        <v>44</v>
      </c>
      <c r="X48" s="222">
        <f t="shared" si="3"/>
        <v>0</v>
      </c>
      <c r="Y48" s="222">
        <f t="shared" si="7"/>
        <v>0</v>
      </c>
      <c r="Z48" s="222">
        <f t="shared" si="8"/>
        <v>0</v>
      </c>
      <c r="AA48" s="222">
        <f t="shared" si="9"/>
        <v>0</v>
      </c>
      <c r="AB48" s="222">
        <f t="shared" si="10"/>
        <v>0</v>
      </c>
      <c r="AC48" s="222">
        <f t="shared" si="11"/>
        <v>0</v>
      </c>
      <c r="AD48" s="222">
        <f t="shared" si="12"/>
        <v>0</v>
      </c>
      <c r="AE48" s="222">
        <f t="shared" si="13"/>
        <v>0</v>
      </c>
      <c r="AF48" s="222">
        <f t="shared" si="14"/>
        <v>0</v>
      </c>
      <c r="AG48" s="222">
        <f t="shared" si="15"/>
        <v>0</v>
      </c>
      <c r="AH48" s="222">
        <f t="shared" ca="1" si="16"/>
        <v>0</v>
      </c>
      <c r="AK48" s="294"/>
    </row>
    <row r="49" spans="3:37" ht="19.5" customHeight="1">
      <c r="C49" s="223">
        <v>45</v>
      </c>
      <c r="D49" s="224" t="str">
        <f t="shared" si="0"/>
        <v/>
      </c>
      <c r="E49" s="225" t="str">
        <f>IF(ISBLANK('Flight Groups'!C50),"",('Flight Groups'!C50))</f>
        <v/>
      </c>
      <c r="F49" s="301">
        <f>IF(E49="",0,(SUM('Final Scores'!AA51:AG51)))</f>
        <v>0</v>
      </c>
      <c r="G49" s="301" t="str">
        <f>IF(E49="","",(RANK(H49,$H$5:$H$64,0)+COUNTIF($H$5:H49,H49)-1))</f>
        <v/>
      </c>
      <c r="H49" s="301">
        <f>RANK(F49,$F$5:$F$64,0)+COUNTIF($F$5:F49,F49)-1</f>
        <v>45</v>
      </c>
      <c r="I49" s="328"/>
      <c r="J49" s="331" t="str">
        <f ca="1">IF(E49="","",IF('Round 7'!$T$2=TRUE,(OFFSET($E$5,MATCH(SMALL($G$5:$G$64,ROW()-ROW($E$5)+1),$G$5:$G$64,0)-1,0)),""))</f>
        <v/>
      </c>
      <c r="K49" s="279"/>
      <c r="L49" s="282"/>
      <c r="M49" s="227"/>
      <c r="N49" s="228">
        <f>IF(ISBLANK('Flight Groups'!C50),0,IF(K49=$K$2,K49*60-L49,IF(K49&gt;$K$2,($K$2*60)-(K49-$K$2)*60-L49,K49*60+L49)))</f>
        <v>0</v>
      </c>
      <c r="O49" s="218">
        <f t="shared" si="1"/>
        <v>0</v>
      </c>
      <c r="P49" s="218">
        <f t="shared" si="4"/>
        <v>0</v>
      </c>
      <c r="Q49" s="229">
        <f t="shared" si="5"/>
        <v>1</v>
      </c>
      <c r="R49" s="230"/>
      <c r="S49" s="269">
        <v>45</v>
      </c>
      <c r="T49" s="218" t="str">
        <f t="shared" ca="1" si="17"/>
        <v/>
      </c>
      <c r="U49" s="446" t="str">
        <f t="shared" si="6"/>
        <v/>
      </c>
      <c r="V49" s="40" t="str">
        <f t="shared" ca="1" si="2"/>
        <v/>
      </c>
      <c r="W49" s="220">
        <f>RANK(P49,$P$5:$P$64,0)+COUNTIF($P$5:P49,P49)-1</f>
        <v>45</v>
      </c>
      <c r="X49" s="222">
        <f t="shared" si="3"/>
        <v>0</v>
      </c>
      <c r="Y49" s="222">
        <f t="shared" si="7"/>
        <v>0</v>
      </c>
      <c r="Z49" s="222">
        <f t="shared" si="8"/>
        <v>0</v>
      </c>
      <c r="AA49" s="222">
        <f t="shared" si="9"/>
        <v>0</v>
      </c>
      <c r="AB49" s="222">
        <f t="shared" si="10"/>
        <v>0</v>
      </c>
      <c r="AC49" s="222">
        <f t="shared" si="11"/>
        <v>0</v>
      </c>
      <c r="AD49" s="222">
        <f t="shared" si="12"/>
        <v>0</v>
      </c>
      <c r="AE49" s="222">
        <f t="shared" si="13"/>
        <v>0</v>
      </c>
      <c r="AF49" s="222">
        <f t="shared" si="14"/>
        <v>0</v>
      </c>
      <c r="AG49" s="222">
        <f t="shared" si="15"/>
        <v>0</v>
      </c>
      <c r="AH49" s="222">
        <f t="shared" ca="1" si="16"/>
        <v>0</v>
      </c>
      <c r="AK49" s="294"/>
    </row>
    <row r="50" spans="3:37" ht="19.5" customHeight="1">
      <c r="C50" s="223">
        <v>46</v>
      </c>
      <c r="D50" s="224" t="str">
        <f t="shared" si="0"/>
        <v/>
      </c>
      <c r="E50" s="225" t="str">
        <f>IF(ISBLANK('Flight Groups'!C51),"",('Flight Groups'!C51))</f>
        <v/>
      </c>
      <c r="F50" s="301">
        <f>IF(E50="",0,(SUM('Final Scores'!AA52:AG52)))</f>
        <v>0</v>
      </c>
      <c r="G50" s="301" t="str">
        <f>IF(E50="","",(RANK(H50,$H$5:$H$64,0)+COUNTIF($H$5:H50,H50)-1))</f>
        <v/>
      </c>
      <c r="H50" s="301">
        <f>RANK(F50,$F$5:$F$64,0)+COUNTIF($F$5:F50,F50)-1</f>
        <v>46</v>
      </c>
      <c r="I50" s="328"/>
      <c r="J50" s="331" t="str">
        <f ca="1">IF(E50="","",IF('Round 7'!$T$2=TRUE,(OFFSET($E$5,MATCH(SMALL($G$5:$G$64,ROW()-ROW($E$5)+1),$G$5:$G$64,0)-1,0)),""))</f>
        <v/>
      </c>
      <c r="K50" s="279"/>
      <c r="L50" s="282"/>
      <c r="M50" s="227"/>
      <c r="N50" s="228">
        <f>IF(ISBLANK('Flight Groups'!C51),0,IF(K50=$K$2,K50*60-L50,IF(K50&gt;$K$2,($K$2*60)-(K50-$K$2)*60-L50,K50*60+L50)))</f>
        <v>0</v>
      </c>
      <c r="O50" s="218">
        <f t="shared" si="1"/>
        <v>0</v>
      </c>
      <c r="P50" s="218">
        <f t="shared" si="4"/>
        <v>0</v>
      </c>
      <c r="Q50" s="229">
        <f t="shared" si="5"/>
        <v>1</v>
      </c>
      <c r="R50" s="232"/>
      <c r="S50" s="269">
        <v>46</v>
      </c>
      <c r="T50" s="218" t="str">
        <f t="shared" ca="1" si="17"/>
        <v/>
      </c>
      <c r="U50" s="446" t="str">
        <f t="shared" si="6"/>
        <v/>
      </c>
      <c r="V50" s="40" t="str">
        <f t="shared" ca="1" si="2"/>
        <v/>
      </c>
      <c r="W50" s="220">
        <f>RANK(P50,$P$5:$P$64,0)+COUNTIF($P$5:P50,P50)-1</f>
        <v>46</v>
      </c>
      <c r="X50" s="222">
        <f t="shared" si="3"/>
        <v>0</v>
      </c>
      <c r="Y50" s="222">
        <f t="shared" si="7"/>
        <v>0</v>
      </c>
      <c r="Z50" s="222">
        <f t="shared" si="8"/>
        <v>0</v>
      </c>
      <c r="AA50" s="222">
        <f t="shared" si="9"/>
        <v>0</v>
      </c>
      <c r="AB50" s="222">
        <f t="shared" si="10"/>
        <v>0</v>
      </c>
      <c r="AC50" s="222">
        <f t="shared" si="11"/>
        <v>0</v>
      </c>
      <c r="AD50" s="222">
        <f t="shared" si="12"/>
        <v>0</v>
      </c>
      <c r="AE50" s="222">
        <f t="shared" si="13"/>
        <v>0</v>
      </c>
      <c r="AF50" s="222">
        <f t="shared" si="14"/>
        <v>0</v>
      </c>
      <c r="AG50" s="222">
        <f t="shared" si="15"/>
        <v>0</v>
      </c>
      <c r="AH50" s="222">
        <f t="shared" ca="1" si="16"/>
        <v>0</v>
      </c>
      <c r="AK50" s="294"/>
    </row>
    <row r="51" spans="3:37" ht="19.5" customHeight="1">
      <c r="C51" s="223">
        <v>47</v>
      </c>
      <c r="D51" s="224" t="str">
        <f t="shared" si="0"/>
        <v/>
      </c>
      <c r="E51" s="225" t="str">
        <f>IF(ISBLANK('Flight Groups'!C52),"",('Flight Groups'!C52))</f>
        <v/>
      </c>
      <c r="F51" s="301">
        <f>IF(E51="",0,(SUM('Final Scores'!AA53:AG53)))</f>
        <v>0</v>
      </c>
      <c r="G51" s="301" t="str">
        <f>IF(E51="","",(RANK(H51,$H$5:$H$64,0)+COUNTIF($H$5:H51,H51)-1))</f>
        <v/>
      </c>
      <c r="H51" s="301">
        <f>RANK(F51,$F$5:$F$64,0)+COUNTIF($F$5:F51,F51)-1</f>
        <v>47</v>
      </c>
      <c r="I51" s="328"/>
      <c r="J51" s="331" t="str">
        <f ca="1">IF(E51="","",IF('Round 7'!$T$2=TRUE,(OFFSET($E$5,MATCH(SMALL($G$5:$G$64,ROW()-ROW($E$5)+1),$G$5:$G$64,0)-1,0)),""))</f>
        <v/>
      </c>
      <c r="K51" s="279"/>
      <c r="L51" s="282"/>
      <c r="M51" s="227"/>
      <c r="N51" s="228">
        <f>IF(ISBLANK('Flight Groups'!C52),0,IF(K51=$K$2,K51*60-L51,IF(K51&gt;$K$2,($K$2*60)-(K51-$K$2)*60-L51,K51*60+L51)))</f>
        <v>0</v>
      </c>
      <c r="O51" s="218">
        <f t="shared" si="1"/>
        <v>0</v>
      </c>
      <c r="P51" s="218">
        <f t="shared" si="4"/>
        <v>0</v>
      </c>
      <c r="Q51" s="229">
        <f t="shared" si="5"/>
        <v>1</v>
      </c>
      <c r="R51" s="230"/>
      <c r="S51" s="269">
        <v>47</v>
      </c>
      <c r="T51" s="218" t="str">
        <f t="shared" ca="1" si="17"/>
        <v/>
      </c>
      <c r="U51" s="446" t="str">
        <f t="shared" si="6"/>
        <v/>
      </c>
      <c r="V51" s="40" t="str">
        <f t="shared" ca="1" si="2"/>
        <v/>
      </c>
      <c r="W51" s="220">
        <f>RANK(P51,$P$5:$P$64,0)+COUNTIF($P$5:P51,P51)-1</f>
        <v>47</v>
      </c>
      <c r="X51" s="222">
        <f t="shared" si="3"/>
        <v>0</v>
      </c>
      <c r="Y51" s="222">
        <f t="shared" si="7"/>
        <v>0</v>
      </c>
      <c r="Z51" s="222">
        <f t="shared" si="8"/>
        <v>0</v>
      </c>
      <c r="AA51" s="222">
        <f t="shared" si="9"/>
        <v>0</v>
      </c>
      <c r="AB51" s="222">
        <f t="shared" si="10"/>
        <v>0</v>
      </c>
      <c r="AC51" s="222">
        <f t="shared" si="11"/>
        <v>0</v>
      </c>
      <c r="AD51" s="222">
        <f t="shared" si="12"/>
        <v>0</v>
      </c>
      <c r="AE51" s="222">
        <f t="shared" si="13"/>
        <v>0</v>
      </c>
      <c r="AF51" s="222">
        <f t="shared" si="14"/>
        <v>0</v>
      </c>
      <c r="AG51" s="222">
        <f t="shared" si="15"/>
        <v>0</v>
      </c>
      <c r="AH51" s="222">
        <f t="shared" ca="1" si="16"/>
        <v>0</v>
      </c>
      <c r="AK51" s="294"/>
    </row>
    <row r="52" spans="3:37" ht="19.5" customHeight="1">
      <c r="C52" s="223">
        <v>48</v>
      </c>
      <c r="D52" s="224" t="str">
        <f t="shared" si="0"/>
        <v/>
      </c>
      <c r="E52" s="225" t="str">
        <f>IF(ISBLANK('Flight Groups'!C53),"",('Flight Groups'!C53))</f>
        <v/>
      </c>
      <c r="F52" s="301">
        <f>IF(E52="",0,(SUM('Final Scores'!AA54:AG54)))</f>
        <v>0</v>
      </c>
      <c r="G52" s="301" t="str">
        <f>IF(E52="","",(RANK(H52,$H$5:$H$64,0)+COUNTIF($H$5:H52,H52)-1))</f>
        <v/>
      </c>
      <c r="H52" s="301">
        <f>RANK(F52,$F$5:$F$64,0)+COUNTIF($F$5:F52,F52)-1</f>
        <v>48</v>
      </c>
      <c r="I52" s="328"/>
      <c r="J52" s="331" t="str">
        <f ca="1">IF(E52="","",IF('Round 7'!$T$2=TRUE,(OFFSET($E$5,MATCH(SMALL($G$5:$G$64,ROW()-ROW($E$5)+1),$G$5:$G$64,0)-1,0)),""))</f>
        <v/>
      </c>
      <c r="K52" s="279"/>
      <c r="L52" s="282"/>
      <c r="M52" s="227"/>
      <c r="N52" s="228">
        <f>IF(ISBLANK('Flight Groups'!C53),0,IF(K52=$K$2,K52*60-L52,IF(K52&gt;$K$2,($K$2*60)-(K52-$K$2)*60-L52,K52*60+L52)))</f>
        <v>0</v>
      </c>
      <c r="O52" s="218">
        <f t="shared" si="1"/>
        <v>0</v>
      </c>
      <c r="P52" s="218">
        <f t="shared" si="4"/>
        <v>0</v>
      </c>
      <c r="Q52" s="229">
        <f t="shared" si="5"/>
        <v>1</v>
      </c>
      <c r="R52" s="230"/>
      <c r="S52" s="269">
        <v>48</v>
      </c>
      <c r="T52" s="218" t="str">
        <f t="shared" ca="1" si="17"/>
        <v/>
      </c>
      <c r="U52" s="446" t="str">
        <f t="shared" si="6"/>
        <v/>
      </c>
      <c r="V52" s="40" t="str">
        <f t="shared" ca="1" si="2"/>
        <v/>
      </c>
      <c r="W52" s="220">
        <f>RANK(P52,$P$5:$P$64,0)+COUNTIF($P$5:P52,P52)-1</f>
        <v>48</v>
      </c>
      <c r="X52" s="222">
        <f t="shared" si="3"/>
        <v>0</v>
      </c>
      <c r="Y52" s="222">
        <f t="shared" si="7"/>
        <v>0</v>
      </c>
      <c r="Z52" s="222">
        <f t="shared" si="8"/>
        <v>0</v>
      </c>
      <c r="AA52" s="222">
        <f t="shared" si="9"/>
        <v>0</v>
      </c>
      <c r="AB52" s="222">
        <f t="shared" si="10"/>
        <v>0</v>
      </c>
      <c r="AC52" s="222">
        <f t="shared" si="11"/>
        <v>0</v>
      </c>
      <c r="AD52" s="222">
        <f t="shared" si="12"/>
        <v>0</v>
      </c>
      <c r="AE52" s="222">
        <f t="shared" si="13"/>
        <v>0</v>
      </c>
      <c r="AF52" s="222">
        <f t="shared" si="14"/>
        <v>0</v>
      </c>
      <c r="AG52" s="222">
        <f t="shared" si="15"/>
        <v>0</v>
      </c>
      <c r="AH52" s="222">
        <f t="shared" ca="1" si="16"/>
        <v>0</v>
      </c>
      <c r="AK52" s="294"/>
    </row>
    <row r="53" spans="3:37" ht="19.5" customHeight="1">
      <c r="C53" s="223">
        <v>49</v>
      </c>
      <c r="D53" s="224" t="str">
        <f t="shared" si="0"/>
        <v/>
      </c>
      <c r="E53" s="225" t="str">
        <f>IF(ISBLANK('Flight Groups'!C54),"",('Flight Groups'!C54))</f>
        <v/>
      </c>
      <c r="F53" s="301">
        <f>IF(E53="",0,(SUM('Final Scores'!AA55:AG55)))</f>
        <v>0</v>
      </c>
      <c r="G53" s="301" t="str">
        <f>IF(E53="","",(RANK(H53,$H$5:$H$64,0)+COUNTIF($H$5:H53,H53)-1))</f>
        <v/>
      </c>
      <c r="H53" s="301">
        <f>RANK(F53,$F$5:$F$64,0)+COUNTIF($F$5:F53,F53)-1</f>
        <v>49</v>
      </c>
      <c r="I53" s="328"/>
      <c r="J53" s="331" t="str">
        <f ca="1">IF(E53="","",IF('Round 7'!$T$2=TRUE,(OFFSET($E$5,MATCH(SMALL($G$5:$G$64,ROW()-ROW($E$5)+1),$G$5:$G$64,0)-1,0)),""))</f>
        <v/>
      </c>
      <c r="K53" s="279"/>
      <c r="L53" s="282"/>
      <c r="M53" s="227"/>
      <c r="N53" s="228">
        <f>IF(ISBLANK('Flight Groups'!C54),0,IF(K53=$K$2,K53*60-L53,IF(K53&gt;$K$2,($K$2*60)-(K53-$K$2)*60-L53,K53*60+L53)))</f>
        <v>0</v>
      </c>
      <c r="O53" s="218">
        <f t="shared" si="1"/>
        <v>0</v>
      </c>
      <c r="P53" s="218">
        <f t="shared" si="4"/>
        <v>0</v>
      </c>
      <c r="Q53" s="229">
        <f t="shared" si="5"/>
        <v>1</v>
      </c>
      <c r="R53" s="232"/>
      <c r="S53" s="269">
        <v>49</v>
      </c>
      <c r="T53" s="218" t="str">
        <f t="shared" ca="1" si="17"/>
        <v/>
      </c>
      <c r="U53" s="446" t="str">
        <f t="shared" si="6"/>
        <v/>
      </c>
      <c r="V53" s="40" t="str">
        <f t="shared" ca="1" si="2"/>
        <v/>
      </c>
      <c r="W53" s="220">
        <f>RANK(P53,$P$5:$P$64,0)+COUNTIF($P$5:P53,P53)-1</f>
        <v>49</v>
      </c>
      <c r="X53" s="222">
        <f t="shared" si="3"/>
        <v>0</v>
      </c>
      <c r="Y53" s="222">
        <f t="shared" si="7"/>
        <v>0</v>
      </c>
      <c r="Z53" s="222">
        <f t="shared" si="8"/>
        <v>0</v>
      </c>
      <c r="AA53" s="222">
        <f t="shared" si="9"/>
        <v>0</v>
      </c>
      <c r="AB53" s="222">
        <f t="shared" si="10"/>
        <v>0</v>
      </c>
      <c r="AC53" s="222">
        <f t="shared" si="11"/>
        <v>0</v>
      </c>
      <c r="AD53" s="222">
        <f t="shared" si="12"/>
        <v>0</v>
      </c>
      <c r="AE53" s="222">
        <f t="shared" si="13"/>
        <v>0</v>
      </c>
      <c r="AF53" s="222">
        <f t="shared" si="14"/>
        <v>0</v>
      </c>
      <c r="AG53" s="222">
        <f t="shared" si="15"/>
        <v>0</v>
      </c>
      <c r="AH53" s="222">
        <f t="shared" ca="1" si="16"/>
        <v>0</v>
      </c>
      <c r="AK53" s="294"/>
    </row>
    <row r="54" spans="3:37" ht="19.5" customHeight="1">
      <c r="C54" s="223">
        <v>50</v>
      </c>
      <c r="D54" s="224" t="str">
        <f t="shared" si="0"/>
        <v/>
      </c>
      <c r="E54" s="225" t="str">
        <f>IF(ISBLANK('Flight Groups'!C55),"",('Flight Groups'!C55))</f>
        <v/>
      </c>
      <c r="F54" s="301">
        <f>IF(E54="",0,(SUM('Final Scores'!AA56:AG56)))</f>
        <v>0</v>
      </c>
      <c r="G54" s="301" t="str">
        <f>IF(E54="","",(RANK(H54,$H$5:$H$64,0)+COUNTIF($H$5:H54,H54)-1))</f>
        <v/>
      </c>
      <c r="H54" s="301">
        <f>RANK(F54,$F$5:$F$64,0)+COUNTIF($F$5:F54,F54)-1</f>
        <v>50</v>
      </c>
      <c r="I54" s="328"/>
      <c r="J54" s="331" t="str">
        <f ca="1">IF(E54="","",IF('Round 7'!$T$2=TRUE,(OFFSET($E$5,MATCH(SMALL($G$5:$G$64,ROW()-ROW($E$5)+1),$G$5:$G$64,0)-1,0)),""))</f>
        <v/>
      </c>
      <c r="K54" s="279"/>
      <c r="L54" s="282"/>
      <c r="M54" s="227"/>
      <c r="N54" s="228">
        <f>IF(ISBLANK('Flight Groups'!C55),0,IF(K54=$K$2,K54*60-L54,IF(K54&gt;$K$2,($K$2*60)-(K54-$K$2)*60-L54,K54*60+L54)))</f>
        <v>0</v>
      </c>
      <c r="O54" s="218">
        <f t="shared" si="1"/>
        <v>0</v>
      </c>
      <c r="P54" s="218">
        <f t="shared" si="4"/>
        <v>0</v>
      </c>
      <c r="Q54" s="229">
        <f t="shared" si="5"/>
        <v>1</v>
      </c>
      <c r="R54" s="230"/>
      <c r="S54" s="269">
        <v>50</v>
      </c>
      <c r="T54" s="218" t="str">
        <f t="shared" ca="1" si="17"/>
        <v/>
      </c>
      <c r="U54" s="446" t="str">
        <f t="shared" si="6"/>
        <v/>
      </c>
      <c r="V54" s="40" t="str">
        <f t="shared" ca="1" si="2"/>
        <v/>
      </c>
      <c r="W54" s="220">
        <f>RANK(P54,$P$5:$P$64,0)+COUNTIF($P$5:P54,P54)-1</f>
        <v>50</v>
      </c>
      <c r="X54" s="222">
        <f t="shared" si="3"/>
        <v>0</v>
      </c>
      <c r="Y54" s="222">
        <f t="shared" si="7"/>
        <v>0</v>
      </c>
      <c r="Z54" s="222">
        <f t="shared" si="8"/>
        <v>0</v>
      </c>
      <c r="AA54" s="222">
        <f t="shared" si="9"/>
        <v>0</v>
      </c>
      <c r="AB54" s="222">
        <f t="shared" si="10"/>
        <v>0</v>
      </c>
      <c r="AC54" s="222">
        <f t="shared" si="11"/>
        <v>0</v>
      </c>
      <c r="AD54" s="222">
        <f t="shared" si="12"/>
        <v>0</v>
      </c>
      <c r="AE54" s="222">
        <f t="shared" si="13"/>
        <v>0</v>
      </c>
      <c r="AF54" s="222">
        <f t="shared" si="14"/>
        <v>0</v>
      </c>
      <c r="AG54" s="222">
        <f t="shared" si="15"/>
        <v>0</v>
      </c>
      <c r="AH54" s="222">
        <f t="shared" ca="1" si="16"/>
        <v>0</v>
      </c>
      <c r="AK54" s="294"/>
    </row>
    <row r="55" spans="3:37" ht="19.5" customHeight="1">
      <c r="C55" s="223">
        <v>51</v>
      </c>
      <c r="D55" s="224" t="str">
        <f t="shared" si="0"/>
        <v/>
      </c>
      <c r="E55" s="225" t="str">
        <f>IF(ISBLANK('Flight Groups'!C56),"",('Flight Groups'!C56))</f>
        <v/>
      </c>
      <c r="F55" s="301">
        <f>IF(E55="",0,(SUM('Final Scores'!AA57:AG57)))</f>
        <v>0</v>
      </c>
      <c r="G55" s="301" t="str">
        <f>IF(E55="","",(RANK(H55,$H$5:$H$64,0)+COUNTIF($H$5:H55,H55)-1))</f>
        <v/>
      </c>
      <c r="H55" s="301">
        <f>RANK(F55,$F$5:$F$64,0)+COUNTIF($F$5:F55,F55)-1</f>
        <v>51</v>
      </c>
      <c r="I55" s="328"/>
      <c r="J55" s="331" t="str">
        <f ca="1">IF(E55="","",IF('Round 7'!$T$2=TRUE,(OFFSET($E$5,MATCH(SMALL($G$5:$G$64,ROW()-ROW($E$5)+1),$G$5:$G$64,0)-1,0)),""))</f>
        <v/>
      </c>
      <c r="K55" s="279"/>
      <c r="L55" s="282"/>
      <c r="M55" s="227"/>
      <c r="N55" s="228">
        <f>IF(ISBLANK('Flight Groups'!C56),0,IF(K55=$K$2,K55*60-L55,IF(K55&gt;$K$2,($K$2*60)-(K55-$K$2)*60-L55,K55*60+L55)))</f>
        <v>0</v>
      </c>
      <c r="O55" s="218">
        <f t="shared" si="1"/>
        <v>0</v>
      </c>
      <c r="P55" s="218">
        <f t="shared" si="4"/>
        <v>0</v>
      </c>
      <c r="Q55" s="229">
        <f t="shared" si="5"/>
        <v>1</v>
      </c>
      <c r="R55" s="230"/>
      <c r="S55" s="269">
        <v>51</v>
      </c>
      <c r="T55" s="218" t="str">
        <f t="shared" ca="1" si="17"/>
        <v/>
      </c>
      <c r="U55" s="446" t="str">
        <f t="shared" si="6"/>
        <v/>
      </c>
      <c r="V55" s="40" t="str">
        <f t="shared" ca="1" si="2"/>
        <v/>
      </c>
      <c r="W55" s="220">
        <f>RANK(P55,$P$5:$P$64,0)+COUNTIF($P$5:P55,P55)-1</f>
        <v>51</v>
      </c>
      <c r="X55" s="222">
        <f t="shared" si="3"/>
        <v>0</v>
      </c>
      <c r="Y55" s="222">
        <f t="shared" si="7"/>
        <v>0</v>
      </c>
      <c r="Z55" s="222">
        <f t="shared" si="8"/>
        <v>0</v>
      </c>
      <c r="AA55" s="222">
        <f t="shared" si="9"/>
        <v>0</v>
      </c>
      <c r="AB55" s="222">
        <f t="shared" si="10"/>
        <v>0</v>
      </c>
      <c r="AC55" s="222">
        <f t="shared" si="11"/>
        <v>0</v>
      </c>
      <c r="AD55" s="222">
        <f t="shared" si="12"/>
        <v>0</v>
      </c>
      <c r="AE55" s="222">
        <f t="shared" si="13"/>
        <v>0</v>
      </c>
      <c r="AF55" s="222">
        <f t="shared" si="14"/>
        <v>0</v>
      </c>
      <c r="AG55" s="222">
        <f t="shared" si="15"/>
        <v>0</v>
      </c>
      <c r="AH55" s="222">
        <f t="shared" ca="1" si="16"/>
        <v>0</v>
      </c>
      <c r="AK55" s="294"/>
    </row>
    <row r="56" spans="3:37" ht="19.5" customHeight="1">
      <c r="C56" s="223">
        <v>52</v>
      </c>
      <c r="D56" s="224" t="str">
        <f t="shared" si="0"/>
        <v/>
      </c>
      <c r="E56" s="225" t="str">
        <f>IF(ISBLANK('Flight Groups'!C57),"",('Flight Groups'!C57))</f>
        <v/>
      </c>
      <c r="F56" s="301">
        <f>IF(E56="",0,(SUM('Final Scores'!AA58:AG58)))</f>
        <v>0</v>
      </c>
      <c r="G56" s="301" t="str">
        <f>IF(E56="","",(RANK(H56,$H$5:$H$64,0)+COUNTIF($H$5:H56,H56)-1))</f>
        <v/>
      </c>
      <c r="H56" s="301">
        <f>RANK(F56,$F$5:$F$64,0)+COUNTIF($F$5:F56,F56)-1</f>
        <v>52</v>
      </c>
      <c r="I56" s="328"/>
      <c r="J56" s="331" t="str">
        <f ca="1">IF(E56="","",IF('Round 7'!$T$2=TRUE,(OFFSET($E$5,MATCH(SMALL($G$5:$G$64,ROW()-ROW($E$5)+1),$G$5:$G$64,0)-1,0)),""))</f>
        <v/>
      </c>
      <c r="K56" s="279"/>
      <c r="L56" s="282"/>
      <c r="M56" s="227"/>
      <c r="N56" s="228">
        <f>IF(ISBLANK('Flight Groups'!C57),0,IF(K56=$K$2,K56*60-L56,IF(K56&gt;$K$2,($K$2*60)-(K56-$K$2)*60-L56,K56*60+L56)))</f>
        <v>0</v>
      </c>
      <c r="O56" s="218">
        <f t="shared" si="1"/>
        <v>0</v>
      </c>
      <c r="P56" s="218">
        <f t="shared" si="4"/>
        <v>0</v>
      </c>
      <c r="Q56" s="229">
        <f t="shared" si="5"/>
        <v>1</v>
      </c>
      <c r="R56" s="232"/>
      <c r="S56" s="269">
        <v>52</v>
      </c>
      <c r="T56" s="218" t="str">
        <f t="shared" ca="1" si="17"/>
        <v/>
      </c>
      <c r="U56" s="446" t="str">
        <f t="shared" si="6"/>
        <v/>
      </c>
      <c r="V56" s="40" t="str">
        <f t="shared" ca="1" si="2"/>
        <v/>
      </c>
      <c r="W56" s="220">
        <f>RANK(P56,$P$5:$P$64,0)+COUNTIF($P$5:P56,P56)-1</f>
        <v>52</v>
      </c>
      <c r="X56" s="222">
        <f t="shared" si="3"/>
        <v>0</v>
      </c>
      <c r="Y56" s="222">
        <f t="shared" si="7"/>
        <v>0</v>
      </c>
      <c r="Z56" s="222">
        <f t="shared" si="8"/>
        <v>0</v>
      </c>
      <c r="AA56" s="222">
        <f t="shared" si="9"/>
        <v>0</v>
      </c>
      <c r="AB56" s="222">
        <f t="shared" si="10"/>
        <v>0</v>
      </c>
      <c r="AC56" s="222">
        <f t="shared" si="11"/>
        <v>0</v>
      </c>
      <c r="AD56" s="222">
        <f t="shared" si="12"/>
        <v>0</v>
      </c>
      <c r="AE56" s="222">
        <f t="shared" si="13"/>
        <v>0</v>
      </c>
      <c r="AF56" s="222">
        <f t="shared" si="14"/>
        <v>0</v>
      </c>
      <c r="AG56" s="222">
        <f t="shared" si="15"/>
        <v>0</v>
      </c>
      <c r="AH56" s="222">
        <f t="shared" ca="1" si="16"/>
        <v>0</v>
      </c>
      <c r="AK56" s="294"/>
    </row>
    <row r="57" spans="3:37" ht="19.5" customHeight="1">
      <c r="C57" s="223">
        <v>53</v>
      </c>
      <c r="D57" s="224" t="str">
        <f t="shared" si="0"/>
        <v/>
      </c>
      <c r="E57" s="225" t="str">
        <f>IF(ISBLANK('Flight Groups'!C58),"",('Flight Groups'!C58))</f>
        <v/>
      </c>
      <c r="F57" s="301">
        <f>IF(E57="",0,(SUM('Final Scores'!AA59:AG59)))</f>
        <v>0</v>
      </c>
      <c r="G57" s="301" t="str">
        <f>IF(E57="","",(RANK(H57,$H$5:$H$64,0)+COUNTIF($H$5:H57,H57)-1))</f>
        <v/>
      </c>
      <c r="H57" s="301">
        <f>RANK(F57,$F$5:$F$64,0)+COUNTIF($F$5:F57,F57)-1</f>
        <v>53</v>
      </c>
      <c r="I57" s="328"/>
      <c r="J57" s="331" t="str">
        <f ca="1">IF(E57="","",IF('Round 7'!$T$2=TRUE,(OFFSET($E$5,MATCH(SMALL($G$5:$G$64,ROW()-ROW($E$5)+1),$G$5:$G$64,0)-1,0)),""))</f>
        <v/>
      </c>
      <c r="K57" s="279"/>
      <c r="L57" s="282"/>
      <c r="M57" s="227"/>
      <c r="N57" s="228">
        <f>IF(ISBLANK('Flight Groups'!C58),0,IF(K57=$K$2,K57*60-L57,IF(K57&gt;$K$2,($K$2*60)-(K57-$K$2)*60-L57,K57*60+L57)))</f>
        <v>0</v>
      </c>
      <c r="O57" s="218">
        <f t="shared" si="1"/>
        <v>0</v>
      </c>
      <c r="P57" s="218">
        <f t="shared" si="4"/>
        <v>0</v>
      </c>
      <c r="Q57" s="229">
        <f t="shared" si="5"/>
        <v>1</v>
      </c>
      <c r="R57" s="230"/>
      <c r="S57" s="269">
        <v>53</v>
      </c>
      <c r="T57" s="218" t="str">
        <f t="shared" ca="1" si="17"/>
        <v/>
      </c>
      <c r="U57" s="446" t="str">
        <f t="shared" si="6"/>
        <v/>
      </c>
      <c r="V57" s="40" t="str">
        <f t="shared" ca="1" si="2"/>
        <v/>
      </c>
      <c r="W57" s="220">
        <f>RANK(P57,$P$5:$P$64,0)+COUNTIF($P$5:P57,P57)-1</f>
        <v>53</v>
      </c>
      <c r="X57" s="222">
        <f t="shared" si="3"/>
        <v>0</v>
      </c>
      <c r="Y57" s="222">
        <f t="shared" si="7"/>
        <v>0</v>
      </c>
      <c r="Z57" s="222">
        <f t="shared" si="8"/>
        <v>0</v>
      </c>
      <c r="AA57" s="222">
        <f t="shared" si="9"/>
        <v>0</v>
      </c>
      <c r="AB57" s="222">
        <f t="shared" si="10"/>
        <v>0</v>
      </c>
      <c r="AC57" s="222">
        <f t="shared" si="11"/>
        <v>0</v>
      </c>
      <c r="AD57" s="222">
        <f t="shared" si="12"/>
        <v>0</v>
      </c>
      <c r="AE57" s="222">
        <f t="shared" si="13"/>
        <v>0</v>
      </c>
      <c r="AF57" s="222">
        <f t="shared" si="14"/>
        <v>0</v>
      </c>
      <c r="AG57" s="222">
        <f t="shared" si="15"/>
        <v>0</v>
      </c>
      <c r="AH57" s="222">
        <f t="shared" ca="1" si="16"/>
        <v>0</v>
      </c>
      <c r="AK57" s="294"/>
    </row>
    <row r="58" spans="3:37" ht="19.5" customHeight="1">
      <c r="C58" s="223">
        <v>54</v>
      </c>
      <c r="D58" s="224" t="str">
        <f t="shared" si="0"/>
        <v/>
      </c>
      <c r="E58" s="225" t="str">
        <f>IF(ISBLANK('Flight Groups'!C59),"",('Flight Groups'!C59))</f>
        <v/>
      </c>
      <c r="F58" s="301">
        <f>IF(E58="",0,(SUM('Final Scores'!AA60:AG60)))</f>
        <v>0</v>
      </c>
      <c r="G58" s="301" t="str">
        <f>IF(E58="","",(RANK(H58,$H$5:$H$64,0)+COUNTIF($H$5:H58,H58)-1))</f>
        <v/>
      </c>
      <c r="H58" s="301">
        <f>RANK(F58,$F$5:$F$64,0)+COUNTIF($F$5:F58,F58)-1</f>
        <v>54</v>
      </c>
      <c r="I58" s="328"/>
      <c r="J58" s="331" t="str">
        <f ca="1">IF(E58="","",IF('Round 7'!$T$2=TRUE,(OFFSET($E$5,MATCH(SMALL($G$5:$G$64,ROW()-ROW($E$5)+1),$G$5:$G$64,0)-1,0)),""))</f>
        <v/>
      </c>
      <c r="K58" s="279"/>
      <c r="L58" s="282"/>
      <c r="M58" s="227"/>
      <c r="N58" s="228">
        <f>IF(ISBLANK('Flight Groups'!C59),0,IF(K58=$K$2,K58*60-L58,IF(K58&gt;$K$2,($K$2*60)-(K58-$K$2)*60-L58,K58*60+L58)))</f>
        <v>0</v>
      </c>
      <c r="O58" s="218">
        <f t="shared" si="1"/>
        <v>0</v>
      </c>
      <c r="P58" s="218">
        <f t="shared" si="4"/>
        <v>0</v>
      </c>
      <c r="Q58" s="229">
        <f t="shared" si="5"/>
        <v>1</v>
      </c>
      <c r="R58" s="230"/>
      <c r="S58" s="269">
        <v>54</v>
      </c>
      <c r="T58" s="218" t="str">
        <f t="shared" ca="1" si="17"/>
        <v/>
      </c>
      <c r="U58" s="446" t="str">
        <f t="shared" si="6"/>
        <v/>
      </c>
      <c r="V58" s="40" t="str">
        <f t="shared" ca="1" si="2"/>
        <v/>
      </c>
      <c r="W58" s="220">
        <f>RANK(P58,$P$5:$P$64,0)+COUNTIF($P$5:P58,P58)-1</f>
        <v>54</v>
      </c>
      <c r="X58" s="222">
        <f t="shared" si="3"/>
        <v>0</v>
      </c>
      <c r="Y58" s="222">
        <f t="shared" si="7"/>
        <v>0</v>
      </c>
      <c r="Z58" s="222">
        <f t="shared" si="8"/>
        <v>0</v>
      </c>
      <c r="AA58" s="222">
        <f t="shared" si="9"/>
        <v>0</v>
      </c>
      <c r="AB58" s="222">
        <f t="shared" si="10"/>
        <v>0</v>
      </c>
      <c r="AC58" s="222">
        <f t="shared" si="11"/>
        <v>0</v>
      </c>
      <c r="AD58" s="222">
        <f t="shared" si="12"/>
        <v>0</v>
      </c>
      <c r="AE58" s="222">
        <f t="shared" si="13"/>
        <v>0</v>
      </c>
      <c r="AF58" s="222">
        <f t="shared" si="14"/>
        <v>0</v>
      </c>
      <c r="AG58" s="222">
        <f t="shared" si="15"/>
        <v>0</v>
      </c>
      <c r="AH58" s="222">
        <f t="shared" ca="1" si="16"/>
        <v>0</v>
      </c>
      <c r="AK58" s="294"/>
    </row>
    <row r="59" spans="3:37" ht="19.5" customHeight="1">
      <c r="C59" s="223">
        <v>55</v>
      </c>
      <c r="D59" s="224" t="str">
        <f t="shared" si="0"/>
        <v/>
      </c>
      <c r="E59" s="225" t="str">
        <f>IF(ISBLANK('Flight Groups'!C60),"",('Flight Groups'!C60))</f>
        <v/>
      </c>
      <c r="F59" s="301">
        <f>IF(E59="",0,(SUM('Final Scores'!AA61:AG61)))</f>
        <v>0</v>
      </c>
      <c r="G59" s="301" t="str">
        <f>IF(E59="","",(RANK(H59,$H$5:$H$64,0)+COUNTIF($H$5:H59,H59)-1))</f>
        <v/>
      </c>
      <c r="H59" s="301">
        <f>RANK(F59,$F$5:$F$64,0)+COUNTIF($F$5:F59,F59)-1</f>
        <v>55</v>
      </c>
      <c r="I59" s="328"/>
      <c r="J59" s="331" t="str">
        <f ca="1">IF(E59="","",IF('Round 7'!$T$2=TRUE,(OFFSET($E$5,MATCH(SMALL($G$5:$G$64,ROW()-ROW($E$5)+1),$G$5:$G$64,0)-1,0)),""))</f>
        <v/>
      </c>
      <c r="K59" s="279"/>
      <c r="L59" s="282"/>
      <c r="M59" s="227"/>
      <c r="N59" s="228">
        <f>IF(ISBLANK('Flight Groups'!C60),0,IF(K59=$K$2,K59*60-L59,IF(K59&gt;$K$2,($K$2*60)-(K59-$K$2)*60-L59,K59*60+L59)))</f>
        <v>0</v>
      </c>
      <c r="O59" s="218">
        <f t="shared" si="1"/>
        <v>0</v>
      </c>
      <c r="P59" s="218">
        <f t="shared" si="4"/>
        <v>0</v>
      </c>
      <c r="Q59" s="229">
        <f t="shared" si="5"/>
        <v>1</v>
      </c>
      <c r="R59" s="230"/>
      <c r="S59" s="269">
        <v>55</v>
      </c>
      <c r="T59" s="218" t="str">
        <f t="shared" ca="1" si="17"/>
        <v/>
      </c>
      <c r="U59" s="446" t="str">
        <f t="shared" si="6"/>
        <v/>
      </c>
      <c r="V59" s="40" t="str">
        <f t="shared" ca="1" si="2"/>
        <v/>
      </c>
      <c r="W59" s="220">
        <f>RANK(P59,$P$5:$P$64,0)+COUNTIF($P$5:P59,P59)-1</f>
        <v>55</v>
      </c>
      <c r="X59" s="222">
        <f t="shared" si="3"/>
        <v>0</v>
      </c>
      <c r="Y59" s="222">
        <f t="shared" si="7"/>
        <v>0</v>
      </c>
      <c r="Z59" s="222">
        <f t="shared" si="8"/>
        <v>0</v>
      </c>
      <c r="AA59" s="222">
        <f t="shared" si="9"/>
        <v>0</v>
      </c>
      <c r="AB59" s="222">
        <f t="shared" si="10"/>
        <v>0</v>
      </c>
      <c r="AC59" s="222">
        <f t="shared" si="11"/>
        <v>0</v>
      </c>
      <c r="AD59" s="222">
        <f t="shared" si="12"/>
        <v>0</v>
      </c>
      <c r="AE59" s="222">
        <f t="shared" si="13"/>
        <v>0</v>
      </c>
      <c r="AF59" s="222">
        <f t="shared" si="14"/>
        <v>0</v>
      </c>
      <c r="AG59" s="222">
        <f t="shared" si="15"/>
        <v>0</v>
      </c>
      <c r="AH59" s="222">
        <f t="shared" ca="1" si="16"/>
        <v>0</v>
      </c>
      <c r="AK59" s="294"/>
    </row>
    <row r="60" spans="3:37" ht="19.5" customHeight="1">
      <c r="C60" s="223">
        <v>56</v>
      </c>
      <c r="D60" s="224" t="str">
        <f t="shared" si="0"/>
        <v/>
      </c>
      <c r="E60" s="225" t="str">
        <f>IF(ISBLANK('Flight Groups'!C61),"",('Flight Groups'!C61))</f>
        <v/>
      </c>
      <c r="F60" s="301">
        <f>IF(E60="",0,(SUM('Final Scores'!AA62:AG62)))</f>
        <v>0</v>
      </c>
      <c r="G60" s="301" t="str">
        <f>IF(E60="","",(RANK(H60,$H$5:$H$64,0)+COUNTIF($H$5:H60,H60)-1))</f>
        <v/>
      </c>
      <c r="H60" s="301">
        <f>RANK(F60,$F$5:$F$64,0)+COUNTIF($F$5:F60,F60)-1</f>
        <v>56</v>
      </c>
      <c r="I60" s="328"/>
      <c r="J60" s="331" t="str">
        <f ca="1">IF(E60="","",IF('Round 7'!$T$2=TRUE,(OFFSET($E$5,MATCH(SMALL($G$5:$G$64,ROW()-ROW($E$5)+1),$G$5:$G$64,0)-1,0)),""))</f>
        <v/>
      </c>
      <c r="K60" s="279"/>
      <c r="L60" s="282"/>
      <c r="M60" s="227"/>
      <c r="N60" s="228">
        <f>IF(ISBLANK('Flight Groups'!C61),0,IF(K60=$K$2,K60*60-L60,IF(K60&gt;$K$2,($K$2*60)-(K60-$K$2)*60-L60,K60*60+L60)))</f>
        <v>0</v>
      </c>
      <c r="O60" s="218">
        <f t="shared" si="1"/>
        <v>0</v>
      </c>
      <c r="P60" s="218">
        <f t="shared" si="4"/>
        <v>0</v>
      </c>
      <c r="Q60" s="229">
        <f t="shared" si="5"/>
        <v>1</v>
      </c>
      <c r="R60" s="230"/>
      <c r="S60" s="269">
        <v>56</v>
      </c>
      <c r="T60" s="218" t="str">
        <f t="shared" ca="1" si="17"/>
        <v/>
      </c>
      <c r="U60" s="446" t="str">
        <f t="shared" si="6"/>
        <v/>
      </c>
      <c r="V60" s="40" t="str">
        <f t="shared" ca="1" si="2"/>
        <v/>
      </c>
      <c r="W60" s="220">
        <f>RANK(P60,$P$5:$P$64,0)+COUNTIF($P$5:P60,P60)-1</f>
        <v>56</v>
      </c>
      <c r="X60" s="222">
        <f t="shared" si="3"/>
        <v>0</v>
      </c>
      <c r="Y60" s="222">
        <f t="shared" si="7"/>
        <v>0</v>
      </c>
      <c r="Z60" s="222">
        <f t="shared" si="8"/>
        <v>0</v>
      </c>
      <c r="AA60" s="222">
        <f t="shared" si="9"/>
        <v>0</v>
      </c>
      <c r="AB60" s="222">
        <f t="shared" si="10"/>
        <v>0</v>
      </c>
      <c r="AC60" s="222">
        <f t="shared" si="11"/>
        <v>0</v>
      </c>
      <c r="AD60" s="222">
        <f t="shared" si="12"/>
        <v>0</v>
      </c>
      <c r="AE60" s="222">
        <f t="shared" si="13"/>
        <v>0</v>
      </c>
      <c r="AF60" s="222">
        <f t="shared" si="14"/>
        <v>0</v>
      </c>
      <c r="AG60" s="222">
        <f t="shared" si="15"/>
        <v>0</v>
      </c>
      <c r="AH60" s="222">
        <f t="shared" ca="1" si="16"/>
        <v>0</v>
      </c>
      <c r="AK60" s="294"/>
    </row>
    <row r="61" spans="3:37" ht="19.5" customHeight="1">
      <c r="C61" s="223">
        <v>57</v>
      </c>
      <c r="D61" s="224" t="str">
        <f t="shared" si="0"/>
        <v/>
      </c>
      <c r="E61" s="225" t="str">
        <f>IF(ISBLANK('Flight Groups'!C62),"",('Flight Groups'!C62))</f>
        <v/>
      </c>
      <c r="F61" s="301">
        <f>IF(E61="",0,(SUM('Final Scores'!AA63:AG63)))</f>
        <v>0</v>
      </c>
      <c r="G61" s="301" t="str">
        <f>IF(E61="","",(RANK(H61,$H$5:$H$64,0)+COUNTIF($H$5:H61,H61)-1))</f>
        <v/>
      </c>
      <c r="H61" s="301">
        <f>RANK(F61,$F$5:$F$64,0)+COUNTIF($F$5:F61,F61)-1</f>
        <v>57</v>
      </c>
      <c r="I61" s="328"/>
      <c r="J61" s="331" t="str">
        <f ca="1">IF(E61="","",IF('Round 7'!$T$2=TRUE,(OFFSET($E$5,MATCH(SMALL($G$5:$G$64,ROW()-ROW($E$5)+1),$G$5:$G$64,0)-1,0)),""))</f>
        <v/>
      </c>
      <c r="K61" s="279"/>
      <c r="L61" s="282"/>
      <c r="M61" s="227"/>
      <c r="N61" s="228">
        <f>IF(ISBLANK('Flight Groups'!C62),0,IF(K61=$K$2,K61*60-L61,IF(K61&gt;$K$2,($K$2*60)-(K61-$K$2)*60-L61,K61*60+L61)))</f>
        <v>0</v>
      </c>
      <c r="O61" s="218">
        <f t="shared" si="1"/>
        <v>0</v>
      </c>
      <c r="P61" s="218">
        <f t="shared" si="4"/>
        <v>0</v>
      </c>
      <c r="Q61" s="229">
        <f t="shared" si="5"/>
        <v>1</v>
      </c>
      <c r="R61" s="230"/>
      <c r="S61" s="269">
        <v>57</v>
      </c>
      <c r="T61" s="218" t="str">
        <f t="shared" ca="1" si="17"/>
        <v/>
      </c>
      <c r="U61" s="446" t="str">
        <f t="shared" si="6"/>
        <v/>
      </c>
      <c r="V61" s="40" t="str">
        <f t="shared" ca="1" si="2"/>
        <v/>
      </c>
      <c r="W61" s="220">
        <f>RANK(P61,$P$5:$P$64,0)+COUNTIF($P$5:P61,P61)-1</f>
        <v>57</v>
      </c>
      <c r="X61" s="222">
        <f t="shared" si="3"/>
        <v>0</v>
      </c>
      <c r="Y61" s="222">
        <f t="shared" si="7"/>
        <v>0</v>
      </c>
      <c r="Z61" s="222">
        <f t="shared" si="8"/>
        <v>0</v>
      </c>
      <c r="AA61" s="222">
        <f t="shared" si="9"/>
        <v>0</v>
      </c>
      <c r="AB61" s="222">
        <f t="shared" si="10"/>
        <v>0</v>
      </c>
      <c r="AC61" s="222">
        <f t="shared" si="11"/>
        <v>0</v>
      </c>
      <c r="AD61" s="222">
        <f t="shared" si="12"/>
        <v>0</v>
      </c>
      <c r="AE61" s="222">
        <f t="shared" si="13"/>
        <v>0</v>
      </c>
      <c r="AF61" s="222">
        <f t="shared" si="14"/>
        <v>0</v>
      </c>
      <c r="AG61" s="222">
        <f t="shared" si="15"/>
        <v>0</v>
      </c>
      <c r="AH61" s="222">
        <f t="shared" ca="1" si="16"/>
        <v>0</v>
      </c>
      <c r="AK61" s="294"/>
    </row>
    <row r="62" spans="3:37" ht="19.5" customHeight="1">
      <c r="C62" s="223">
        <v>58</v>
      </c>
      <c r="D62" s="224" t="str">
        <f t="shared" si="0"/>
        <v/>
      </c>
      <c r="E62" s="225" t="str">
        <f>IF(ISBLANK('Flight Groups'!C63),"",('Flight Groups'!C63))</f>
        <v/>
      </c>
      <c r="F62" s="301">
        <f>IF(E62="",0,(SUM('Final Scores'!AA64:AG64)))</f>
        <v>0</v>
      </c>
      <c r="G62" s="301" t="str">
        <f>IF(E62="","",(RANK(H62,$H$5:$H$64,0)+COUNTIF($H$5:H62,H62)-1))</f>
        <v/>
      </c>
      <c r="H62" s="301">
        <f>RANK(F62,$F$5:$F$64,0)+COUNTIF($F$5:F62,F62)-1</f>
        <v>58</v>
      </c>
      <c r="I62" s="328"/>
      <c r="J62" s="331" t="str">
        <f ca="1">IF(E62="","",IF('Round 7'!$T$2=TRUE,(OFFSET($E$5,MATCH(SMALL($G$5:$G$64,ROW()-ROW($E$5)+1),$G$5:$G$64,0)-1,0)),""))</f>
        <v/>
      </c>
      <c r="K62" s="279"/>
      <c r="L62" s="282"/>
      <c r="M62" s="227"/>
      <c r="N62" s="228">
        <f>IF(ISBLANK('Flight Groups'!C63),0,IF(K62=$K$2,K62*60-L62,IF(K62&gt;$K$2,($K$2*60)-(K62-$K$2)*60-L62,K62*60+L62)))</f>
        <v>0</v>
      </c>
      <c r="O62" s="218">
        <f t="shared" si="1"/>
        <v>0</v>
      </c>
      <c r="P62" s="218">
        <f t="shared" si="4"/>
        <v>0</v>
      </c>
      <c r="Q62" s="229">
        <f t="shared" si="5"/>
        <v>1</v>
      </c>
      <c r="R62" s="231"/>
      <c r="S62" s="269">
        <v>58</v>
      </c>
      <c r="T62" s="218" t="str">
        <f t="shared" ca="1" si="17"/>
        <v/>
      </c>
      <c r="U62" s="446" t="str">
        <f t="shared" si="6"/>
        <v/>
      </c>
      <c r="V62" s="40" t="str">
        <f t="shared" ca="1" si="2"/>
        <v/>
      </c>
      <c r="W62" s="220">
        <f>RANK(P62,$P$5:$P$64,0)+COUNTIF($P$5:P62,P62)-1</f>
        <v>58</v>
      </c>
      <c r="X62" s="222">
        <f t="shared" si="3"/>
        <v>0</v>
      </c>
      <c r="Y62" s="222">
        <f t="shared" si="7"/>
        <v>0</v>
      </c>
      <c r="Z62" s="222">
        <f t="shared" si="8"/>
        <v>0</v>
      </c>
      <c r="AA62" s="222">
        <f t="shared" si="9"/>
        <v>0</v>
      </c>
      <c r="AB62" s="222">
        <f t="shared" si="10"/>
        <v>0</v>
      </c>
      <c r="AC62" s="222">
        <f t="shared" si="11"/>
        <v>0</v>
      </c>
      <c r="AD62" s="222">
        <f t="shared" si="12"/>
        <v>0</v>
      </c>
      <c r="AE62" s="222">
        <f t="shared" si="13"/>
        <v>0</v>
      </c>
      <c r="AF62" s="222">
        <f t="shared" si="14"/>
        <v>0</v>
      </c>
      <c r="AG62" s="222">
        <f t="shared" si="15"/>
        <v>0</v>
      </c>
      <c r="AH62" s="222">
        <f t="shared" ca="1" si="16"/>
        <v>0</v>
      </c>
      <c r="AK62" s="294"/>
    </row>
    <row r="63" spans="3:37" ht="19.5" customHeight="1">
      <c r="C63" s="223">
        <v>59</v>
      </c>
      <c r="D63" s="224" t="str">
        <f t="shared" si="0"/>
        <v/>
      </c>
      <c r="E63" s="225" t="str">
        <f>IF(ISBLANK('Flight Groups'!C64),"",('Flight Groups'!C64))</f>
        <v/>
      </c>
      <c r="F63" s="301">
        <f>IF(E63="",0,(SUM('Final Scores'!AA65:AG65)))</f>
        <v>0</v>
      </c>
      <c r="G63" s="301" t="str">
        <f>IF(E63="","",(RANK(H63,$H$5:$H$64,0)+COUNTIF($H$5:H63,H63)-1))</f>
        <v/>
      </c>
      <c r="H63" s="301">
        <f>RANK(F63,$F$5:$F$64,0)+COUNTIF($F$5:F63,F63)-1</f>
        <v>59</v>
      </c>
      <c r="I63" s="328"/>
      <c r="J63" s="331" t="str">
        <f ca="1">IF(E63="","",IF('Round 7'!$T$2=TRUE,(OFFSET($E$5,MATCH(SMALL($G$5:$G$64,ROW()-ROW($E$5)+1),$G$5:$G$64,0)-1,0)),""))</f>
        <v/>
      </c>
      <c r="K63" s="279"/>
      <c r="L63" s="282"/>
      <c r="M63" s="227"/>
      <c r="N63" s="228">
        <f>IF(ISBLANK('Flight Groups'!C64),0,IF(K63=$K$2,K63*60-L63,IF(K63&gt;$K$2,($K$2*60)-(K63-$K$2)*60-L63,K63*60+L63)))</f>
        <v>0</v>
      </c>
      <c r="O63" s="218">
        <f t="shared" si="1"/>
        <v>0</v>
      </c>
      <c r="P63" s="218">
        <f t="shared" si="4"/>
        <v>0</v>
      </c>
      <c r="Q63" s="229">
        <f t="shared" si="5"/>
        <v>1</v>
      </c>
      <c r="R63" s="32"/>
      <c r="S63" s="269">
        <v>59</v>
      </c>
      <c r="T63" s="218" t="str">
        <f t="shared" ca="1" si="17"/>
        <v/>
      </c>
      <c r="U63" s="446" t="str">
        <f t="shared" si="6"/>
        <v/>
      </c>
      <c r="V63" s="40" t="str">
        <f t="shared" ca="1" si="2"/>
        <v/>
      </c>
      <c r="W63" s="220">
        <f>RANK(P63,$P$5:$P$64,0)+COUNTIF($P$5:P63,P63)-1</f>
        <v>59</v>
      </c>
      <c r="X63" s="222">
        <f t="shared" si="3"/>
        <v>0</v>
      </c>
      <c r="Y63" s="222">
        <f t="shared" si="7"/>
        <v>0</v>
      </c>
      <c r="Z63" s="222">
        <f t="shared" si="8"/>
        <v>0</v>
      </c>
      <c r="AA63" s="222">
        <f t="shared" si="9"/>
        <v>0</v>
      </c>
      <c r="AB63" s="222">
        <f t="shared" si="10"/>
        <v>0</v>
      </c>
      <c r="AC63" s="222">
        <f t="shared" si="11"/>
        <v>0</v>
      </c>
      <c r="AD63" s="222">
        <f t="shared" si="12"/>
        <v>0</v>
      </c>
      <c r="AE63" s="222">
        <f t="shared" si="13"/>
        <v>0</v>
      </c>
      <c r="AF63" s="222">
        <f t="shared" si="14"/>
        <v>0</v>
      </c>
      <c r="AG63" s="222">
        <f t="shared" si="15"/>
        <v>0</v>
      </c>
      <c r="AH63" s="222">
        <f t="shared" ca="1" si="16"/>
        <v>0</v>
      </c>
      <c r="AK63" s="294"/>
    </row>
    <row r="64" spans="3:37" ht="19.5" customHeight="1" thickBot="1">
      <c r="C64" s="233">
        <v>60</v>
      </c>
      <c r="D64" s="234" t="str">
        <f t="shared" si="0"/>
        <v/>
      </c>
      <c r="E64" s="235" t="str">
        <f>IF(ISBLANK('Flight Groups'!C65),"",('Flight Groups'!C65))</f>
        <v/>
      </c>
      <c r="F64" s="302">
        <f>IF(E64="",0,(SUM('Final Scores'!AA66:AG66)))</f>
        <v>0</v>
      </c>
      <c r="G64" s="302" t="str">
        <f>IF(E64="","",(RANK(H64,$H$5:$H$64,0)+COUNTIF($H$5:H64,H64)-1))</f>
        <v/>
      </c>
      <c r="H64" s="302">
        <f>RANK(F64,$F$5:$F$64,0)+COUNTIF($F$5:F64,F64)-1</f>
        <v>60</v>
      </c>
      <c r="I64" s="329"/>
      <c r="J64" s="332" t="str">
        <f ca="1">IF(E64="","",IF('Round 7'!$T$2=TRUE,(OFFSET($E$5,MATCH(SMALL($G$5:$G$64,ROW()-ROW($E$5)+1),$G$5:$G$64,0)-1,0)),""))</f>
        <v/>
      </c>
      <c r="K64" s="280"/>
      <c r="L64" s="325"/>
      <c r="M64" s="237"/>
      <c r="N64" s="238">
        <f>IF(ISBLANK('Flight Groups'!C65),0,IF(K64=$K$2,K64*60-L64,IF(K64&gt;$K$2,($K$2*60)-(K64-$K$2)*60-L64,K64*60+L64)))</f>
        <v>0</v>
      </c>
      <c r="O64" s="239">
        <f t="shared" si="1"/>
        <v>0</v>
      </c>
      <c r="P64" s="239">
        <f t="shared" si="4"/>
        <v>0</v>
      </c>
      <c r="Q64" s="240">
        <f>+RANK(P64,$P$5:$P$64)</f>
        <v>1</v>
      </c>
      <c r="R64" s="232"/>
      <c r="S64" s="270">
        <v>60</v>
      </c>
      <c r="T64" s="241" t="str">
        <f t="shared" ca="1" si="17"/>
        <v/>
      </c>
      <c r="U64" s="447" t="str">
        <f t="shared" si="6"/>
        <v/>
      </c>
      <c r="V64" s="40" t="str">
        <f t="shared" ca="1" si="2"/>
        <v/>
      </c>
      <c r="W64" s="220">
        <f>RANK(P64,$P$5:$P$64,0)+COUNTIF($P$5:P64,P64)-1</f>
        <v>60</v>
      </c>
      <c r="X64" s="222">
        <f t="shared" si="3"/>
        <v>0</v>
      </c>
      <c r="Y64" s="222">
        <f t="shared" si="7"/>
        <v>0</v>
      </c>
      <c r="Z64" s="222">
        <f t="shared" si="8"/>
        <v>0</v>
      </c>
      <c r="AA64" s="222">
        <f t="shared" si="9"/>
        <v>0</v>
      </c>
      <c r="AB64" s="222">
        <f t="shared" si="10"/>
        <v>0</v>
      </c>
      <c r="AC64" s="222">
        <f t="shared" si="11"/>
        <v>0</v>
      </c>
      <c r="AD64" s="222">
        <f t="shared" si="12"/>
        <v>0</v>
      </c>
      <c r="AE64" s="222">
        <f t="shared" si="13"/>
        <v>0</v>
      </c>
      <c r="AF64" s="222">
        <f t="shared" si="14"/>
        <v>0</v>
      </c>
      <c r="AG64" s="222">
        <f t="shared" si="15"/>
        <v>0</v>
      </c>
      <c r="AH64" s="222">
        <f t="shared" ca="1" si="16"/>
        <v>0</v>
      </c>
      <c r="AK64" s="294"/>
    </row>
    <row r="65" spans="5:33" ht="15.75" customHeight="1">
      <c r="E65" s="230"/>
      <c r="F65" s="230"/>
      <c r="G65" s="230"/>
      <c r="H65" s="230"/>
      <c r="I65" s="230"/>
      <c r="J65" s="230"/>
      <c r="K65" s="230"/>
      <c r="L65" s="230"/>
      <c r="M65" s="230"/>
      <c r="N65" s="230"/>
      <c r="O65" s="232"/>
      <c r="P65" s="232"/>
      <c r="Q65" s="232"/>
      <c r="R65" s="232"/>
      <c r="S65" s="232"/>
      <c r="T65" s="232"/>
      <c r="W65" s="220"/>
      <c r="X65" s="222"/>
      <c r="Y65" s="222"/>
      <c r="Z65" s="222"/>
      <c r="AA65" s="222"/>
      <c r="AB65" s="222"/>
      <c r="AC65" s="222"/>
      <c r="AD65" s="222"/>
      <c r="AE65" s="222"/>
      <c r="AF65" s="222"/>
      <c r="AG65" s="222"/>
    </row>
    <row r="66" spans="5:33">
      <c r="E66" s="230"/>
      <c r="F66" s="230"/>
      <c r="G66" s="230"/>
      <c r="H66" s="230"/>
      <c r="I66" s="230"/>
      <c r="J66" s="230"/>
      <c r="K66" s="230"/>
      <c r="L66" s="230"/>
      <c r="M66" s="230"/>
      <c r="N66" s="230"/>
      <c r="O66" s="230"/>
      <c r="P66" s="230"/>
      <c r="Q66" s="230"/>
      <c r="R66" s="230"/>
      <c r="S66" s="230"/>
      <c r="T66" s="230"/>
      <c r="W66" s="263"/>
    </row>
    <row r="67" spans="5:33">
      <c r="E67" s="230"/>
      <c r="F67" s="230"/>
      <c r="G67" s="230"/>
      <c r="H67" s="230"/>
      <c r="I67" s="230"/>
      <c r="J67" s="230"/>
      <c r="K67" s="230"/>
      <c r="L67" s="230"/>
      <c r="M67" s="230"/>
      <c r="N67" s="230"/>
      <c r="O67" s="230"/>
      <c r="P67" s="230"/>
      <c r="Q67" s="230"/>
      <c r="R67" s="230"/>
      <c r="S67" s="230"/>
      <c r="T67" s="230"/>
      <c r="W67" s="263"/>
    </row>
    <row r="68" spans="5:33">
      <c r="E68" s="264"/>
      <c r="F68" s="230"/>
      <c r="G68" s="230"/>
      <c r="H68" s="230"/>
      <c r="I68" s="230"/>
      <c r="J68" s="230"/>
      <c r="K68" s="230"/>
      <c r="L68" s="230"/>
      <c r="M68" s="230"/>
      <c r="N68" s="230"/>
      <c r="O68" s="232"/>
      <c r="P68" s="232"/>
      <c r="Q68" s="232"/>
      <c r="R68" s="232"/>
      <c r="S68" s="232"/>
      <c r="T68" s="232"/>
      <c r="W68" s="262"/>
    </row>
    <row r="69" spans="5:33">
      <c r="E69" s="230"/>
      <c r="F69" s="230"/>
      <c r="G69" s="230"/>
      <c r="H69" s="230"/>
      <c r="I69" s="230"/>
      <c r="J69" s="230"/>
      <c r="K69" s="230"/>
      <c r="L69" s="230"/>
      <c r="M69" s="230"/>
      <c r="N69" s="230"/>
      <c r="O69" s="230"/>
      <c r="P69" s="230"/>
      <c r="Q69" s="230"/>
      <c r="R69" s="230"/>
      <c r="S69" s="230"/>
      <c r="T69" s="230"/>
      <c r="W69" s="263"/>
    </row>
    <row r="70" spans="5:33">
      <c r="E70" s="230"/>
      <c r="F70" s="230"/>
      <c r="G70" s="230"/>
      <c r="H70" s="230"/>
      <c r="I70" s="230"/>
      <c r="J70" s="230"/>
      <c r="K70" s="230"/>
      <c r="L70" s="230"/>
      <c r="M70" s="230"/>
      <c r="N70" s="230"/>
      <c r="O70" s="230"/>
      <c r="P70" s="230"/>
      <c r="Q70" s="230"/>
      <c r="R70" s="230"/>
      <c r="S70" s="230"/>
      <c r="T70" s="230"/>
      <c r="W70" s="263"/>
    </row>
    <row r="71" spans="5:33">
      <c r="E71" s="264"/>
      <c r="F71" s="230"/>
      <c r="G71" s="230"/>
      <c r="H71" s="230"/>
      <c r="I71" s="230"/>
      <c r="J71" s="230"/>
      <c r="K71" s="230"/>
      <c r="L71" s="230"/>
      <c r="M71" s="230"/>
      <c r="N71" s="230"/>
      <c r="O71" s="232"/>
      <c r="P71" s="232"/>
      <c r="Q71" s="232"/>
      <c r="R71" s="232"/>
      <c r="S71" s="232"/>
      <c r="T71" s="232"/>
      <c r="W71" s="262"/>
    </row>
    <row r="72" spans="5:33">
      <c r="E72" s="230"/>
      <c r="F72" s="230"/>
      <c r="G72" s="230"/>
      <c r="H72" s="230"/>
      <c r="I72" s="230"/>
      <c r="J72" s="230"/>
      <c r="K72" s="230"/>
      <c r="L72" s="230"/>
      <c r="M72" s="230"/>
      <c r="N72" s="230"/>
      <c r="O72" s="230"/>
      <c r="P72" s="230"/>
      <c r="Q72" s="230"/>
      <c r="R72" s="230"/>
      <c r="S72" s="230"/>
      <c r="T72" s="230"/>
      <c r="W72" s="263"/>
    </row>
    <row r="73" spans="5:33">
      <c r="E73" s="230"/>
      <c r="F73" s="230"/>
      <c r="G73" s="230"/>
      <c r="H73" s="230"/>
      <c r="I73" s="230"/>
      <c r="J73" s="230"/>
      <c r="K73" s="230"/>
      <c r="L73" s="230"/>
      <c r="M73" s="230"/>
      <c r="N73" s="230"/>
      <c r="O73" s="230"/>
      <c r="P73" s="230"/>
      <c r="Q73" s="230"/>
      <c r="R73" s="230"/>
      <c r="S73" s="230"/>
      <c r="T73" s="230"/>
      <c r="W73" s="263"/>
    </row>
    <row r="74" spans="5:33">
      <c r="E74" s="264"/>
      <c r="F74" s="230"/>
      <c r="G74" s="230"/>
      <c r="H74" s="230"/>
      <c r="I74" s="230"/>
      <c r="J74" s="230"/>
      <c r="K74" s="230"/>
      <c r="L74" s="230"/>
      <c r="M74" s="230"/>
      <c r="N74" s="230"/>
      <c r="O74" s="232"/>
      <c r="P74" s="232"/>
      <c r="Q74" s="232"/>
      <c r="R74" s="232"/>
      <c r="S74" s="232"/>
      <c r="T74" s="232"/>
      <c r="W74" s="262"/>
    </row>
    <row r="75" spans="5:33">
      <c r="E75" s="230"/>
      <c r="F75" s="230"/>
      <c r="G75" s="230"/>
      <c r="H75" s="230"/>
      <c r="I75" s="230"/>
      <c r="J75" s="230"/>
      <c r="K75" s="230"/>
      <c r="L75" s="230"/>
      <c r="M75" s="230"/>
      <c r="N75" s="230"/>
      <c r="O75" s="230"/>
      <c r="P75" s="230"/>
      <c r="Q75" s="230"/>
      <c r="R75" s="230"/>
      <c r="S75" s="230"/>
      <c r="T75" s="230"/>
      <c r="W75" s="263"/>
    </row>
    <row r="76" spans="5:33">
      <c r="E76" s="230"/>
      <c r="F76" s="230"/>
      <c r="G76" s="230"/>
      <c r="H76" s="230"/>
      <c r="I76" s="230"/>
      <c r="J76" s="230"/>
      <c r="K76" s="230"/>
      <c r="L76" s="230"/>
      <c r="M76" s="230"/>
      <c r="N76" s="230"/>
      <c r="O76" s="230"/>
      <c r="P76" s="230"/>
      <c r="Q76" s="230"/>
      <c r="R76" s="230"/>
      <c r="S76" s="230"/>
      <c r="T76" s="230"/>
      <c r="W76" s="263"/>
    </row>
    <row r="77" spans="5:33">
      <c r="E77" s="230"/>
      <c r="F77" s="230"/>
      <c r="G77" s="230"/>
      <c r="H77" s="230"/>
      <c r="I77" s="230"/>
      <c r="J77" s="230"/>
      <c r="K77" s="230"/>
      <c r="L77" s="230"/>
      <c r="M77" s="230"/>
      <c r="N77" s="230"/>
      <c r="O77" s="230"/>
      <c r="P77" s="230"/>
      <c r="Q77" s="230"/>
      <c r="R77" s="230"/>
      <c r="S77" s="230"/>
      <c r="T77" s="230"/>
      <c r="W77" s="263"/>
    </row>
  </sheetData>
  <sheetProtection sheet="1" objects="1" scenarios="1" selectLockedCells="1"/>
  <mergeCells count="2">
    <mergeCell ref="AI3:AK3"/>
    <mergeCell ref="S4:U4"/>
  </mergeCells>
  <phoneticPr fontId="72" type="noConversion"/>
  <pageMargins left="0.25" right="0.25" top="0.5" bottom="0.5" header="0.51180555555555596" footer="0.51180555555555596"/>
  <pageSetup scale="80" firstPageNumber="0"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77"/>
  <sheetViews>
    <sheetView showGridLines="0" workbookViewId="0">
      <selection activeCell="K2" sqref="K2"/>
    </sheetView>
  </sheetViews>
  <sheetFormatPr defaultRowHeight="14.25"/>
  <cols>
    <col min="1" max="1" width="2.42578125" style="36" customWidth="1"/>
    <col min="2" max="2" width="7.7109375" style="249" customWidth="1"/>
    <col min="3" max="3" width="3.28515625" style="248" hidden="1" customWidth="1"/>
    <col min="4" max="4" width="5.7109375" style="248" customWidth="1"/>
    <col min="5" max="5" width="7.7109375" style="249" hidden="1" customWidth="1"/>
    <col min="6" max="7" width="15" style="249" hidden="1" customWidth="1"/>
    <col min="8" max="8" width="12.140625" style="249" hidden="1" customWidth="1"/>
    <col min="9" max="9" width="8.42578125" style="249" customWidth="1"/>
    <col min="10" max="10" width="20.7109375" style="249" customWidth="1"/>
    <col min="11" max="12" width="7.7109375" style="249" customWidth="1"/>
    <col min="13" max="13" width="9.7109375" style="249" customWidth="1"/>
    <col min="14" max="14" width="13.140625" style="249" customWidth="1"/>
    <col min="15" max="15" width="13.42578125" style="249" customWidth="1"/>
    <col min="16" max="16" width="13.5703125" style="249" customWidth="1"/>
    <col min="17" max="17" width="7.140625" style="249" customWidth="1"/>
    <col min="18" max="18" width="7.7109375" style="249" customWidth="1"/>
    <col min="19" max="19" width="6.42578125" style="249" customWidth="1"/>
    <col min="20" max="20" width="20.7109375" style="249" customWidth="1"/>
    <col min="21" max="21" width="9.7109375" style="249" customWidth="1"/>
    <col min="22" max="22" width="3.7109375" style="40" customWidth="1"/>
    <col min="23" max="23" width="9.140625" style="252" hidden="1" customWidth="1"/>
    <col min="24" max="24" width="9.140625" style="253" hidden="1" customWidth="1"/>
    <col min="25" max="25" width="10.85546875" style="253" hidden="1" customWidth="1"/>
    <col min="26" max="30" width="9.140625" style="253" hidden="1" customWidth="1"/>
    <col min="31" max="33" width="9.140625" style="254" hidden="1" customWidth="1"/>
    <col min="34" max="34" width="9.140625" style="222" hidden="1" customWidth="1"/>
    <col min="35" max="35" width="9.140625" style="222"/>
    <col min="36" max="36" width="9.140625" style="185"/>
    <col min="37" max="16384" width="9.140625" style="36"/>
  </cols>
  <sheetData>
    <row r="1" spans="2:37" ht="25.5">
      <c r="B1" s="249" t="s">
        <v>91</v>
      </c>
      <c r="F1" s="250"/>
      <c r="G1" s="250"/>
      <c r="H1" s="250"/>
      <c r="J1" s="250" t="s">
        <v>72</v>
      </c>
      <c r="K1" s="250"/>
      <c r="AA1" s="222"/>
    </row>
    <row r="2" spans="2:37" ht="19.5" customHeight="1">
      <c r="E2" s="36"/>
      <c r="F2" s="300"/>
      <c r="G2" s="267"/>
      <c r="H2" s="255"/>
      <c r="J2" s="255" t="s">
        <v>38</v>
      </c>
      <c r="K2" s="388">
        <v>10</v>
      </c>
      <c r="L2" s="256" t="s">
        <v>39</v>
      </c>
      <c r="M2" s="257"/>
      <c r="N2" s="299"/>
      <c r="T2" s="448" t="s">
        <v>106</v>
      </c>
      <c r="U2" s="249" t="s">
        <v>143</v>
      </c>
      <c r="X2" s="292"/>
      <c r="AA2" s="222"/>
    </row>
    <row r="3" spans="2:37" ht="15" customHeight="1" thickBot="1">
      <c r="E3" s="36"/>
      <c r="F3" s="259"/>
      <c r="G3" s="251"/>
      <c r="H3" s="259"/>
      <c r="I3" s="259"/>
      <c r="J3" s="318"/>
      <c r="K3" s="401"/>
      <c r="L3" s="1"/>
      <c r="M3" s="260"/>
      <c r="N3" s="40"/>
      <c r="P3" s="40"/>
      <c r="Q3" s="40"/>
      <c r="R3" s="40"/>
      <c r="S3" s="40"/>
      <c r="T3" s="40"/>
      <c r="X3" s="293"/>
      <c r="AE3" s="253"/>
      <c r="AF3" s="253"/>
      <c r="AG3" s="253"/>
      <c r="AI3" s="458"/>
      <c r="AJ3" s="459"/>
      <c r="AK3" s="459"/>
    </row>
    <row r="4" spans="2:37" ht="45" customHeight="1" thickBot="1">
      <c r="B4" s="306" t="s">
        <v>99</v>
      </c>
      <c r="C4" s="179" t="s">
        <v>29</v>
      </c>
      <c r="D4" s="37" t="s">
        <v>29</v>
      </c>
      <c r="E4" s="297" t="s">
        <v>97</v>
      </c>
      <c r="F4" s="297" t="s">
        <v>96</v>
      </c>
      <c r="G4" s="297" t="s">
        <v>98</v>
      </c>
      <c r="H4" s="298" t="s">
        <v>98</v>
      </c>
      <c r="I4" s="38" t="s">
        <v>41</v>
      </c>
      <c r="J4" s="39" t="s">
        <v>30</v>
      </c>
      <c r="K4" s="30" t="s">
        <v>42</v>
      </c>
      <c r="L4" s="30" t="s">
        <v>43</v>
      </c>
      <c r="M4" s="30" t="s">
        <v>44</v>
      </c>
      <c r="N4" s="31" t="s">
        <v>45</v>
      </c>
      <c r="O4" s="31" t="s">
        <v>46</v>
      </c>
      <c r="P4" s="38" t="s">
        <v>47</v>
      </c>
      <c r="Q4" s="38" t="s">
        <v>48</v>
      </c>
      <c r="R4" s="39"/>
      <c r="S4" s="454" t="s">
        <v>102</v>
      </c>
      <c r="T4" s="455"/>
      <c r="U4" s="456"/>
      <c r="W4" s="183" t="s">
        <v>77</v>
      </c>
      <c r="X4" s="284" t="s">
        <v>78</v>
      </c>
      <c r="Y4" s="182" t="s">
        <v>80</v>
      </c>
      <c r="Z4" s="181"/>
      <c r="AA4" s="181"/>
      <c r="AB4" s="181"/>
      <c r="AC4" s="181"/>
      <c r="AD4" s="181"/>
      <c r="AE4" s="181"/>
      <c r="AF4" s="181"/>
      <c r="AG4" s="181"/>
      <c r="AH4" s="182" t="s">
        <v>79</v>
      </c>
      <c r="AI4" s="182"/>
      <c r="AJ4" s="182"/>
      <c r="AK4" s="295"/>
    </row>
    <row r="5" spans="2:37" ht="19.5" customHeight="1">
      <c r="B5" s="303" t="s">
        <v>33</v>
      </c>
      <c r="C5" s="210">
        <v>1</v>
      </c>
      <c r="D5" s="211" t="str">
        <f t="shared" ref="D5:D64" si="0">IF(E5="","",(INDEX($C$5:$C$64,MATCH(J5,$E$5:$E$64,0))))</f>
        <v/>
      </c>
      <c r="E5" s="212" t="str">
        <f>IF(ISBLANK('Flight Groups'!C6),"",('Flight Groups'!C6))</f>
        <v/>
      </c>
      <c r="F5" s="296">
        <f>IF(E5="",0,(SUM('Final Scores'!AA7:AH7)))</f>
        <v>0</v>
      </c>
      <c r="G5" s="296" t="str">
        <f>IF(E5="","",(RANK(H5,$H$5:$H$64,0)+COUNTIF($H$5:H5,H5)-1))</f>
        <v/>
      </c>
      <c r="H5" s="296">
        <f>RANK(F5,$F$5:$F$64,0)+COUNTIF($F$5:F5,F5)-1</f>
        <v>1</v>
      </c>
      <c r="I5" s="327"/>
      <c r="J5" s="330" t="str">
        <f ca="1">IF(E5="","",IF('Round 8'!$T$2=TRUE,(OFFSET($E$5,MATCH(SMALL($G$5:$G$64,ROW()-ROW($E$5)+1),$G$5:$G$64,0)-1,0)),""))</f>
        <v/>
      </c>
      <c r="K5" s="278"/>
      <c r="L5" s="281"/>
      <c r="M5" s="214"/>
      <c r="N5" s="215">
        <f>IF(ISBLANK('Flight Groups'!C6),0,IF(K5=$K$2,K5*60-L5,IF(K5&gt;$K$2,($K$2*60)-(K5-$K$2)*60-L5,K5*60+L5)))</f>
        <v>0</v>
      </c>
      <c r="O5" s="216">
        <f t="shared" ref="O5:O64" si="1">IF(N5=0,0,IF(I5="A",Y5,IF(I5="B",AA5,IF(I5="C",AC5,IF(I5="d",AE5,AG5)))))</f>
        <v>0</v>
      </c>
      <c r="P5" s="216">
        <f>IF(N5=0,0,IF(K5&gt;=$K$2+1,O5,(SUM(M5+O5))))</f>
        <v>0</v>
      </c>
      <c r="Q5" s="217">
        <f>+RANK(P5,$P$5:$P$64)</f>
        <v>1</v>
      </c>
      <c r="R5" s="218"/>
      <c r="S5" s="268">
        <v>1</v>
      </c>
      <c r="T5" s="219" t="str">
        <f ca="1">IF(J5="","",OFFSET($J$5,MATCH(SMALL($W$5:$W$64,ROW()-ROW($T$5)+1),$W$5:$W$64,0)-1,0))</f>
        <v/>
      </c>
      <c r="U5" s="445" t="str">
        <f>IF($T$2="YES",((AH5)),"")</f>
        <v/>
      </c>
      <c r="V5" s="40" t="str">
        <f t="shared" ref="V5:V64" ca="1" si="2">IF(AH5=0,"",IF(COUNTIF(U:U,U5)&gt;1,"TIE",""))</f>
        <v/>
      </c>
      <c r="W5" s="220">
        <f>RANK(P5,$P$5:$P$64,0)+COUNTIF($P$5:P5,P5)-1</f>
        <v>1</v>
      </c>
      <c r="X5" s="222">
        <f t="shared" ref="X5:X64" si="3">IF(I5="A",N5,0)</f>
        <v>0</v>
      </c>
      <c r="Y5" s="222">
        <f>IF(X5=0,0,(X5/MAX($X$5:$X$64)*1000))</f>
        <v>0</v>
      </c>
      <c r="Z5" s="222">
        <f>IF(I5="B",N5,0)</f>
        <v>0</v>
      </c>
      <c r="AA5" s="222">
        <f>IF(Z5=0,0,(Z5/MAX($Z$5:$Z$64)*1000))</f>
        <v>0</v>
      </c>
      <c r="AB5" s="222">
        <f>IF(I5="C",N5,0)</f>
        <v>0</v>
      </c>
      <c r="AC5" s="222">
        <f>IF(AB5=0,0,(AB5/MAX($AB$5:$AB$64)*1000))</f>
        <v>0</v>
      </c>
      <c r="AD5" s="222">
        <f>IF(I5="D",N5,0)</f>
        <v>0</v>
      </c>
      <c r="AE5" s="222">
        <f>IF(AD5=0,0,(AD5/MAX($AD$5:$AD$64)*1000))</f>
        <v>0</v>
      </c>
      <c r="AF5" s="222">
        <f>IF(I5="E",N5,0)</f>
        <v>0</v>
      </c>
      <c r="AG5" s="222">
        <f>IF(AF5=0,0,(AF5/MAX($AF$5:$AF$64)*1000))</f>
        <v>0</v>
      </c>
      <c r="AH5" s="222">
        <f ca="1">(INDEX($P$5:$P$64,MATCH(T5,$J$5:$J$64,0)))</f>
        <v>0</v>
      </c>
      <c r="AK5" s="294"/>
    </row>
    <row r="6" spans="2:37" ht="19.5" customHeight="1">
      <c r="B6" s="304">
        <f>IF("a"="","",COUNTIF(I:I,"a")-COUNTIFS(I:I,"a",K:K,0))</f>
        <v>0</v>
      </c>
      <c r="C6" s="223">
        <v>2</v>
      </c>
      <c r="D6" s="224" t="str">
        <f t="shared" si="0"/>
        <v/>
      </c>
      <c r="E6" s="225" t="str">
        <f>IF(ISBLANK('Flight Groups'!C7),"",('Flight Groups'!C7))</f>
        <v/>
      </c>
      <c r="F6" s="301">
        <f>IF(E6="",0,(SUM('Final Scores'!AA8:AH8)))</f>
        <v>0</v>
      </c>
      <c r="G6" s="301" t="str">
        <f>IF(E6="","",(RANK(H6,$H$5:$H$64,0)+COUNTIF($H$5:H6,H6)-1))</f>
        <v/>
      </c>
      <c r="H6" s="301">
        <f>RANK(F6,$F$5:$F$64,0)+COUNTIF($F$5:F6,F6)-1</f>
        <v>2</v>
      </c>
      <c r="I6" s="328"/>
      <c r="J6" s="331" t="str">
        <f ca="1">IF(E6="","",IF('Round 8'!$T$2=TRUE,(OFFSET($E$5,MATCH(SMALL($G$5:$G$64,ROW()-ROW($E$5)+1),$G$5:$G$64,0)-1,0)),""))</f>
        <v/>
      </c>
      <c r="K6" s="279"/>
      <c r="L6" s="282"/>
      <c r="M6" s="227"/>
      <c r="N6" s="228">
        <f>IF(ISBLANK('Flight Groups'!C7),0,IF(K6=$K$2,K6*60-L6,IF(K6&gt;$K$2,($K$2*60)-(K6-$K$2)*60-L6,K6*60+L6)))</f>
        <v>0</v>
      </c>
      <c r="O6" s="218">
        <f t="shared" si="1"/>
        <v>0</v>
      </c>
      <c r="P6" s="218">
        <f t="shared" ref="P6:P64" si="4">IF(N6=0,0,IF(K6&gt;=$K$2+1,O6,(SUM(M6+O6))))</f>
        <v>0</v>
      </c>
      <c r="Q6" s="229">
        <f t="shared" ref="Q6:Q63" si="5">+RANK(P6,$P$5:$P$64)</f>
        <v>1</v>
      </c>
      <c r="R6" s="218"/>
      <c r="S6" s="269">
        <v>2</v>
      </c>
      <c r="T6" s="218" t="str">
        <f ca="1">OFFSET($J$5,MATCH(SMALL($W$5:$W$64,ROW()-ROW($T$5)+1),$W$5:$W$64,0)-1,0)</f>
        <v/>
      </c>
      <c r="U6" s="446" t="str">
        <f t="shared" ref="U6:U64" si="6">IF($T$2="YES",((AH6)),"")</f>
        <v/>
      </c>
      <c r="V6" s="40" t="str">
        <f t="shared" ca="1" si="2"/>
        <v/>
      </c>
      <c r="W6" s="220">
        <f>RANK(P6,$P$5:$P$64,0)+COUNTIF($P$5:P6,P6)-1</f>
        <v>2</v>
      </c>
      <c r="X6" s="222">
        <f t="shared" si="3"/>
        <v>0</v>
      </c>
      <c r="Y6" s="222">
        <f t="shared" ref="Y6:Y64" si="7">IF(X6=0,0,(X6/MAX($X$5:$X$64)*1000))</f>
        <v>0</v>
      </c>
      <c r="Z6" s="222">
        <f t="shared" ref="Z6:Z64" si="8">IF(I6="B",N6,0)</f>
        <v>0</v>
      </c>
      <c r="AA6" s="222">
        <f t="shared" ref="AA6:AA64" si="9">IF(Z6=0,0,(Z6/MAX($Z$5:$Z$64)*1000))</f>
        <v>0</v>
      </c>
      <c r="AB6" s="222">
        <f t="shared" ref="AB6:AB64" si="10">IF(I6="C",N6,0)</f>
        <v>0</v>
      </c>
      <c r="AC6" s="222">
        <f t="shared" ref="AC6:AC64" si="11">IF(AB6=0,0,(AB6/MAX($AB$5:$AB$64)*1000))</f>
        <v>0</v>
      </c>
      <c r="AD6" s="222">
        <f t="shared" ref="AD6:AD64" si="12">IF(I6="D",N6,0)</f>
        <v>0</v>
      </c>
      <c r="AE6" s="222">
        <f t="shared" ref="AE6:AE64" si="13">IF(AD6=0,0,(AD6/MAX($AD$5:$AD$64)*1000))</f>
        <v>0</v>
      </c>
      <c r="AF6" s="222">
        <f t="shared" ref="AF6:AF64" si="14">IF(I6="E",N6,0)</f>
        <v>0</v>
      </c>
      <c r="AG6" s="222">
        <f t="shared" ref="AG6:AG64" si="15">IF(AF6=0,0,(AF6/MAX($AF$5:$AF$64)*1000))</f>
        <v>0</v>
      </c>
      <c r="AH6" s="222">
        <f t="shared" ref="AH6:AH64" ca="1" si="16">(INDEX($P$5:$P$64,MATCH(T6,$J$5:$J$64,0)))</f>
        <v>0</v>
      </c>
      <c r="AK6" s="294"/>
    </row>
    <row r="7" spans="2:37" ht="19.5" customHeight="1">
      <c r="B7" s="33"/>
      <c r="C7" s="223">
        <v>3</v>
      </c>
      <c r="D7" s="224" t="str">
        <f t="shared" si="0"/>
        <v/>
      </c>
      <c r="E7" s="225" t="str">
        <f>IF(ISBLANK('Flight Groups'!C8),"",('Flight Groups'!C8))</f>
        <v/>
      </c>
      <c r="F7" s="301">
        <f>IF(E7="",0,(SUM('Final Scores'!AA9:AH9)))</f>
        <v>0</v>
      </c>
      <c r="G7" s="301" t="str">
        <f>IF(E7="","",(RANK(H7,$H$5:$H$64,0)+COUNTIF($H$5:H7,H7)-1))</f>
        <v/>
      </c>
      <c r="H7" s="301">
        <f>RANK(F7,$F$5:$F$64,0)+COUNTIF($F$5:F7,F7)-1</f>
        <v>3</v>
      </c>
      <c r="I7" s="328"/>
      <c r="J7" s="331" t="str">
        <f ca="1">IF(E7="","",IF('Round 8'!$T$2=TRUE,(OFFSET($E$5,MATCH(SMALL($G$5:$G$64,ROW()-ROW($E$5)+1),$G$5:$G$64,0)-1,0)),""))</f>
        <v/>
      </c>
      <c r="K7" s="279"/>
      <c r="L7" s="282"/>
      <c r="M7" s="227"/>
      <c r="N7" s="228">
        <f>IF(ISBLANK('Flight Groups'!C8),0,IF(K7=$K$2,K7*60-L7,IF(K7&gt;$K$2,($K$2*60)-(K7-$K$2)*60-L7,K7*60+L7)))</f>
        <v>0</v>
      </c>
      <c r="O7" s="218">
        <f t="shared" si="1"/>
        <v>0</v>
      </c>
      <c r="P7" s="218">
        <f t="shared" si="4"/>
        <v>0</v>
      </c>
      <c r="Q7" s="229">
        <f t="shared" si="5"/>
        <v>1</v>
      </c>
      <c r="R7" s="218"/>
      <c r="S7" s="269">
        <v>3</v>
      </c>
      <c r="T7" s="218" t="str">
        <f t="shared" ref="T7:T64" ca="1" si="17">OFFSET($J$5,MATCH(SMALL($W$5:$W$64,ROW()-ROW($T$5)+1),$W$5:$W$64,0)-1,0)</f>
        <v/>
      </c>
      <c r="U7" s="446" t="str">
        <f t="shared" si="6"/>
        <v/>
      </c>
      <c r="V7" s="40" t="str">
        <f t="shared" ca="1" si="2"/>
        <v/>
      </c>
      <c r="W7" s="220">
        <f>RANK(P7,$P$5:$P$64,0)+COUNTIF($P$5:P7,P7)-1</f>
        <v>3</v>
      </c>
      <c r="X7" s="222">
        <f t="shared" si="3"/>
        <v>0</v>
      </c>
      <c r="Y7" s="222">
        <f t="shared" si="7"/>
        <v>0</v>
      </c>
      <c r="Z7" s="222">
        <f t="shared" si="8"/>
        <v>0</v>
      </c>
      <c r="AA7" s="222">
        <f t="shared" si="9"/>
        <v>0</v>
      </c>
      <c r="AB7" s="222">
        <f t="shared" si="10"/>
        <v>0</v>
      </c>
      <c r="AC7" s="222">
        <f t="shared" si="11"/>
        <v>0</v>
      </c>
      <c r="AD7" s="222">
        <f t="shared" si="12"/>
        <v>0</v>
      </c>
      <c r="AE7" s="222">
        <f t="shared" si="13"/>
        <v>0</v>
      </c>
      <c r="AF7" s="222">
        <f t="shared" si="14"/>
        <v>0</v>
      </c>
      <c r="AG7" s="222">
        <f t="shared" si="15"/>
        <v>0</v>
      </c>
      <c r="AH7" s="222">
        <f t="shared" ca="1" si="16"/>
        <v>0</v>
      </c>
      <c r="AK7" s="294"/>
    </row>
    <row r="8" spans="2:37" ht="19.5" customHeight="1">
      <c r="B8" s="303" t="s">
        <v>34</v>
      </c>
      <c r="C8" s="223">
        <v>4</v>
      </c>
      <c r="D8" s="224" t="str">
        <f t="shared" si="0"/>
        <v/>
      </c>
      <c r="E8" s="225" t="str">
        <f>IF(ISBLANK('Flight Groups'!C9),"",('Flight Groups'!C9))</f>
        <v/>
      </c>
      <c r="F8" s="301">
        <f>IF(E8="",0,(SUM('Final Scores'!AA10:AH10)))</f>
        <v>0</v>
      </c>
      <c r="G8" s="301" t="str">
        <f>IF(E8="","",(RANK(H8,$H$5:$H$64,0)+COUNTIF($H$5:H8,H8)-1))</f>
        <v/>
      </c>
      <c r="H8" s="301">
        <f>RANK(F8,$F$5:$F$64,0)+COUNTIF($F$5:F8,F8)-1</f>
        <v>4</v>
      </c>
      <c r="I8" s="328"/>
      <c r="J8" s="331" t="str">
        <f ca="1">IF(E8="","",IF('Round 8'!$T$2=TRUE,(OFFSET($E$5,MATCH(SMALL($G$5:$G$64,ROW()-ROW($E$5)+1),$G$5:$G$64,0)-1,0)),""))</f>
        <v/>
      </c>
      <c r="K8" s="279"/>
      <c r="L8" s="282"/>
      <c r="M8" s="227"/>
      <c r="N8" s="228">
        <f>IF(ISBLANK('Flight Groups'!C9),0,IF(K8=$K$2,K8*60-L8,IF(K8&gt;$K$2,($K$2*60)-(K8-$K$2)*60-L8,K8*60+L8)))</f>
        <v>0</v>
      </c>
      <c r="O8" s="218">
        <f t="shared" si="1"/>
        <v>0</v>
      </c>
      <c r="P8" s="218">
        <f t="shared" si="4"/>
        <v>0</v>
      </c>
      <c r="Q8" s="229">
        <f t="shared" si="5"/>
        <v>1</v>
      </c>
      <c r="R8" s="218"/>
      <c r="S8" s="269">
        <v>4</v>
      </c>
      <c r="T8" s="218" t="str">
        <f t="shared" ca="1" si="17"/>
        <v/>
      </c>
      <c r="U8" s="446" t="str">
        <f t="shared" si="6"/>
        <v/>
      </c>
      <c r="V8" s="40" t="str">
        <f t="shared" ca="1" si="2"/>
        <v/>
      </c>
      <c r="W8" s="220">
        <f>RANK(P8,$P$5:$P$64,0)+COUNTIF($P$5:P8,P8)-1</f>
        <v>4</v>
      </c>
      <c r="X8" s="222">
        <f t="shared" si="3"/>
        <v>0</v>
      </c>
      <c r="Y8" s="222">
        <f t="shared" si="7"/>
        <v>0</v>
      </c>
      <c r="Z8" s="222">
        <f t="shared" si="8"/>
        <v>0</v>
      </c>
      <c r="AA8" s="222">
        <f t="shared" si="9"/>
        <v>0</v>
      </c>
      <c r="AB8" s="222">
        <f t="shared" si="10"/>
        <v>0</v>
      </c>
      <c r="AC8" s="222">
        <f t="shared" si="11"/>
        <v>0</v>
      </c>
      <c r="AD8" s="222">
        <f t="shared" si="12"/>
        <v>0</v>
      </c>
      <c r="AE8" s="222">
        <f t="shared" si="13"/>
        <v>0</v>
      </c>
      <c r="AF8" s="222">
        <f t="shared" si="14"/>
        <v>0</v>
      </c>
      <c r="AG8" s="222">
        <f t="shared" si="15"/>
        <v>0</v>
      </c>
      <c r="AH8" s="222">
        <f t="shared" ca="1" si="16"/>
        <v>0</v>
      </c>
      <c r="AK8" s="294"/>
    </row>
    <row r="9" spans="2:37" ht="19.5" customHeight="1">
      <c r="B9" s="304">
        <f>IF("b"="","",COUNTIF(I:I,"b")-COUNTIFS(I:I,"b",K:K,0))</f>
        <v>0</v>
      </c>
      <c r="C9" s="223">
        <v>5</v>
      </c>
      <c r="D9" s="224" t="str">
        <f t="shared" si="0"/>
        <v/>
      </c>
      <c r="E9" s="225" t="str">
        <f>IF(ISBLANK('Flight Groups'!C10),"",('Flight Groups'!C10))</f>
        <v/>
      </c>
      <c r="F9" s="301">
        <f>IF(E9="",0,(SUM('Final Scores'!AA11:AH11)))</f>
        <v>0</v>
      </c>
      <c r="G9" s="301" t="str">
        <f>IF(E9="","",(RANK(H9,$H$5:$H$64,0)+COUNTIF($H$5:H9,H9)-1))</f>
        <v/>
      </c>
      <c r="H9" s="301">
        <f>RANK(F9,$F$5:$F$64,0)+COUNTIF($F$5:F9,F9)-1</f>
        <v>5</v>
      </c>
      <c r="I9" s="328"/>
      <c r="J9" s="331" t="str">
        <f ca="1">IF(E9="","",IF('Round 8'!$T$2=TRUE,(OFFSET($E$5,MATCH(SMALL($G$5:$G$64,ROW()-ROW($E$5)+1),$G$5:$G$64,0)-1,0)),""))</f>
        <v/>
      </c>
      <c r="K9" s="279"/>
      <c r="L9" s="282"/>
      <c r="M9" s="227"/>
      <c r="N9" s="228">
        <f>IF(ISBLANK('Flight Groups'!C10),0,IF(K9=$K$2,K9*60-L9,IF(K9&gt;$K$2,($K$2*60)-(K9-$K$2)*60-L9,K9*60+L9)))</f>
        <v>0</v>
      </c>
      <c r="O9" s="218">
        <f t="shared" si="1"/>
        <v>0</v>
      </c>
      <c r="P9" s="218">
        <f t="shared" si="4"/>
        <v>0</v>
      </c>
      <c r="Q9" s="229">
        <f t="shared" si="5"/>
        <v>1</v>
      </c>
      <c r="R9" s="218"/>
      <c r="S9" s="269">
        <v>5</v>
      </c>
      <c r="T9" s="218" t="str">
        <f t="shared" ca="1" si="17"/>
        <v/>
      </c>
      <c r="U9" s="446" t="str">
        <f t="shared" si="6"/>
        <v/>
      </c>
      <c r="V9" s="40" t="str">
        <f t="shared" ca="1" si="2"/>
        <v/>
      </c>
      <c r="W9" s="220">
        <f>RANK(P9,$P$5:$P$64,0)+COUNTIF($P$5:P9,P9)-1</f>
        <v>5</v>
      </c>
      <c r="X9" s="222">
        <f t="shared" si="3"/>
        <v>0</v>
      </c>
      <c r="Y9" s="222">
        <f t="shared" si="7"/>
        <v>0</v>
      </c>
      <c r="Z9" s="222">
        <f t="shared" si="8"/>
        <v>0</v>
      </c>
      <c r="AA9" s="222">
        <f t="shared" si="9"/>
        <v>0</v>
      </c>
      <c r="AB9" s="222">
        <f t="shared" si="10"/>
        <v>0</v>
      </c>
      <c r="AC9" s="222">
        <f t="shared" si="11"/>
        <v>0</v>
      </c>
      <c r="AD9" s="222">
        <f t="shared" si="12"/>
        <v>0</v>
      </c>
      <c r="AE9" s="222">
        <f t="shared" si="13"/>
        <v>0</v>
      </c>
      <c r="AF9" s="222">
        <f t="shared" si="14"/>
        <v>0</v>
      </c>
      <c r="AG9" s="222">
        <f t="shared" si="15"/>
        <v>0</v>
      </c>
      <c r="AH9" s="222">
        <f t="shared" ca="1" si="16"/>
        <v>0</v>
      </c>
      <c r="AK9" s="294"/>
    </row>
    <row r="10" spans="2:37" ht="19.5" customHeight="1">
      <c r="B10" s="33"/>
      <c r="C10" s="223">
        <v>6</v>
      </c>
      <c r="D10" s="224" t="str">
        <f t="shared" si="0"/>
        <v/>
      </c>
      <c r="E10" s="225" t="str">
        <f>IF(ISBLANK('Flight Groups'!C11),"",('Flight Groups'!C11))</f>
        <v/>
      </c>
      <c r="F10" s="301">
        <f>IF(E10="",0,(SUM('Final Scores'!AA12:AH12)))</f>
        <v>0</v>
      </c>
      <c r="G10" s="301" t="str">
        <f>IF(E10="","",(RANK(H10,$H$5:$H$64,0)+COUNTIF($H$5:H10,H10)-1))</f>
        <v/>
      </c>
      <c r="H10" s="301">
        <f>RANK(F10,$F$5:$F$64,0)+COUNTIF($F$5:F10,F10)-1</f>
        <v>6</v>
      </c>
      <c r="I10" s="328"/>
      <c r="J10" s="331" t="str">
        <f ca="1">IF(E10="","",IF('Round 8'!$T$2=TRUE,(OFFSET($E$5,MATCH(SMALL($G$5:$G$64,ROW()-ROW($E$5)+1),$G$5:$G$64,0)-1,0)),""))</f>
        <v/>
      </c>
      <c r="K10" s="279"/>
      <c r="L10" s="282"/>
      <c r="M10" s="227"/>
      <c r="N10" s="228">
        <f>IF(ISBLANK('Flight Groups'!C11),0,IF(K10=$K$2,K10*60-L10,IF(K10&gt;$K$2,($K$2*60)-(K10-$K$2)*60-L10,K10*60+L10)))</f>
        <v>0</v>
      </c>
      <c r="O10" s="218">
        <f t="shared" si="1"/>
        <v>0</v>
      </c>
      <c r="P10" s="218">
        <f t="shared" si="4"/>
        <v>0</v>
      </c>
      <c r="Q10" s="229">
        <f t="shared" si="5"/>
        <v>1</v>
      </c>
      <c r="R10" s="218"/>
      <c r="S10" s="269">
        <v>6</v>
      </c>
      <c r="T10" s="218" t="str">
        <f t="shared" ca="1" si="17"/>
        <v/>
      </c>
      <c r="U10" s="446" t="str">
        <f t="shared" si="6"/>
        <v/>
      </c>
      <c r="V10" s="40" t="str">
        <f t="shared" ca="1" si="2"/>
        <v/>
      </c>
      <c r="W10" s="220">
        <f>RANK(P10,$P$5:$P$64,0)+COUNTIF($P$5:P10,P10)-1</f>
        <v>6</v>
      </c>
      <c r="X10" s="222">
        <f t="shared" si="3"/>
        <v>0</v>
      </c>
      <c r="Y10" s="222">
        <f t="shared" si="7"/>
        <v>0</v>
      </c>
      <c r="Z10" s="222">
        <f t="shared" si="8"/>
        <v>0</v>
      </c>
      <c r="AA10" s="222">
        <f t="shared" si="9"/>
        <v>0</v>
      </c>
      <c r="AB10" s="222">
        <f t="shared" si="10"/>
        <v>0</v>
      </c>
      <c r="AC10" s="222">
        <f t="shared" si="11"/>
        <v>0</v>
      </c>
      <c r="AD10" s="222">
        <f t="shared" si="12"/>
        <v>0</v>
      </c>
      <c r="AE10" s="222">
        <f t="shared" si="13"/>
        <v>0</v>
      </c>
      <c r="AF10" s="222">
        <f t="shared" si="14"/>
        <v>0</v>
      </c>
      <c r="AG10" s="222">
        <f t="shared" si="15"/>
        <v>0</v>
      </c>
      <c r="AH10" s="222">
        <f t="shared" ca="1" si="16"/>
        <v>0</v>
      </c>
      <c r="AK10" s="294"/>
    </row>
    <row r="11" spans="2:37" ht="19.5" customHeight="1">
      <c r="B11" s="303" t="s">
        <v>35</v>
      </c>
      <c r="C11" s="223">
        <v>7</v>
      </c>
      <c r="D11" s="224" t="str">
        <f t="shared" si="0"/>
        <v/>
      </c>
      <c r="E11" s="225" t="str">
        <f>IF(ISBLANK('Flight Groups'!C12),"",('Flight Groups'!C12))</f>
        <v/>
      </c>
      <c r="F11" s="301">
        <f>IF(E11="",0,(SUM('Final Scores'!AA13:AH13)))</f>
        <v>0</v>
      </c>
      <c r="G11" s="301" t="str">
        <f>IF(E11="","",(RANK(H11,$H$5:$H$64,0)+COUNTIF($H$5:H11,H11)-1))</f>
        <v/>
      </c>
      <c r="H11" s="301">
        <f>RANK(F11,$F$5:$F$64,0)+COUNTIF($F$5:F11,F11)-1</f>
        <v>7</v>
      </c>
      <c r="I11" s="328"/>
      <c r="J11" s="331" t="str">
        <f ca="1">IF(E11="","",IF('Round 8'!$T$2=TRUE,(OFFSET($E$5,MATCH(SMALL($G$5:$G$64,ROW()-ROW($E$5)+1),$G$5:$G$64,0)-1,0)),""))</f>
        <v/>
      </c>
      <c r="K11" s="279"/>
      <c r="L11" s="282"/>
      <c r="M11" s="227"/>
      <c r="N11" s="228">
        <f>IF(ISBLANK('Flight Groups'!C12),0,IF(K11=$K$2,K11*60-L11,IF(K11&gt;$K$2,($K$2*60)-(K11-$K$2)*60-L11,K11*60+L11)))</f>
        <v>0</v>
      </c>
      <c r="O11" s="218">
        <f t="shared" si="1"/>
        <v>0</v>
      </c>
      <c r="P11" s="218">
        <f t="shared" si="4"/>
        <v>0</v>
      </c>
      <c r="Q11" s="229">
        <f t="shared" si="5"/>
        <v>1</v>
      </c>
      <c r="R11" s="218"/>
      <c r="S11" s="269">
        <v>7</v>
      </c>
      <c r="T11" s="218" t="str">
        <f t="shared" ca="1" si="17"/>
        <v/>
      </c>
      <c r="U11" s="446" t="str">
        <f t="shared" si="6"/>
        <v/>
      </c>
      <c r="V11" s="40" t="str">
        <f t="shared" ca="1" si="2"/>
        <v/>
      </c>
      <c r="W11" s="220">
        <f>RANK(P11,$P$5:$P$64,0)+COUNTIF($P$5:P11,P11)-1</f>
        <v>7</v>
      </c>
      <c r="X11" s="222">
        <f t="shared" si="3"/>
        <v>0</v>
      </c>
      <c r="Y11" s="222">
        <f t="shared" si="7"/>
        <v>0</v>
      </c>
      <c r="Z11" s="222">
        <f t="shared" si="8"/>
        <v>0</v>
      </c>
      <c r="AA11" s="222">
        <f t="shared" si="9"/>
        <v>0</v>
      </c>
      <c r="AB11" s="222">
        <f t="shared" si="10"/>
        <v>0</v>
      </c>
      <c r="AC11" s="222">
        <f t="shared" si="11"/>
        <v>0</v>
      </c>
      <c r="AD11" s="222">
        <f t="shared" si="12"/>
        <v>0</v>
      </c>
      <c r="AE11" s="222">
        <f t="shared" si="13"/>
        <v>0</v>
      </c>
      <c r="AF11" s="222">
        <f t="shared" si="14"/>
        <v>0</v>
      </c>
      <c r="AG11" s="222">
        <f t="shared" si="15"/>
        <v>0</v>
      </c>
      <c r="AH11" s="222">
        <f t="shared" ca="1" si="16"/>
        <v>0</v>
      </c>
      <c r="AK11" s="294"/>
    </row>
    <row r="12" spans="2:37" ht="19.5" customHeight="1">
      <c r="B12" s="304">
        <f>IF("c"="","",COUNTIF(I:I,"c")-COUNTIFS(I:I,"c",K:K,0))</f>
        <v>0</v>
      </c>
      <c r="C12" s="223">
        <v>8</v>
      </c>
      <c r="D12" s="224" t="str">
        <f t="shared" si="0"/>
        <v/>
      </c>
      <c r="E12" s="225" t="str">
        <f>IF(ISBLANK('Flight Groups'!C13),"",('Flight Groups'!C13))</f>
        <v/>
      </c>
      <c r="F12" s="301">
        <f>IF(E12="",0,(SUM('Final Scores'!AA14:AH14)))</f>
        <v>0</v>
      </c>
      <c r="G12" s="301" t="str">
        <f>IF(E12="","",(RANK(H12,$H$5:$H$64,0)+COUNTIF($H$5:H12,H12)-1))</f>
        <v/>
      </c>
      <c r="H12" s="301">
        <f>RANK(F12,$F$5:$F$64,0)+COUNTIF($F$5:F12,F12)-1</f>
        <v>8</v>
      </c>
      <c r="I12" s="328"/>
      <c r="J12" s="331" t="str">
        <f ca="1">IF(E12="","",IF('Round 8'!$T$2=TRUE,(OFFSET($E$5,MATCH(SMALL($G$5:$G$64,ROW()-ROW($E$5)+1),$G$5:$G$64,0)-1,0)),""))</f>
        <v/>
      </c>
      <c r="K12" s="279"/>
      <c r="L12" s="282"/>
      <c r="M12" s="227"/>
      <c r="N12" s="228">
        <f>IF(ISBLANK('Flight Groups'!C13),0,IF(K12=$K$2,K12*60-L12,IF(K12&gt;$K$2,($K$2*60)-(K12-$K$2)*60-L12,K12*60+L12)))</f>
        <v>0</v>
      </c>
      <c r="O12" s="218">
        <f t="shared" si="1"/>
        <v>0</v>
      </c>
      <c r="P12" s="218">
        <f t="shared" si="4"/>
        <v>0</v>
      </c>
      <c r="Q12" s="229">
        <f t="shared" si="5"/>
        <v>1</v>
      </c>
      <c r="R12" s="218"/>
      <c r="S12" s="269">
        <v>8</v>
      </c>
      <c r="T12" s="218" t="str">
        <f t="shared" ca="1" si="17"/>
        <v/>
      </c>
      <c r="U12" s="446" t="str">
        <f t="shared" si="6"/>
        <v/>
      </c>
      <c r="V12" s="40" t="str">
        <f t="shared" ca="1" si="2"/>
        <v/>
      </c>
      <c r="W12" s="220">
        <f>RANK(P12,$P$5:$P$64,0)+COUNTIF($P$5:P12,P12)-1</f>
        <v>8</v>
      </c>
      <c r="X12" s="222">
        <f t="shared" si="3"/>
        <v>0</v>
      </c>
      <c r="Y12" s="222">
        <f t="shared" si="7"/>
        <v>0</v>
      </c>
      <c r="Z12" s="222">
        <f t="shared" si="8"/>
        <v>0</v>
      </c>
      <c r="AA12" s="222">
        <f t="shared" si="9"/>
        <v>0</v>
      </c>
      <c r="AB12" s="222">
        <f t="shared" si="10"/>
        <v>0</v>
      </c>
      <c r="AC12" s="222">
        <f t="shared" si="11"/>
        <v>0</v>
      </c>
      <c r="AD12" s="222">
        <f t="shared" si="12"/>
        <v>0</v>
      </c>
      <c r="AE12" s="222">
        <f t="shared" si="13"/>
        <v>0</v>
      </c>
      <c r="AF12" s="222">
        <f t="shared" si="14"/>
        <v>0</v>
      </c>
      <c r="AG12" s="222">
        <f t="shared" si="15"/>
        <v>0</v>
      </c>
      <c r="AH12" s="222">
        <f t="shared" ca="1" si="16"/>
        <v>0</v>
      </c>
      <c r="AK12" s="294"/>
    </row>
    <row r="13" spans="2:37" ht="19.5" customHeight="1">
      <c r="B13" s="33"/>
      <c r="C13" s="223">
        <v>9</v>
      </c>
      <c r="D13" s="224" t="str">
        <f t="shared" si="0"/>
        <v/>
      </c>
      <c r="E13" s="225" t="str">
        <f>IF(ISBLANK('Flight Groups'!C14),"",('Flight Groups'!C14))</f>
        <v/>
      </c>
      <c r="F13" s="301">
        <f>IF(E13="",0,(SUM('Final Scores'!AA15:AH15)))</f>
        <v>0</v>
      </c>
      <c r="G13" s="301" t="str">
        <f>IF(E13="","",(RANK(H13,$H$5:$H$64,0)+COUNTIF($H$5:H13,H13)-1))</f>
        <v/>
      </c>
      <c r="H13" s="301">
        <f>RANK(F13,$F$5:$F$64,0)+COUNTIF($F$5:F13,F13)-1</f>
        <v>9</v>
      </c>
      <c r="I13" s="328"/>
      <c r="J13" s="331" t="str">
        <f ca="1">IF(E13="","",IF('Round 8'!$T$2=TRUE,(OFFSET($E$5,MATCH(SMALL($G$5:$G$64,ROW()-ROW($E$5)+1),$G$5:$G$64,0)-1,0)),""))</f>
        <v/>
      </c>
      <c r="K13" s="279"/>
      <c r="L13" s="282"/>
      <c r="M13" s="227"/>
      <c r="N13" s="228">
        <f>IF(ISBLANK('Flight Groups'!C14),0,IF(K13=$K$2,K13*60-L13,IF(K13&gt;$K$2,($K$2*60)-(K13-$K$2)*60-L13,K13*60+L13)))</f>
        <v>0</v>
      </c>
      <c r="O13" s="218">
        <f t="shared" si="1"/>
        <v>0</v>
      </c>
      <c r="P13" s="218">
        <f t="shared" si="4"/>
        <v>0</v>
      </c>
      <c r="Q13" s="229">
        <f t="shared" si="5"/>
        <v>1</v>
      </c>
      <c r="R13" s="218"/>
      <c r="S13" s="269">
        <v>9</v>
      </c>
      <c r="T13" s="218" t="str">
        <f t="shared" ca="1" si="17"/>
        <v/>
      </c>
      <c r="U13" s="446" t="str">
        <f t="shared" si="6"/>
        <v/>
      </c>
      <c r="V13" s="40" t="str">
        <f t="shared" ca="1" si="2"/>
        <v/>
      </c>
      <c r="W13" s="220">
        <f>RANK(P13,$P$5:$P$64,0)+COUNTIF($P$5:P13,P13)-1</f>
        <v>9</v>
      </c>
      <c r="X13" s="222">
        <f t="shared" si="3"/>
        <v>0</v>
      </c>
      <c r="Y13" s="222">
        <f t="shared" si="7"/>
        <v>0</v>
      </c>
      <c r="Z13" s="222">
        <f t="shared" si="8"/>
        <v>0</v>
      </c>
      <c r="AA13" s="222">
        <f t="shared" si="9"/>
        <v>0</v>
      </c>
      <c r="AB13" s="222">
        <f t="shared" si="10"/>
        <v>0</v>
      </c>
      <c r="AC13" s="222">
        <f t="shared" si="11"/>
        <v>0</v>
      </c>
      <c r="AD13" s="222">
        <f t="shared" si="12"/>
        <v>0</v>
      </c>
      <c r="AE13" s="222">
        <f t="shared" si="13"/>
        <v>0</v>
      </c>
      <c r="AF13" s="222">
        <f t="shared" si="14"/>
        <v>0</v>
      </c>
      <c r="AG13" s="222">
        <f t="shared" si="15"/>
        <v>0</v>
      </c>
      <c r="AH13" s="222">
        <f t="shared" ca="1" si="16"/>
        <v>0</v>
      </c>
      <c r="AK13" s="294"/>
    </row>
    <row r="14" spans="2:37" ht="19.5" customHeight="1">
      <c r="B14" s="303" t="s">
        <v>36</v>
      </c>
      <c r="C14" s="223">
        <v>10</v>
      </c>
      <c r="D14" s="224" t="str">
        <f t="shared" si="0"/>
        <v/>
      </c>
      <c r="E14" s="225" t="str">
        <f>IF(ISBLANK('Flight Groups'!C15),"",('Flight Groups'!C15))</f>
        <v/>
      </c>
      <c r="F14" s="301">
        <f>IF(E14="",0,(SUM('Final Scores'!AA16:AH16)))</f>
        <v>0</v>
      </c>
      <c r="G14" s="301" t="str">
        <f>IF(E14="","",(RANK(H14,$H$5:$H$64,0)+COUNTIF($H$5:H14,H14)-1))</f>
        <v/>
      </c>
      <c r="H14" s="301">
        <f>RANK(F14,$F$5:$F$64,0)+COUNTIF($F$5:F14,F14)-1</f>
        <v>10</v>
      </c>
      <c r="I14" s="328"/>
      <c r="J14" s="331" t="str">
        <f ca="1">IF(E14="","",IF('Round 8'!$T$2=TRUE,(OFFSET($E$5,MATCH(SMALL($G$5:$G$64,ROW()-ROW($E$5)+1),$G$5:$G$64,0)-1,0)),""))</f>
        <v/>
      </c>
      <c r="K14" s="279"/>
      <c r="L14" s="282"/>
      <c r="M14" s="227"/>
      <c r="N14" s="228">
        <f>IF(ISBLANK('Flight Groups'!C15),0,IF(K14=$K$2,K14*60-L14,IF(K14&gt;$K$2,($K$2*60)-(K14-$K$2)*60-L14,K14*60+L14)))</f>
        <v>0</v>
      </c>
      <c r="O14" s="218">
        <f t="shared" si="1"/>
        <v>0</v>
      </c>
      <c r="P14" s="218">
        <f t="shared" si="4"/>
        <v>0</v>
      </c>
      <c r="Q14" s="229">
        <f t="shared" si="5"/>
        <v>1</v>
      </c>
      <c r="R14" s="218"/>
      <c r="S14" s="269">
        <v>10</v>
      </c>
      <c r="T14" s="218" t="str">
        <f t="shared" ca="1" si="17"/>
        <v/>
      </c>
      <c r="U14" s="446" t="str">
        <f t="shared" si="6"/>
        <v/>
      </c>
      <c r="V14" s="40" t="str">
        <f t="shared" ca="1" si="2"/>
        <v/>
      </c>
      <c r="W14" s="220">
        <f>RANK(P14,$P$5:$P$64,0)+COUNTIF($P$5:P14,P14)-1</f>
        <v>10</v>
      </c>
      <c r="X14" s="222">
        <f t="shared" si="3"/>
        <v>0</v>
      </c>
      <c r="Y14" s="222">
        <f t="shared" si="7"/>
        <v>0</v>
      </c>
      <c r="Z14" s="222">
        <f t="shared" si="8"/>
        <v>0</v>
      </c>
      <c r="AA14" s="222">
        <f t="shared" si="9"/>
        <v>0</v>
      </c>
      <c r="AB14" s="222">
        <f t="shared" si="10"/>
        <v>0</v>
      </c>
      <c r="AC14" s="222">
        <f t="shared" si="11"/>
        <v>0</v>
      </c>
      <c r="AD14" s="222">
        <f t="shared" si="12"/>
        <v>0</v>
      </c>
      <c r="AE14" s="222">
        <f t="shared" si="13"/>
        <v>0</v>
      </c>
      <c r="AF14" s="222">
        <f t="shared" si="14"/>
        <v>0</v>
      </c>
      <c r="AG14" s="222">
        <f t="shared" si="15"/>
        <v>0</v>
      </c>
      <c r="AH14" s="222">
        <f t="shared" ca="1" si="16"/>
        <v>0</v>
      </c>
      <c r="AK14" s="294"/>
    </row>
    <row r="15" spans="2:37" ht="19.5" customHeight="1">
      <c r="B15" s="304">
        <f>IF("d"="","",COUNTIF(I:I,"d")-COUNTIFS(I:I,"d",K:K,0))</f>
        <v>0</v>
      </c>
      <c r="C15" s="223">
        <v>11</v>
      </c>
      <c r="D15" s="224" t="str">
        <f t="shared" si="0"/>
        <v/>
      </c>
      <c r="E15" s="225" t="str">
        <f>IF(ISBLANK('Flight Groups'!C16),"",('Flight Groups'!C16))</f>
        <v/>
      </c>
      <c r="F15" s="301">
        <f>IF(E15="",0,(SUM('Final Scores'!AA17:AH17)))</f>
        <v>0</v>
      </c>
      <c r="G15" s="301" t="str">
        <f>IF(E15="","",(RANK(H15,$H$5:$H$64,0)+COUNTIF($H$5:H15,H15)-1))</f>
        <v/>
      </c>
      <c r="H15" s="301">
        <f>RANK(F15,$F$5:$F$64,0)+COUNTIF($F$5:F15,F15)-1</f>
        <v>11</v>
      </c>
      <c r="I15" s="328"/>
      <c r="J15" s="331" t="str">
        <f ca="1">IF(E15="","",IF('Round 8'!$T$2=TRUE,(OFFSET($E$5,MATCH(SMALL($G$5:$G$64,ROW()-ROW($E$5)+1),$G$5:$G$64,0)-1,0)),""))</f>
        <v/>
      </c>
      <c r="K15" s="279"/>
      <c r="L15" s="282"/>
      <c r="M15" s="227"/>
      <c r="N15" s="228">
        <f>IF(ISBLANK('Flight Groups'!C16),0,IF(K15=$K$2,K15*60-L15,IF(K15&gt;$K$2,($K$2*60)-(K15-$K$2)*60-L15,K15*60+L15)))</f>
        <v>0</v>
      </c>
      <c r="O15" s="218">
        <f t="shared" si="1"/>
        <v>0</v>
      </c>
      <c r="P15" s="218">
        <f t="shared" si="4"/>
        <v>0</v>
      </c>
      <c r="Q15" s="229">
        <f t="shared" si="5"/>
        <v>1</v>
      </c>
      <c r="R15" s="218"/>
      <c r="S15" s="269">
        <v>11</v>
      </c>
      <c r="T15" s="218" t="str">
        <f t="shared" ca="1" si="17"/>
        <v/>
      </c>
      <c r="U15" s="446" t="str">
        <f t="shared" si="6"/>
        <v/>
      </c>
      <c r="V15" s="40" t="str">
        <f t="shared" ca="1" si="2"/>
        <v/>
      </c>
      <c r="W15" s="220">
        <f>RANK(P15,$P$5:$P$64,0)+COUNTIF($P$5:P15,P15)-1</f>
        <v>11</v>
      </c>
      <c r="X15" s="222">
        <f t="shared" si="3"/>
        <v>0</v>
      </c>
      <c r="Y15" s="222">
        <f t="shared" si="7"/>
        <v>0</v>
      </c>
      <c r="Z15" s="222">
        <f t="shared" si="8"/>
        <v>0</v>
      </c>
      <c r="AA15" s="222">
        <f t="shared" si="9"/>
        <v>0</v>
      </c>
      <c r="AB15" s="222">
        <f t="shared" si="10"/>
        <v>0</v>
      </c>
      <c r="AC15" s="222">
        <f t="shared" si="11"/>
        <v>0</v>
      </c>
      <c r="AD15" s="222">
        <f t="shared" si="12"/>
        <v>0</v>
      </c>
      <c r="AE15" s="222">
        <f t="shared" si="13"/>
        <v>0</v>
      </c>
      <c r="AF15" s="222">
        <f t="shared" si="14"/>
        <v>0</v>
      </c>
      <c r="AG15" s="222">
        <f t="shared" si="15"/>
        <v>0</v>
      </c>
      <c r="AH15" s="222">
        <f t="shared" ca="1" si="16"/>
        <v>0</v>
      </c>
      <c r="AK15" s="294"/>
    </row>
    <row r="16" spans="2:37" ht="19.5" customHeight="1">
      <c r="B16" s="33"/>
      <c r="C16" s="223">
        <v>12</v>
      </c>
      <c r="D16" s="224" t="str">
        <f t="shared" si="0"/>
        <v/>
      </c>
      <c r="E16" s="225" t="str">
        <f>IF(ISBLANK('Flight Groups'!C17),"",('Flight Groups'!C17))</f>
        <v/>
      </c>
      <c r="F16" s="301">
        <f>IF(E16="",0,(SUM('Final Scores'!AA18:AH18)))</f>
        <v>0</v>
      </c>
      <c r="G16" s="301" t="str">
        <f>IF(E16="","",(RANK(H16,$H$5:$H$64,0)+COUNTIF($H$5:H16,H16)-1))</f>
        <v/>
      </c>
      <c r="H16" s="301">
        <f>RANK(F16,$F$5:$F$64,0)+COUNTIF($F$5:F16,F16)-1</f>
        <v>12</v>
      </c>
      <c r="I16" s="328"/>
      <c r="J16" s="331" t="str">
        <f ca="1">IF(E16="","",IF('Round 8'!$T$2=TRUE,(OFFSET($E$5,MATCH(SMALL($G$5:$G$64,ROW()-ROW($E$5)+1),$G$5:$G$64,0)-1,0)),""))</f>
        <v/>
      </c>
      <c r="K16" s="279"/>
      <c r="L16" s="282"/>
      <c r="M16" s="227"/>
      <c r="N16" s="228">
        <f>IF(ISBLANK('Flight Groups'!C17),0,IF(K16=$K$2,K16*60-L16,IF(K16&gt;$K$2,($K$2*60)-(K16-$K$2)*60-L16,K16*60+L16)))</f>
        <v>0</v>
      </c>
      <c r="O16" s="218">
        <f t="shared" si="1"/>
        <v>0</v>
      </c>
      <c r="P16" s="218">
        <f t="shared" si="4"/>
        <v>0</v>
      </c>
      <c r="Q16" s="229">
        <f t="shared" si="5"/>
        <v>1</v>
      </c>
      <c r="R16" s="218"/>
      <c r="S16" s="269">
        <v>12</v>
      </c>
      <c r="T16" s="218" t="str">
        <f t="shared" ca="1" si="17"/>
        <v/>
      </c>
      <c r="U16" s="446" t="str">
        <f t="shared" si="6"/>
        <v/>
      </c>
      <c r="V16" s="40" t="str">
        <f t="shared" ca="1" si="2"/>
        <v/>
      </c>
      <c r="W16" s="220">
        <f>RANK(P16,$P$5:$P$64,0)+COUNTIF($P$5:P16,P16)-1</f>
        <v>12</v>
      </c>
      <c r="X16" s="222">
        <f t="shared" si="3"/>
        <v>0</v>
      </c>
      <c r="Y16" s="222">
        <f t="shared" si="7"/>
        <v>0</v>
      </c>
      <c r="Z16" s="222">
        <f t="shared" si="8"/>
        <v>0</v>
      </c>
      <c r="AA16" s="222">
        <f t="shared" si="9"/>
        <v>0</v>
      </c>
      <c r="AB16" s="222">
        <f t="shared" si="10"/>
        <v>0</v>
      </c>
      <c r="AC16" s="222">
        <f t="shared" si="11"/>
        <v>0</v>
      </c>
      <c r="AD16" s="222">
        <f t="shared" si="12"/>
        <v>0</v>
      </c>
      <c r="AE16" s="222">
        <f t="shared" si="13"/>
        <v>0</v>
      </c>
      <c r="AF16" s="222">
        <f t="shared" si="14"/>
        <v>0</v>
      </c>
      <c r="AG16" s="222">
        <f t="shared" si="15"/>
        <v>0</v>
      </c>
      <c r="AH16" s="222">
        <f t="shared" ca="1" si="16"/>
        <v>0</v>
      </c>
      <c r="AK16" s="294"/>
    </row>
    <row r="17" spans="2:37" ht="19.5" customHeight="1">
      <c r="B17" s="303" t="s">
        <v>76</v>
      </c>
      <c r="C17" s="223">
        <v>13</v>
      </c>
      <c r="D17" s="224" t="str">
        <f t="shared" si="0"/>
        <v/>
      </c>
      <c r="E17" s="225" t="str">
        <f>IF(ISBLANK('Flight Groups'!C18),"",('Flight Groups'!C18))</f>
        <v/>
      </c>
      <c r="F17" s="301">
        <f>IF(E17="",0,(SUM('Final Scores'!AA19:AH19)))</f>
        <v>0</v>
      </c>
      <c r="G17" s="301" t="str">
        <f>IF(E17="","",(RANK(H17,$H$5:$H$64,0)+COUNTIF($H$5:H17,H17)-1))</f>
        <v/>
      </c>
      <c r="H17" s="301">
        <f>RANK(F17,$F$5:$F$64,0)+COUNTIF($F$5:F17,F17)-1</f>
        <v>13</v>
      </c>
      <c r="I17" s="328"/>
      <c r="J17" s="331" t="str">
        <f ca="1">IF(E17="","",IF('Round 8'!$T$2=TRUE,(OFFSET($E$5,MATCH(SMALL($G$5:$G$64,ROW()-ROW($E$5)+1),$G$5:$G$64,0)-1,0)),""))</f>
        <v/>
      </c>
      <c r="K17" s="279"/>
      <c r="L17" s="282"/>
      <c r="M17" s="227"/>
      <c r="N17" s="228">
        <f>IF(ISBLANK('Flight Groups'!C18),0,IF(K17=$K$2,K17*60-L17,IF(K17&gt;$K$2,($K$2*60)-(K17-$K$2)*60-L17,K17*60+L17)))</f>
        <v>0</v>
      </c>
      <c r="O17" s="218">
        <f t="shared" si="1"/>
        <v>0</v>
      </c>
      <c r="P17" s="218">
        <f t="shared" si="4"/>
        <v>0</v>
      </c>
      <c r="Q17" s="229">
        <f t="shared" si="5"/>
        <v>1</v>
      </c>
      <c r="R17" s="218"/>
      <c r="S17" s="269">
        <v>13</v>
      </c>
      <c r="T17" s="218" t="str">
        <f t="shared" ca="1" si="17"/>
        <v/>
      </c>
      <c r="U17" s="446" t="str">
        <f t="shared" si="6"/>
        <v/>
      </c>
      <c r="V17" s="40" t="str">
        <f t="shared" ca="1" si="2"/>
        <v/>
      </c>
      <c r="W17" s="220">
        <f>RANK(P17,$P$5:$P$64,0)+COUNTIF($P$5:P17,P17)-1</f>
        <v>13</v>
      </c>
      <c r="X17" s="222">
        <f t="shared" si="3"/>
        <v>0</v>
      </c>
      <c r="Y17" s="222">
        <f t="shared" si="7"/>
        <v>0</v>
      </c>
      <c r="Z17" s="222">
        <f t="shared" si="8"/>
        <v>0</v>
      </c>
      <c r="AA17" s="222">
        <f t="shared" si="9"/>
        <v>0</v>
      </c>
      <c r="AB17" s="222">
        <f t="shared" si="10"/>
        <v>0</v>
      </c>
      <c r="AC17" s="222">
        <f t="shared" si="11"/>
        <v>0</v>
      </c>
      <c r="AD17" s="222">
        <f t="shared" si="12"/>
        <v>0</v>
      </c>
      <c r="AE17" s="222">
        <f t="shared" si="13"/>
        <v>0</v>
      </c>
      <c r="AF17" s="222">
        <f t="shared" si="14"/>
        <v>0</v>
      </c>
      <c r="AG17" s="222">
        <f t="shared" si="15"/>
        <v>0</v>
      </c>
      <c r="AH17" s="222">
        <f t="shared" ca="1" si="16"/>
        <v>0</v>
      </c>
      <c r="AK17" s="294"/>
    </row>
    <row r="18" spans="2:37" ht="19.5" customHeight="1">
      <c r="B18" s="305">
        <f>IF("e"="","",COUNTIF(I:I,"e")-COUNTIFS(I:I,"e",K:K,0))</f>
        <v>0</v>
      </c>
      <c r="C18" s="223">
        <v>14</v>
      </c>
      <c r="D18" s="224" t="str">
        <f t="shared" si="0"/>
        <v/>
      </c>
      <c r="E18" s="225" t="str">
        <f>IF(ISBLANK('Flight Groups'!C19),"",('Flight Groups'!C19))</f>
        <v/>
      </c>
      <c r="F18" s="301">
        <f>IF(E18="",0,(SUM('Final Scores'!AA20:AH20)))</f>
        <v>0</v>
      </c>
      <c r="G18" s="301" t="str">
        <f>IF(E18="","",(RANK(H18,$H$5:$H$64,0)+COUNTIF($H$5:H18,H18)-1))</f>
        <v/>
      </c>
      <c r="H18" s="301">
        <f>RANK(F18,$F$5:$F$64,0)+COUNTIF($F$5:F18,F18)-1</f>
        <v>14</v>
      </c>
      <c r="I18" s="328"/>
      <c r="J18" s="331" t="str">
        <f ca="1">IF(E18="","",IF('Round 8'!$T$2=TRUE,(OFFSET($E$5,MATCH(SMALL($G$5:$G$64,ROW()-ROW($E$5)+1),$G$5:$G$64,0)-1,0)),""))</f>
        <v/>
      </c>
      <c r="K18" s="279"/>
      <c r="L18" s="282"/>
      <c r="M18" s="227"/>
      <c r="N18" s="228">
        <f>IF(ISBLANK('Flight Groups'!C19),0,IF(K18=$K$2,K18*60-L18,IF(K18&gt;$K$2,($K$2*60)-(K18-$K$2)*60-L18,K18*60+L18)))</f>
        <v>0</v>
      </c>
      <c r="O18" s="218">
        <f t="shared" si="1"/>
        <v>0</v>
      </c>
      <c r="P18" s="218">
        <f t="shared" si="4"/>
        <v>0</v>
      </c>
      <c r="Q18" s="229">
        <f t="shared" si="5"/>
        <v>1</v>
      </c>
      <c r="R18" s="218"/>
      <c r="S18" s="269">
        <v>14</v>
      </c>
      <c r="T18" s="218" t="str">
        <f t="shared" ca="1" si="17"/>
        <v/>
      </c>
      <c r="U18" s="446" t="str">
        <f t="shared" si="6"/>
        <v/>
      </c>
      <c r="V18" s="40" t="str">
        <f t="shared" ca="1" si="2"/>
        <v/>
      </c>
      <c r="W18" s="220">
        <f>RANK(P18,$P$5:$P$64,0)+COUNTIF($P$5:P18,P18)-1</f>
        <v>14</v>
      </c>
      <c r="X18" s="222">
        <f t="shared" si="3"/>
        <v>0</v>
      </c>
      <c r="Y18" s="222">
        <f t="shared" si="7"/>
        <v>0</v>
      </c>
      <c r="Z18" s="222">
        <f t="shared" si="8"/>
        <v>0</v>
      </c>
      <c r="AA18" s="222">
        <f t="shared" si="9"/>
        <v>0</v>
      </c>
      <c r="AB18" s="222">
        <f t="shared" si="10"/>
        <v>0</v>
      </c>
      <c r="AC18" s="222">
        <f t="shared" si="11"/>
        <v>0</v>
      </c>
      <c r="AD18" s="222">
        <f t="shared" si="12"/>
        <v>0</v>
      </c>
      <c r="AE18" s="222">
        <f t="shared" si="13"/>
        <v>0</v>
      </c>
      <c r="AF18" s="222">
        <f t="shared" si="14"/>
        <v>0</v>
      </c>
      <c r="AG18" s="222">
        <f t="shared" si="15"/>
        <v>0</v>
      </c>
      <c r="AH18" s="222">
        <f t="shared" ca="1" si="16"/>
        <v>0</v>
      </c>
      <c r="AK18" s="294"/>
    </row>
    <row r="19" spans="2:37" ht="19.5" customHeight="1">
      <c r="C19" s="223">
        <v>15</v>
      </c>
      <c r="D19" s="224" t="str">
        <f t="shared" si="0"/>
        <v/>
      </c>
      <c r="E19" s="225" t="str">
        <f>IF(ISBLANK('Flight Groups'!C20),"",('Flight Groups'!C20))</f>
        <v/>
      </c>
      <c r="F19" s="301">
        <f>IF(E19="",0,(SUM('Final Scores'!AA21:AH21)))</f>
        <v>0</v>
      </c>
      <c r="G19" s="301" t="str">
        <f>IF(E19="","",(RANK(H19,$H$5:$H$64,0)+COUNTIF($H$5:H19,H19)-1))</f>
        <v/>
      </c>
      <c r="H19" s="301">
        <f>RANK(F19,$F$5:$F$64,0)+COUNTIF($F$5:F19,F19)-1</f>
        <v>15</v>
      </c>
      <c r="I19" s="328"/>
      <c r="J19" s="331" t="str">
        <f ca="1">IF(E19="","",IF('Round 8'!$T$2=TRUE,(OFFSET($E$5,MATCH(SMALL($G$5:$G$64,ROW()-ROW($E$5)+1),$G$5:$G$64,0)-1,0)),""))</f>
        <v/>
      </c>
      <c r="K19" s="279"/>
      <c r="L19" s="282"/>
      <c r="M19" s="227"/>
      <c r="N19" s="228">
        <f>IF(ISBLANK('Flight Groups'!C20),0,IF(K19=$K$2,K19*60-L19,IF(K19&gt;$K$2,($K$2*60)-(K19-$K$2)*60-L19,K19*60+L19)))</f>
        <v>0</v>
      </c>
      <c r="O19" s="218">
        <f t="shared" si="1"/>
        <v>0</v>
      </c>
      <c r="P19" s="218">
        <f t="shared" si="4"/>
        <v>0</v>
      </c>
      <c r="Q19" s="229">
        <f t="shared" si="5"/>
        <v>1</v>
      </c>
      <c r="R19" s="218"/>
      <c r="S19" s="269">
        <v>15</v>
      </c>
      <c r="T19" s="218" t="str">
        <f t="shared" ca="1" si="17"/>
        <v/>
      </c>
      <c r="U19" s="446" t="str">
        <f t="shared" si="6"/>
        <v/>
      </c>
      <c r="V19" s="40" t="str">
        <f t="shared" ca="1" si="2"/>
        <v/>
      </c>
      <c r="W19" s="220">
        <f>RANK(P19,$P$5:$P$64,0)+COUNTIF($P$5:P19,P19)-1</f>
        <v>15</v>
      </c>
      <c r="X19" s="222">
        <f t="shared" si="3"/>
        <v>0</v>
      </c>
      <c r="Y19" s="222">
        <f t="shared" si="7"/>
        <v>0</v>
      </c>
      <c r="Z19" s="222">
        <f t="shared" si="8"/>
        <v>0</v>
      </c>
      <c r="AA19" s="222">
        <f t="shared" si="9"/>
        <v>0</v>
      </c>
      <c r="AB19" s="222">
        <f t="shared" si="10"/>
        <v>0</v>
      </c>
      <c r="AC19" s="222">
        <f t="shared" si="11"/>
        <v>0</v>
      </c>
      <c r="AD19" s="222">
        <f t="shared" si="12"/>
        <v>0</v>
      </c>
      <c r="AE19" s="222">
        <f t="shared" si="13"/>
        <v>0</v>
      </c>
      <c r="AF19" s="222">
        <f t="shared" si="14"/>
        <v>0</v>
      </c>
      <c r="AG19" s="222">
        <f t="shared" si="15"/>
        <v>0</v>
      </c>
      <c r="AH19" s="222">
        <f t="shared" ca="1" si="16"/>
        <v>0</v>
      </c>
      <c r="AK19" s="294"/>
    </row>
    <row r="20" spans="2:37" ht="19.5" customHeight="1">
      <c r="C20" s="223">
        <v>16</v>
      </c>
      <c r="D20" s="224" t="str">
        <f t="shared" si="0"/>
        <v/>
      </c>
      <c r="E20" s="225" t="str">
        <f>IF(ISBLANK('Flight Groups'!C21),"",('Flight Groups'!C21))</f>
        <v/>
      </c>
      <c r="F20" s="301">
        <f>IF(E20="",0,(SUM('Final Scores'!AA22:AH22)))</f>
        <v>0</v>
      </c>
      <c r="G20" s="301" t="str">
        <f>IF(E20="","",(RANK(H20,$H$5:$H$64,0)+COUNTIF($H$5:H20,H20)-1))</f>
        <v/>
      </c>
      <c r="H20" s="301">
        <f>RANK(F20,$F$5:$F$64,0)+COUNTIF($F$5:F20,F20)-1</f>
        <v>16</v>
      </c>
      <c r="I20" s="328"/>
      <c r="J20" s="331" t="str">
        <f ca="1">IF(E20="","",IF('Round 8'!$T$2=TRUE,(OFFSET($E$5,MATCH(SMALL($G$5:$G$64,ROW()-ROW($E$5)+1),$G$5:$G$64,0)-1,0)),""))</f>
        <v/>
      </c>
      <c r="K20" s="279"/>
      <c r="L20" s="282"/>
      <c r="M20" s="227"/>
      <c r="N20" s="228">
        <f>IF(ISBLANK('Flight Groups'!C21),0,IF(K20=$K$2,K20*60-L20,IF(K20&gt;$K$2,($K$2*60)-(K20-$K$2)*60-L20,K20*60+L20)))</f>
        <v>0</v>
      </c>
      <c r="O20" s="218">
        <f t="shared" si="1"/>
        <v>0</v>
      </c>
      <c r="P20" s="218">
        <f t="shared" si="4"/>
        <v>0</v>
      </c>
      <c r="Q20" s="229">
        <f t="shared" si="5"/>
        <v>1</v>
      </c>
      <c r="R20" s="218"/>
      <c r="S20" s="269">
        <v>16</v>
      </c>
      <c r="T20" s="218" t="str">
        <f t="shared" ca="1" si="17"/>
        <v/>
      </c>
      <c r="U20" s="446" t="str">
        <f t="shared" si="6"/>
        <v/>
      </c>
      <c r="V20" s="40" t="str">
        <f t="shared" ca="1" si="2"/>
        <v/>
      </c>
      <c r="W20" s="220">
        <f>RANK(P20,$P$5:$P$64,0)+COUNTIF($P$5:P20,P20)-1</f>
        <v>16</v>
      </c>
      <c r="X20" s="222">
        <f t="shared" si="3"/>
        <v>0</v>
      </c>
      <c r="Y20" s="222">
        <f t="shared" si="7"/>
        <v>0</v>
      </c>
      <c r="Z20" s="222">
        <f t="shared" si="8"/>
        <v>0</v>
      </c>
      <c r="AA20" s="222">
        <f t="shared" si="9"/>
        <v>0</v>
      </c>
      <c r="AB20" s="222">
        <f t="shared" si="10"/>
        <v>0</v>
      </c>
      <c r="AC20" s="222">
        <f t="shared" si="11"/>
        <v>0</v>
      </c>
      <c r="AD20" s="222">
        <f t="shared" si="12"/>
        <v>0</v>
      </c>
      <c r="AE20" s="222">
        <f t="shared" si="13"/>
        <v>0</v>
      </c>
      <c r="AF20" s="222">
        <f t="shared" si="14"/>
        <v>0</v>
      </c>
      <c r="AG20" s="222">
        <f t="shared" si="15"/>
        <v>0</v>
      </c>
      <c r="AH20" s="222">
        <f t="shared" ca="1" si="16"/>
        <v>0</v>
      </c>
      <c r="AK20" s="294"/>
    </row>
    <row r="21" spans="2:37" ht="19.5" customHeight="1">
      <c r="C21" s="223">
        <v>17</v>
      </c>
      <c r="D21" s="224" t="str">
        <f t="shared" si="0"/>
        <v/>
      </c>
      <c r="E21" s="225" t="str">
        <f>IF(ISBLANK('Flight Groups'!C22),"",('Flight Groups'!C22))</f>
        <v/>
      </c>
      <c r="F21" s="301">
        <f>IF(E21="",0,(SUM('Final Scores'!AA23:AH23)))</f>
        <v>0</v>
      </c>
      <c r="G21" s="301" t="str">
        <f>IF(E21="","",(RANK(H21,$H$5:$H$64,0)+COUNTIF($H$5:H21,H21)-1))</f>
        <v/>
      </c>
      <c r="H21" s="301">
        <f>RANK(F21,$F$5:$F$64,0)+COUNTIF($F$5:F21,F21)-1</f>
        <v>17</v>
      </c>
      <c r="I21" s="328"/>
      <c r="J21" s="331" t="str">
        <f ca="1">IF(E21="","",IF('Round 8'!$T$2=TRUE,(OFFSET($E$5,MATCH(SMALL($G$5:$G$64,ROW()-ROW($E$5)+1),$G$5:$G$64,0)-1,0)),""))</f>
        <v/>
      </c>
      <c r="K21" s="279"/>
      <c r="L21" s="282"/>
      <c r="M21" s="227"/>
      <c r="N21" s="228">
        <f>IF(ISBLANK('Flight Groups'!C22),0,IF(K21=$K$2,K21*60-L21,IF(K21&gt;$K$2,($K$2*60)-(K21-$K$2)*60-L21,K21*60+L21)))</f>
        <v>0</v>
      </c>
      <c r="O21" s="218">
        <f t="shared" si="1"/>
        <v>0</v>
      </c>
      <c r="P21" s="218">
        <f t="shared" si="4"/>
        <v>0</v>
      </c>
      <c r="Q21" s="229">
        <f t="shared" si="5"/>
        <v>1</v>
      </c>
      <c r="R21" s="218"/>
      <c r="S21" s="269">
        <v>17</v>
      </c>
      <c r="T21" s="218" t="str">
        <f t="shared" ca="1" si="17"/>
        <v/>
      </c>
      <c r="U21" s="446" t="str">
        <f t="shared" si="6"/>
        <v/>
      </c>
      <c r="V21" s="40" t="str">
        <f t="shared" ca="1" si="2"/>
        <v/>
      </c>
      <c r="W21" s="220">
        <f>RANK(P21,$P$5:$P$64,0)+COUNTIF($P$5:P21,P21)-1</f>
        <v>17</v>
      </c>
      <c r="X21" s="222">
        <f t="shared" si="3"/>
        <v>0</v>
      </c>
      <c r="Y21" s="222">
        <f t="shared" si="7"/>
        <v>0</v>
      </c>
      <c r="Z21" s="222">
        <f t="shared" si="8"/>
        <v>0</v>
      </c>
      <c r="AA21" s="222">
        <f t="shared" si="9"/>
        <v>0</v>
      </c>
      <c r="AB21" s="222">
        <f t="shared" si="10"/>
        <v>0</v>
      </c>
      <c r="AC21" s="222">
        <f t="shared" si="11"/>
        <v>0</v>
      </c>
      <c r="AD21" s="222">
        <f t="shared" si="12"/>
        <v>0</v>
      </c>
      <c r="AE21" s="222">
        <f t="shared" si="13"/>
        <v>0</v>
      </c>
      <c r="AF21" s="222">
        <f t="shared" si="14"/>
        <v>0</v>
      </c>
      <c r="AG21" s="222">
        <f t="shared" si="15"/>
        <v>0</v>
      </c>
      <c r="AH21" s="222">
        <f t="shared" ca="1" si="16"/>
        <v>0</v>
      </c>
      <c r="AK21" s="294"/>
    </row>
    <row r="22" spans="2:37" ht="19.5" customHeight="1">
      <c r="C22" s="223">
        <v>18</v>
      </c>
      <c r="D22" s="224" t="str">
        <f t="shared" si="0"/>
        <v/>
      </c>
      <c r="E22" s="225" t="str">
        <f>IF(ISBLANK('Flight Groups'!C23),"",('Flight Groups'!C23))</f>
        <v/>
      </c>
      <c r="F22" s="301">
        <f>IF(E22="",0,(SUM('Final Scores'!AA24:AH24)))</f>
        <v>0</v>
      </c>
      <c r="G22" s="301" t="str">
        <f>IF(E22="","",(RANK(H22,$H$5:$H$64,0)+COUNTIF($H$5:H22,H22)-1))</f>
        <v/>
      </c>
      <c r="H22" s="301">
        <f>RANK(F22,$F$5:$F$64,0)+COUNTIF($F$5:F22,F22)-1</f>
        <v>18</v>
      </c>
      <c r="I22" s="328"/>
      <c r="J22" s="331" t="str">
        <f ca="1">IF(E22="","",IF('Round 8'!$T$2=TRUE,(OFFSET($E$5,MATCH(SMALL($G$5:$G$64,ROW()-ROW($E$5)+1),$G$5:$G$64,0)-1,0)),""))</f>
        <v/>
      </c>
      <c r="K22" s="279"/>
      <c r="L22" s="282"/>
      <c r="M22" s="227"/>
      <c r="N22" s="228">
        <f>IF(ISBLANK('Flight Groups'!C23),0,IF(K22=$K$2,K22*60-L22,IF(K22&gt;$K$2,($K$2*60)-(K22-$K$2)*60-L22,K22*60+L22)))</f>
        <v>0</v>
      </c>
      <c r="O22" s="218">
        <f t="shared" si="1"/>
        <v>0</v>
      </c>
      <c r="P22" s="218">
        <f t="shared" si="4"/>
        <v>0</v>
      </c>
      <c r="Q22" s="229">
        <f t="shared" si="5"/>
        <v>1</v>
      </c>
      <c r="R22" s="218"/>
      <c r="S22" s="269">
        <v>18</v>
      </c>
      <c r="T22" s="218" t="str">
        <f t="shared" ca="1" si="17"/>
        <v/>
      </c>
      <c r="U22" s="446" t="str">
        <f t="shared" si="6"/>
        <v/>
      </c>
      <c r="V22" s="40" t="str">
        <f t="shared" ca="1" si="2"/>
        <v/>
      </c>
      <c r="W22" s="220">
        <f>RANK(P22,$P$5:$P$64,0)+COUNTIF($P$5:P22,P22)-1</f>
        <v>18</v>
      </c>
      <c r="X22" s="222">
        <f t="shared" si="3"/>
        <v>0</v>
      </c>
      <c r="Y22" s="222">
        <f t="shared" si="7"/>
        <v>0</v>
      </c>
      <c r="Z22" s="222">
        <f t="shared" si="8"/>
        <v>0</v>
      </c>
      <c r="AA22" s="222">
        <f t="shared" si="9"/>
        <v>0</v>
      </c>
      <c r="AB22" s="222">
        <f t="shared" si="10"/>
        <v>0</v>
      </c>
      <c r="AC22" s="222">
        <f t="shared" si="11"/>
        <v>0</v>
      </c>
      <c r="AD22" s="222">
        <f t="shared" si="12"/>
        <v>0</v>
      </c>
      <c r="AE22" s="222">
        <f t="shared" si="13"/>
        <v>0</v>
      </c>
      <c r="AF22" s="222">
        <f t="shared" si="14"/>
        <v>0</v>
      </c>
      <c r="AG22" s="222">
        <f t="shared" si="15"/>
        <v>0</v>
      </c>
      <c r="AH22" s="222">
        <f t="shared" ca="1" si="16"/>
        <v>0</v>
      </c>
      <c r="AK22" s="294"/>
    </row>
    <row r="23" spans="2:37" ht="19.5" customHeight="1">
      <c r="C23" s="223">
        <v>19</v>
      </c>
      <c r="D23" s="224" t="str">
        <f t="shared" si="0"/>
        <v/>
      </c>
      <c r="E23" s="225" t="str">
        <f>IF(ISBLANK('Flight Groups'!C24),"",('Flight Groups'!C24))</f>
        <v/>
      </c>
      <c r="F23" s="301">
        <f>IF(E23="",0,(SUM('Final Scores'!AA25:AH25)))</f>
        <v>0</v>
      </c>
      <c r="G23" s="301" t="str">
        <f>IF(E23="","",(RANK(H23,$H$5:$H$64,0)+COUNTIF($H$5:H23,H23)-1))</f>
        <v/>
      </c>
      <c r="H23" s="301">
        <f>RANK(F23,$F$5:$F$64,0)+COUNTIF($F$5:F23,F23)-1</f>
        <v>19</v>
      </c>
      <c r="I23" s="328"/>
      <c r="J23" s="331" t="str">
        <f ca="1">IF(E23="","",IF('Round 8'!$T$2=TRUE,(OFFSET($E$5,MATCH(SMALL($G$5:$G$64,ROW()-ROW($E$5)+1),$G$5:$G$64,0)-1,0)),""))</f>
        <v/>
      </c>
      <c r="K23" s="279"/>
      <c r="L23" s="282"/>
      <c r="M23" s="227"/>
      <c r="N23" s="228">
        <f>IF(ISBLANK('Flight Groups'!C24),0,IF(K23=$K$2,K23*60-L23,IF(K23&gt;$K$2,($K$2*60)-(K23-$K$2)*60-L23,K23*60+L23)))</f>
        <v>0</v>
      </c>
      <c r="O23" s="218">
        <f t="shared" si="1"/>
        <v>0</v>
      </c>
      <c r="P23" s="218">
        <f t="shared" si="4"/>
        <v>0</v>
      </c>
      <c r="Q23" s="229">
        <f t="shared" si="5"/>
        <v>1</v>
      </c>
      <c r="R23" s="218"/>
      <c r="S23" s="269">
        <v>19</v>
      </c>
      <c r="T23" s="218" t="str">
        <f t="shared" ca="1" si="17"/>
        <v/>
      </c>
      <c r="U23" s="446" t="str">
        <f t="shared" si="6"/>
        <v/>
      </c>
      <c r="V23" s="40" t="str">
        <f t="shared" ca="1" si="2"/>
        <v/>
      </c>
      <c r="W23" s="220">
        <f>RANK(P23,$P$5:$P$64,0)+COUNTIF($P$5:P23,P23)-1</f>
        <v>19</v>
      </c>
      <c r="X23" s="222">
        <f t="shared" si="3"/>
        <v>0</v>
      </c>
      <c r="Y23" s="222">
        <f t="shared" si="7"/>
        <v>0</v>
      </c>
      <c r="Z23" s="222">
        <f t="shared" si="8"/>
        <v>0</v>
      </c>
      <c r="AA23" s="222">
        <f t="shared" si="9"/>
        <v>0</v>
      </c>
      <c r="AB23" s="222">
        <f t="shared" si="10"/>
        <v>0</v>
      </c>
      <c r="AC23" s="222">
        <f t="shared" si="11"/>
        <v>0</v>
      </c>
      <c r="AD23" s="222">
        <f t="shared" si="12"/>
        <v>0</v>
      </c>
      <c r="AE23" s="222">
        <f t="shared" si="13"/>
        <v>0</v>
      </c>
      <c r="AF23" s="222">
        <f t="shared" si="14"/>
        <v>0</v>
      </c>
      <c r="AG23" s="222">
        <f t="shared" si="15"/>
        <v>0</v>
      </c>
      <c r="AH23" s="222">
        <f t="shared" ca="1" si="16"/>
        <v>0</v>
      </c>
      <c r="AK23" s="294"/>
    </row>
    <row r="24" spans="2:37" ht="19.5" customHeight="1">
      <c r="C24" s="223">
        <v>20</v>
      </c>
      <c r="D24" s="224" t="str">
        <f t="shared" si="0"/>
        <v/>
      </c>
      <c r="E24" s="225" t="str">
        <f>IF(ISBLANK('Flight Groups'!C25),"",('Flight Groups'!C25))</f>
        <v/>
      </c>
      <c r="F24" s="301">
        <f>IF(E24="",0,(SUM('Final Scores'!AA26:AH26)))</f>
        <v>0</v>
      </c>
      <c r="G24" s="301" t="str">
        <f>IF(E24="","",(RANK(H24,$H$5:$H$64,0)+COUNTIF($H$5:H24,H24)-1))</f>
        <v/>
      </c>
      <c r="H24" s="301">
        <f>RANK(F24,$F$5:$F$64,0)+COUNTIF($F$5:F24,F24)-1</f>
        <v>20</v>
      </c>
      <c r="I24" s="328"/>
      <c r="J24" s="331" t="str">
        <f ca="1">IF(E24="","",IF('Round 8'!$T$2=TRUE,(OFFSET($E$5,MATCH(SMALL($G$5:$G$64,ROW()-ROW($E$5)+1),$G$5:$G$64,0)-1,0)),""))</f>
        <v/>
      </c>
      <c r="K24" s="279"/>
      <c r="L24" s="282"/>
      <c r="M24" s="227"/>
      <c r="N24" s="228">
        <f>IF(ISBLANK('Flight Groups'!C25),0,IF(K24=$K$2,K24*60-L24,IF(K24&gt;$K$2,($K$2*60)-(K24-$K$2)*60-L24,K24*60+L24)))</f>
        <v>0</v>
      </c>
      <c r="O24" s="218">
        <f t="shared" si="1"/>
        <v>0</v>
      </c>
      <c r="P24" s="218">
        <f t="shared" si="4"/>
        <v>0</v>
      </c>
      <c r="Q24" s="229">
        <f t="shared" si="5"/>
        <v>1</v>
      </c>
      <c r="R24" s="218"/>
      <c r="S24" s="269">
        <v>20</v>
      </c>
      <c r="T24" s="218" t="str">
        <f t="shared" ca="1" si="17"/>
        <v/>
      </c>
      <c r="U24" s="446" t="str">
        <f t="shared" si="6"/>
        <v/>
      </c>
      <c r="V24" s="40" t="str">
        <f t="shared" ca="1" si="2"/>
        <v/>
      </c>
      <c r="W24" s="220">
        <f>RANK(P24,$P$5:$P$64,0)+COUNTIF($P$5:P24,P24)-1</f>
        <v>20</v>
      </c>
      <c r="X24" s="222">
        <f t="shared" si="3"/>
        <v>0</v>
      </c>
      <c r="Y24" s="222">
        <f t="shared" si="7"/>
        <v>0</v>
      </c>
      <c r="Z24" s="222">
        <f t="shared" si="8"/>
        <v>0</v>
      </c>
      <c r="AA24" s="222">
        <f t="shared" si="9"/>
        <v>0</v>
      </c>
      <c r="AB24" s="222">
        <f t="shared" si="10"/>
        <v>0</v>
      </c>
      <c r="AC24" s="222">
        <f t="shared" si="11"/>
        <v>0</v>
      </c>
      <c r="AD24" s="222">
        <f t="shared" si="12"/>
        <v>0</v>
      </c>
      <c r="AE24" s="222">
        <f t="shared" si="13"/>
        <v>0</v>
      </c>
      <c r="AF24" s="222">
        <f t="shared" si="14"/>
        <v>0</v>
      </c>
      <c r="AG24" s="222">
        <f t="shared" si="15"/>
        <v>0</v>
      </c>
      <c r="AH24" s="222">
        <f t="shared" ca="1" si="16"/>
        <v>0</v>
      </c>
      <c r="AK24" s="294"/>
    </row>
    <row r="25" spans="2:37" ht="19.5" customHeight="1">
      <c r="C25" s="223">
        <v>21</v>
      </c>
      <c r="D25" s="224" t="str">
        <f t="shared" si="0"/>
        <v/>
      </c>
      <c r="E25" s="225" t="str">
        <f>IF(ISBLANK('Flight Groups'!C26),"",('Flight Groups'!C26))</f>
        <v/>
      </c>
      <c r="F25" s="301">
        <f>IF(E25="",0,(SUM('Final Scores'!AA27:AH27)))</f>
        <v>0</v>
      </c>
      <c r="G25" s="301" t="str">
        <f>IF(E25="","",(RANK(H25,$H$5:$H$64,0)+COUNTIF($H$5:H25,H25)-1))</f>
        <v/>
      </c>
      <c r="H25" s="301">
        <f>RANK(F25,$F$5:$F$64,0)+COUNTIF($F$5:F25,F25)-1</f>
        <v>21</v>
      </c>
      <c r="I25" s="328"/>
      <c r="J25" s="331" t="str">
        <f ca="1">IF(E25="","",IF('Round 8'!$T$2=TRUE,(OFFSET($E$5,MATCH(SMALL($G$5:$G$64,ROW()-ROW($E$5)+1),$G$5:$G$64,0)-1,0)),""))</f>
        <v/>
      </c>
      <c r="K25" s="279"/>
      <c r="L25" s="282"/>
      <c r="M25" s="227"/>
      <c r="N25" s="228">
        <f>IF(ISBLANK('Flight Groups'!C26),0,IF(K25=$K$2,K25*60-L25,IF(K25&gt;$K$2,($K$2*60)-(K25-$K$2)*60-L25,K25*60+L25)))</f>
        <v>0</v>
      </c>
      <c r="O25" s="218">
        <f t="shared" si="1"/>
        <v>0</v>
      </c>
      <c r="P25" s="218">
        <f t="shared" si="4"/>
        <v>0</v>
      </c>
      <c r="Q25" s="229">
        <f t="shared" si="5"/>
        <v>1</v>
      </c>
      <c r="R25" s="218"/>
      <c r="S25" s="269">
        <v>21</v>
      </c>
      <c r="T25" s="218" t="str">
        <f t="shared" ca="1" si="17"/>
        <v/>
      </c>
      <c r="U25" s="446" t="str">
        <f t="shared" si="6"/>
        <v/>
      </c>
      <c r="V25" s="40" t="str">
        <f t="shared" ca="1" si="2"/>
        <v/>
      </c>
      <c r="W25" s="220">
        <f>RANK(P25,$P$5:$P$64,0)+COUNTIF($P$5:P25,P25)-1</f>
        <v>21</v>
      </c>
      <c r="X25" s="222">
        <f t="shared" si="3"/>
        <v>0</v>
      </c>
      <c r="Y25" s="222">
        <f t="shared" si="7"/>
        <v>0</v>
      </c>
      <c r="Z25" s="222">
        <f t="shared" si="8"/>
        <v>0</v>
      </c>
      <c r="AA25" s="222">
        <f t="shared" si="9"/>
        <v>0</v>
      </c>
      <c r="AB25" s="222">
        <f t="shared" si="10"/>
        <v>0</v>
      </c>
      <c r="AC25" s="222">
        <f t="shared" si="11"/>
        <v>0</v>
      </c>
      <c r="AD25" s="222">
        <f t="shared" si="12"/>
        <v>0</v>
      </c>
      <c r="AE25" s="222">
        <f t="shared" si="13"/>
        <v>0</v>
      </c>
      <c r="AF25" s="222">
        <f t="shared" si="14"/>
        <v>0</v>
      </c>
      <c r="AG25" s="222">
        <f t="shared" si="15"/>
        <v>0</v>
      </c>
      <c r="AH25" s="222">
        <f t="shared" ca="1" si="16"/>
        <v>0</v>
      </c>
      <c r="AK25" s="294"/>
    </row>
    <row r="26" spans="2:37" ht="19.5" customHeight="1">
      <c r="C26" s="223">
        <v>22</v>
      </c>
      <c r="D26" s="224" t="str">
        <f t="shared" si="0"/>
        <v/>
      </c>
      <c r="E26" s="225" t="str">
        <f>IF(ISBLANK('Flight Groups'!C27),"",('Flight Groups'!C27))</f>
        <v/>
      </c>
      <c r="F26" s="301">
        <f>IF(E26="",0,(SUM('Final Scores'!AA28:AH28)))</f>
        <v>0</v>
      </c>
      <c r="G26" s="301" t="str">
        <f>IF(E26="","",(RANK(H26,$H$5:$H$64,0)+COUNTIF($H$5:H26,H26)-1))</f>
        <v/>
      </c>
      <c r="H26" s="301">
        <f>RANK(F26,$F$5:$F$64,0)+COUNTIF($F$5:F26,F26)-1</f>
        <v>22</v>
      </c>
      <c r="I26" s="328"/>
      <c r="J26" s="331" t="str">
        <f ca="1">IF(E26="","",IF('Round 8'!$T$2=TRUE,(OFFSET($E$5,MATCH(SMALL($G$5:$G$64,ROW()-ROW($E$5)+1),$G$5:$G$64,0)-1,0)),""))</f>
        <v/>
      </c>
      <c r="K26" s="279"/>
      <c r="L26" s="282"/>
      <c r="M26" s="227"/>
      <c r="N26" s="228">
        <f>IF(ISBLANK('Flight Groups'!C27),0,IF(K26=$K$2,K26*60-L26,IF(K26&gt;$K$2,($K$2*60)-(K26-$K$2)*60-L26,K26*60+L26)))</f>
        <v>0</v>
      </c>
      <c r="O26" s="218">
        <f t="shared" si="1"/>
        <v>0</v>
      </c>
      <c r="P26" s="218">
        <f t="shared" si="4"/>
        <v>0</v>
      </c>
      <c r="Q26" s="229">
        <f t="shared" si="5"/>
        <v>1</v>
      </c>
      <c r="R26" s="218"/>
      <c r="S26" s="269">
        <v>22</v>
      </c>
      <c r="T26" s="218" t="str">
        <f t="shared" ca="1" si="17"/>
        <v/>
      </c>
      <c r="U26" s="446" t="str">
        <f t="shared" si="6"/>
        <v/>
      </c>
      <c r="V26" s="40" t="str">
        <f t="shared" ca="1" si="2"/>
        <v/>
      </c>
      <c r="W26" s="220">
        <f>RANK(P26,$P$5:$P$64,0)+COUNTIF($P$5:P26,P26)-1</f>
        <v>22</v>
      </c>
      <c r="X26" s="222">
        <f t="shared" si="3"/>
        <v>0</v>
      </c>
      <c r="Y26" s="222">
        <f t="shared" si="7"/>
        <v>0</v>
      </c>
      <c r="Z26" s="222">
        <f t="shared" si="8"/>
        <v>0</v>
      </c>
      <c r="AA26" s="222">
        <f t="shared" si="9"/>
        <v>0</v>
      </c>
      <c r="AB26" s="222">
        <f t="shared" si="10"/>
        <v>0</v>
      </c>
      <c r="AC26" s="222">
        <f t="shared" si="11"/>
        <v>0</v>
      </c>
      <c r="AD26" s="222">
        <f t="shared" si="12"/>
        <v>0</v>
      </c>
      <c r="AE26" s="222">
        <f t="shared" si="13"/>
        <v>0</v>
      </c>
      <c r="AF26" s="222">
        <f t="shared" si="14"/>
        <v>0</v>
      </c>
      <c r="AG26" s="222">
        <f t="shared" si="15"/>
        <v>0</v>
      </c>
      <c r="AH26" s="222">
        <f t="shared" ca="1" si="16"/>
        <v>0</v>
      </c>
      <c r="AK26" s="294"/>
    </row>
    <row r="27" spans="2:37" ht="19.5" customHeight="1">
      <c r="C27" s="223">
        <v>23</v>
      </c>
      <c r="D27" s="224" t="str">
        <f t="shared" si="0"/>
        <v/>
      </c>
      <c r="E27" s="225" t="str">
        <f>IF(ISBLANK('Flight Groups'!C28),"",('Flight Groups'!C28))</f>
        <v/>
      </c>
      <c r="F27" s="301">
        <f>IF(E27="",0,(SUM('Final Scores'!AA29:AH29)))</f>
        <v>0</v>
      </c>
      <c r="G27" s="301" t="str">
        <f>IF(E27="","",(RANK(H27,$H$5:$H$64,0)+COUNTIF($H$5:H27,H27)-1))</f>
        <v/>
      </c>
      <c r="H27" s="301">
        <f>RANK(F27,$F$5:$F$64,0)+COUNTIF($F$5:F27,F27)-1</f>
        <v>23</v>
      </c>
      <c r="I27" s="328"/>
      <c r="J27" s="331" t="str">
        <f ca="1">IF(E27="","",IF('Round 8'!$T$2=TRUE,(OFFSET($E$5,MATCH(SMALL($G$5:$G$64,ROW()-ROW($E$5)+1),$G$5:$G$64,0)-1,0)),""))</f>
        <v/>
      </c>
      <c r="K27" s="279"/>
      <c r="L27" s="282"/>
      <c r="M27" s="227"/>
      <c r="N27" s="228">
        <f>IF(ISBLANK('Flight Groups'!C28),0,IF(K27=$K$2,K27*60-L27,IF(K27&gt;$K$2,($K$2*60)-(K27-$K$2)*60-L27,K27*60+L27)))</f>
        <v>0</v>
      </c>
      <c r="O27" s="218">
        <f t="shared" si="1"/>
        <v>0</v>
      </c>
      <c r="P27" s="218">
        <f t="shared" si="4"/>
        <v>0</v>
      </c>
      <c r="Q27" s="229">
        <f t="shared" si="5"/>
        <v>1</v>
      </c>
      <c r="R27" s="218"/>
      <c r="S27" s="269">
        <v>23</v>
      </c>
      <c r="T27" s="218" t="str">
        <f t="shared" ca="1" si="17"/>
        <v/>
      </c>
      <c r="U27" s="446" t="str">
        <f t="shared" si="6"/>
        <v/>
      </c>
      <c r="V27" s="40" t="str">
        <f t="shared" ca="1" si="2"/>
        <v/>
      </c>
      <c r="W27" s="220">
        <f>RANK(P27,$P$5:$P$64,0)+COUNTIF($P$5:P27,P27)-1</f>
        <v>23</v>
      </c>
      <c r="X27" s="222">
        <f t="shared" si="3"/>
        <v>0</v>
      </c>
      <c r="Y27" s="222">
        <f t="shared" si="7"/>
        <v>0</v>
      </c>
      <c r="Z27" s="222">
        <f t="shared" si="8"/>
        <v>0</v>
      </c>
      <c r="AA27" s="222">
        <f t="shared" si="9"/>
        <v>0</v>
      </c>
      <c r="AB27" s="222">
        <f t="shared" si="10"/>
        <v>0</v>
      </c>
      <c r="AC27" s="222">
        <f t="shared" si="11"/>
        <v>0</v>
      </c>
      <c r="AD27" s="222">
        <f t="shared" si="12"/>
        <v>0</v>
      </c>
      <c r="AE27" s="222">
        <f t="shared" si="13"/>
        <v>0</v>
      </c>
      <c r="AF27" s="222">
        <f t="shared" si="14"/>
        <v>0</v>
      </c>
      <c r="AG27" s="222">
        <f t="shared" si="15"/>
        <v>0</v>
      </c>
      <c r="AH27" s="222">
        <f t="shared" ca="1" si="16"/>
        <v>0</v>
      </c>
      <c r="AK27" s="294"/>
    </row>
    <row r="28" spans="2:37" ht="19.5" customHeight="1">
      <c r="C28" s="223">
        <v>24</v>
      </c>
      <c r="D28" s="224" t="str">
        <f t="shared" si="0"/>
        <v/>
      </c>
      <c r="E28" s="225" t="str">
        <f>IF(ISBLANK('Flight Groups'!C29),"",('Flight Groups'!C29))</f>
        <v/>
      </c>
      <c r="F28" s="301">
        <f>IF(E28="",0,(SUM('Final Scores'!AA30:AH30)))</f>
        <v>0</v>
      </c>
      <c r="G28" s="301" t="str">
        <f>IF(E28="","",(RANK(H28,$H$5:$H$64,0)+COUNTIF($H$5:H28,H28)-1))</f>
        <v/>
      </c>
      <c r="H28" s="301">
        <f>RANK(F28,$F$5:$F$64,0)+COUNTIF($F$5:F28,F28)-1</f>
        <v>24</v>
      </c>
      <c r="I28" s="328"/>
      <c r="J28" s="331" t="str">
        <f ca="1">IF(E28="","",IF('Round 8'!$T$2=TRUE,(OFFSET($E$5,MATCH(SMALL($G$5:$G$64,ROW()-ROW($E$5)+1),$G$5:$G$64,0)-1,0)),""))</f>
        <v/>
      </c>
      <c r="K28" s="279"/>
      <c r="L28" s="282"/>
      <c r="M28" s="227"/>
      <c r="N28" s="228">
        <f>IF(ISBLANK('Flight Groups'!C29),0,IF(K28=$K$2,K28*60-L28,IF(K28&gt;$K$2,($K$2*60)-(K28-$K$2)*60-L28,K28*60+L28)))</f>
        <v>0</v>
      </c>
      <c r="O28" s="218">
        <f t="shared" si="1"/>
        <v>0</v>
      </c>
      <c r="P28" s="218">
        <f t="shared" si="4"/>
        <v>0</v>
      </c>
      <c r="Q28" s="229">
        <f t="shared" si="5"/>
        <v>1</v>
      </c>
      <c r="R28" s="218"/>
      <c r="S28" s="269">
        <v>24</v>
      </c>
      <c r="T28" s="218" t="str">
        <f t="shared" ca="1" si="17"/>
        <v/>
      </c>
      <c r="U28" s="446" t="str">
        <f t="shared" si="6"/>
        <v/>
      </c>
      <c r="V28" s="40" t="str">
        <f t="shared" ca="1" si="2"/>
        <v/>
      </c>
      <c r="W28" s="220">
        <f>RANK(P28,$P$5:$P$64,0)+COUNTIF($P$5:P28,P28)-1</f>
        <v>24</v>
      </c>
      <c r="X28" s="222">
        <f t="shared" si="3"/>
        <v>0</v>
      </c>
      <c r="Y28" s="222">
        <f t="shared" si="7"/>
        <v>0</v>
      </c>
      <c r="Z28" s="222">
        <f t="shared" si="8"/>
        <v>0</v>
      </c>
      <c r="AA28" s="222">
        <f t="shared" si="9"/>
        <v>0</v>
      </c>
      <c r="AB28" s="222">
        <f t="shared" si="10"/>
        <v>0</v>
      </c>
      <c r="AC28" s="222">
        <f t="shared" si="11"/>
        <v>0</v>
      </c>
      <c r="AD28" s="222">
        <f t="shared" si="12"/>
        <v>0</v>
      </c>
      <c r="AE28" s="222">
        <f t="shared" si="13"/>
        <v>0</v>
      </c>
      <c r="AF28" s="222">
        <f t="shared" si="14"/>
        <v>0</v>
      </c>
      <c r="AG28" s="222">
        <f t="shared" si="15"/>
        <v>0</v>
      </c>
      <c r="AH28" s="222">
        <f t="shared" ca="1" si="16"/>
        <v>0</v>
      </c>
      <c r="AK28" s="294"/>
    </row>
    <row r="29" spans="2:37" ht="19.5" customHeight="1">
      <c r="C29" s="223">
        <v>25</v>
      </c>
      <c r="D29" s="224" t="str">
        <f t="shared" si="0"/>
        <v/>
      </c>
      <c r="E29" s="225" t="str">
        <f>IF(ISBLANK('Flight Groups'!C30),"",('Flight Groups'!C30))</f>
        <v/>
      </c>
      <c r="F29" s="301">
        <f>IF(E29="",0,(SUM('Final Scores'!AA31:AH31)))</f>
        <v>0</v>
      </c>
      <c r="G29" s="301" t="str">
        <f>IF(E29="","",(RANK(H29,$H$5:$H$64,0)+COUNTIF($H$5:H29,H29)-1))</f>
        <v/>
      </c>
      <c r="H29" s="301">
        <f>RANK(F29,$F$5:$F$64,0)+COUNTIF($F$5:F29,F29)-1</f>
        <v>25</v>
      </c>
      <c r="I29" s="328"/>
      <c r="J29" s="331" t="str">
        <f ca="1">IF(E29="","",IF('Round 8'!$T$2=TRUE,(OFFSET($E$5,MATCH(SMALL($G$5:$G$64,ROW()-ROW($E$5)+1),$G$5:$G$64,0)-1,0)),""))</f>
        <v/>
      </c>
      <c r="K29" s="279"/>
      <c r="L29" s="282"/>
      <c r="M29" s="227"/>
      <c r="N29" s="228">
        <f>IF(ISBLANK('Flight Groups'!C30),0,IF(K29=$K$2,K29*60-L29,IF(K29&gt;$K$2,($K$2*60)-(K29-$K$2)*60-L29,K29*60+L29)))</f>
        <v>0</v>
      </c>
      <c r="O29" s="218">
        <f t="shared" si="1"/>
        <v>0</v>
      </c>
      <c r="P29" s="218">
        <f t="shared" si="4"/>
        <v>0</v>
      </c>
      <c r="Q29" s="229">
        <f t="shared" si="5"/>
        <v>1</v>
      </c>
      <c r="R29" s="218"/>
      <c r="S29" s="269">
        <v>25</v>
      </c>
      <c r="T29" s="218" t="str">
        <f t="shared" ca="1" si="17"/>
        <v/>
      </c>
      <c r="U29" s="446" t="str">
        <f t="shared" si="6"/>
        <v/>
      </c>
      <c r="V29" s="40" t="str">
        <f t="shared" ca="1" si="2"/>
        <v/>
      </c>
      <c r="W29" s="220">
        <f>RANK(P29,$P$5:$P$64,0)+COUNTIF($P$5:P29,P29)-1</f>
        <v>25</v>
      </c>
      <c r="X29" s="222">
        <f t="shared" si="3"/>
        <v>0</v>
      </c>
      <c r="Y29" s="222">
        <f t="shared" si="7"/>
        <v>0</v>
      </c>
      <c r="Z29" s="222">
        <f t="shared" si="8"/>
        <v>0</v>
      </c>
      <c r="AA29" s="222">
        <f t="shared" si="9"/>
        <v>0</v>
      </c>
      <c r="AB29" s="222">
        <f t="shared" si="10"/>
        <v>0</v>
      </c>
      <c r="AC29" s="222">
        <f t="shared" si="11"/>
        <v>0</v>
      </c>
      <c r="AD29" s="222">
        <f t="shared" si="12"/>
        <v>0</v>
      </c>
      <c r="AE29" s="222">
        <f t="shared" si="13"/>
        <v>0</v>
      </c>
      <c r="AF29" s="222">
        <f t="shared" si="14"/>
        <v>0</v>
      </c>
      <c r="AG29" s="222">
        <f t="shared" si="15"/>
        <v>0</v>
      </c>
      <c r="AH29" s="222">
        <f t="shared" ca="1" si="16"/>
        <v>0</v>
      </c>
      <c r="AK29" s="294"/>
    </row>
    <row r="30" spans="2:37" ht="19.5" customHeight="1">
      <c r="C30" s="223">
        <v>26</v>
      </c>
      <c r="D30" s="224" t="str">
        <f t="shared" si="0"/>
        <v/>
      </c>
      <c r="E30" s="225" t="str">
        <f>IF(ISBLANK('Flight Groups'!C31),"",('Flight Groups'!C31))</f>
        <v/>
      </c>
      <c r="F30" s="301">
        <f>IF(E30="",0,(SUM('Final Scores'!AA32:AH32)))</f>
        <v>0</v>
      </c>
      <c r="G30" s="301" t="str">
        <f>IF(E30="","",(RANK(H30,$H$5:$H$64,0)+COUNTIF($H$5:H30,H30)-1))</f>
        <v/>
      </c>
      <c r="H30" s="301">
        <f>RANK(F30,$F$5:$F$64,0)+COUNTIF($F$5:F30,F30)-1</f>
        <v>26</v>
      </c>
      <c r="I30" s="328"/>
      <c r="J30" s="331" t="str">
        <f ca="1">IF(E30="","",IF('Round 8'!$T$2=TRUE,(OFFSET($E$5,MATCH(SMALL($G$5:$G$64,ROW()-ROW($E$5)+1),$G$5:$G$64,0)-1,0)),""))</f>
        <v/>
      </c>
      <c r="K30" s="279"/>
      <c r="L30" s="282"/>
      <c r="M30" s="227"/>
      <c r="N30" s="228">
        <f>IF(ISBLANK('Flight Groups'!C31),0,IF(K30=$K$2,K30*60-L30,IF(K30&gt;$K$2,($K$2*60)-(K30-$K$2)*60-L30,K30*60+L30)))</f>
        <v>0</v>
      </c>
      <c r="O30" s="218">
        <f t="shared" si="1"/>
        <v>0</v>
      </c>
      <c r="P30" s="218">
        <f t="shared" si="4"/>
        <v>0</v>
      </c>
      <c r="Q30" s="229">
        <f t="shared" si="5"/>
        <v>1</v>
      </c>
      <c r="R30" s="218"/>
      <c r="S30" s="269">
        <v>26</v>
      </c>
      <c r="T30" s="218" t="str">
        <f t="shared" ca="1" si="17"/>
        <v/>
      </c>
      <c r="U30" s="446" t="str">
        <f t="shared" si="6"/>
        <v/>
      </c>
      <c r="V30" s="40" t="str">
        <f t="shared" ca="1" si="2"/>
        <v/>
      </c>
      <c r="W30" s="220">
        <f>RANK(P30,$P$5:$P$64,0)+COUNTIF($P$5:P30,P30)-1</f>
        <v>26</v>
      </c>
      <c r="X30" s="222">
        <f t="shared" si="3"/>
        <v>0</v>
      </c>
      <c r="Y30" s="222">
        <f t="shared" si="7"/>
        <v>0</v>
      </c>
      <c r="Z30" s="222">
        <f t="shared" si="8"/>
        <v>0</v>
      </c>
      <c r="AA30" s="222">
        <f t="shared" si="9"/>
        <v>0</v>
      </c>
      <c r="AB30" s="222">
        <f t="shared" si="10"/>
        <v>0</v>
      </c>
      <c r="AC30" s="222">
        <f t="shared" si="11"/>
        <v>0</v>
      </c>
      <c r="AD30" s="222">
        <f t="shared" si="12"/>
        <v>0</v>
      </c>
      <c r="AE30" s="222">
        <f t="shared" si="13"/>
        <v>0</v>
      </c>
      <c r="AF30" s="222">
        <f t="shared" si="14"/>
        <v>0</v>
      </c>
      <c r="AG30" s="222">
        <f t="shared" si="15"/>
        <v>0</v>
      </c>
      <c r="AH30" s="222">
        <f t="shared" ca="1" si="16"/>
        <v>0</v>
      </c>
      <c r="AK30" s="294"/>
    </row>
    <row r="31" spans="2:37" ht="19.5" customHeight="1">
      <c r="C31" s="223">
        <v>27</v>
      </c>
      <c r="D31" s="224" t="str">
        <f t="shared" si="0"/>
        <v/>
      </c>
      <c r="E31" s="225" t="str">
        <f>IF(ISBLANK('Flight Groups'!C32),"",('Flight Groups'!C32))</f>
        <v/>
      </c>
      <c r="F31" s="301">
        <f>IF(E31="",0,(SUM('Final Scores'!AA33:AH33)))</f>
        <v>0</v>
      </c>
      <c r="G31" s="301" t="str">
        <f>IF(E31="","",(RANK(H31,$H$5:$H$64,0)+COUNTIF($H$5:H31,H31)-1))</f>
        <v/>
      </c>
      <c r="H31" s="301">
        <f>RANK(F31,$F$5:$F$64,0)+COUNTIF($F$5:F31,F31)-1</f>
        <v>27</v>
      </c>
      <c r="I31" s="328"/>
      <c r="J31" s="331" t="str">
        <f ca="1">IF(E31="","",IF('Round 8'!$T$2=TRUE,(OFFSET($E$5,MATCH(SMALL($G$5:$G$64,ROW()-ROW($E$5)+1),$G$5:$G$64,0)-1,0)),""))</f>
        <v/>
      </c>
      <c r="K31" s="279"/>
      <c r="L31" s="282"/>
      <c r="M31" s="227"/>
      <c r="N31" s="228">
        <f>IF(ISBLANK('Flight Groups'!C32),0,IF(K31=$K$2,K31*60-L31,IF(K31&gt;$K$2,($K$2*60)-(K31-$K$2)*60-L31,K31*60+L31)))</f>
        <v>0</v>
      </c>
      <c r="O31" s="218">
        <f t="shared" si="1"/>
        <v>0</v>
      </c>
      <c r="P31" s="218">
        <f t="shared" si="4"/>
        <v>0</v>
      </c>
      <c r="Q31" s="229">
        <f t="shared" si="5"/>
        <v>1</v>
      </c>
      <c r="R31" s="218"/>
      <c r="S31" s="269">
        <v>27</v>
      </c>
      <c r="T31" s="218" t="str">
        <f t="shared" ca="1" si="17"/>
        <v/>
      </c>
      <c r="U31" s="446" t="str">
        <f t="shared" si="6"/>
        <v/>
      </c>
      <c r="V31" s="40" t="str">
        <f t="shared" ca="1" si="2"/>
        <v/>
      </c>
      <c r="W31" s="220">
        <f>RANK(P31,$P$5:$P$64,0)+COUNTIF($P$5:P31,P31)-1</f>
        <v>27</v>
      </c>
      <c r="X31" s="222">
        <f t="shared" si="3"/>
        <v>0</v>
      </c>
      <c r="Y31" s="222">
        <f t="shared" si="7"/>
        <v>0</v>
      </c>
      <c r="Z31" s="222">
        <f t="shared" si="8"/>
        <v>0</v>
      </c>
      <c r="AA31" s="222">
        <f t="shared" si="9"/>
        <v>0</v>
      </c>
      <c r="AB31" s="222">
        <f t="shared" si="10"/>
        <v>0</v>
      </c>
      <c r="AC31" s="222">
        <f t="shared" si="11"/>
        <v>0</v>
      </c>
      <c r="AD31" s="222">
        <f t="shared" si="12"/>
        <v>0</v>
      </c>
      <c r="AE31" s="222">
        <f t="shared" si="13"/>
        <v>0</v>
      </c>
      <c r="AF31" s="222">
        <f t="shared" si="14"/>
        <v>0</v>
      </c>
      <c r="AG31" s="222">
        <f t="shared" si="15"/>
        <v>0</v>
      </c>
      <c r="AH31" s="222">
        <f t="shared" ca="1" si="16"/>
        <v>0</v>
      </c>
      <c r="AK31" s="294"/>
    </row>
    <row r="32" spans="2:37" ht="19.5" customHeight="1">
      <c r="C32" s="223">
        <v>28</v>
      </c>
      <c r="D32" s="224" t="str">
        <f t="shared" si="0"/>
        <v/>
      </c>
      <c r="E32" s="225" t="str">
        <f>IF(ISBLANK('Flight Groups'!C33),"",('Flight Groups'!C33))</f>
        <v/>
      </c>
      <c r="F32" s="301">
        <f>IF(E32="",0,(SUM('Final Scores'!AA34:AH34)))</f>
        <v>0</v>
      </c>
      <c r="G32" s="301" t="str">
        <f>IF(E32="","",(RANK(H32,$H$5:$H$64,0)+COUNTIF($H$5:H32,H32)-1))</f>
        <v/>
      </c>
      <c r="H32" s="301">
        <f>RANK(F32,$F$5:$F$64,0)+COUNTIF($F$5:F32,F32)-1</f>
        <v>28</v>
      </c>
      <c r="I32" s="328"/>
      <c r="J32" s="331" t="str">
        <f ca="1">IF(E32="","",IF('Round 8'!$T$2=TRUE,(OFFSET($E$5,MATCH(SMALL($G$5:$G$64,ROW()-ROW($E$5)+1),$G$5:$G$64,0)-1,0)),""))</f>
        <v/>
      </c>
      <c r="K32" s="279"/>
      <c r="L32" s="282"/>
      <c r="M32" s="227"/>
      <c r="N32" s="228">
        <f>IF(ISBLANK('Flight Groups'!C33),0,IF(K32=$K$2,K32*60-L32,IF(K32&gt;$K$2,($K$2*60)-(K32-$K$2)*60-L32,K32*60+L32)))</f>
        <v>0</v>
      </c>
      <c r="O32" s="218">
        <f t="shared" si="1"/>
        <v>0</v>
      </c>
      <c r="P32" s="218">
        <f t="shared" si="4"/>
        <v>0</v>
      </c>
      <c r="Q32" s="229">
        <f t="shared" si="5"/>
        <v>1</v>
      </c>
      <c r="R32" s="218"/>
      <c r="S32" s="269">
        <v>28</v>
      </c>
      <c r="T32" s="218" t="str">
        <f t="shared" ca="1" si="17"/>
        <v/>
      </c>
      <c r="U32" s="446" t="str">
        <f t="shared" si="6"/>
        <v/>
      </c>
      <c r="V32" s="40" t="str">
        <f t="shared" ca="1" si="2"/>
        <v/>
      </c>
      <c r="W32" s="220">
        <f>RANK(P32,$P$5:$P$64,0)+COUNTIF($P$5:P32,P32)-1</f>
        <v>28</v>
      </c>
      <c r="X32" s="222">
        <f t="shared" si="3"/>
        <v>0</v>
      </c>
      <c r="Y32" s="222">
        <f t="shared" si="7"/>
        <v>0</v>
      </c>
      <c r="Z32" s="222">
        <f t="shared" si="8"/>
        <v>0</v>
      </c>
      <c r="AA32" s="222">
        <f t="shared" si="9"/>
        <v>0</v>
      </c>
      <c r="AB32" s="222">
        <f t="shared" si="10"/>
        <v>0</v>
      </c>
      <c r="AC32" s="222">
        <f t="shared" si="11"/>
        <v>0</v>
      </c>
      <c r="AD32" s="222">
        <f t="shared" si="12"/>
        <v>0</v>
      </c>
      <c r="AE32" s="222">
        <f t="shared" si="13"/>
        <v>0</v>
      </c>
      <c r="AF32" s="222">
        <f t="shared" si="14"/>
        <v>0</v>
      </c>
      <c r="AG32" s="222">
        <f t="shared" si="15"/>
        <v>0</v>
      </c>
      <c r="AH32" s="222">
        <f t="shared" ca="1" si="16"/>
        <v>0</v>
      </c>
      <c r="AK32" s="294"/>
    </row>
    <row r="33" spans="3:37" ht="19.5" customHeight="1">
      <c r="C33" s="223">
        <v>29</v>
      </c>
      <c r="D33" s="224" t="str">
        <f t="shared" si="0"/>
        <v/>
      </c>
      <c r="E33" s="225" t="str">
        <f>IF(ISBLANK('Flight Groups'!C34),"",('Flight Groups'!C34))</f>
        <v/>
      </c>
      <c r="F33" s="301">
        <f>IF(E33="",0,(SUM('Final Scores'!AA35:AH35)))</f>
        <v>0</v>
      </c>
      <c r="G33" s="301" t="str">
        <f>IF(E33="","",(RANK(H33,$H$5:$H$64,0)+COUNTIF($H$5:H33,H33)-1))</f>
        <v/>
      </c>
      <c r="H33" s="301">
        <f>RANK(F33,$F$5:$F$64,0)+COUNTIF($F$5:F33,F33)-1</f>
        <v>29</v>
      </c>
      <c r="I33" s="328"/>
      <c r="J33" s="331" t="str">
        <f ca="1">IF(E33="","",IF('Round 8'!$T$2=TRUE,(OFFSET($E$5,MATCH(SMALL($G$5:$G$64,ROW()-ROW($E$5)+1),$G$5:$G$64,0)-1,0)),""))</f>
        <v/>
      </c>
      <c r="K33" s="279"/>
      <c r="L33" s="282"/>
      <c r="M33" s="227"/>
      <c r="N33" s="228">
        <f>IF(ISBLANK('Flight Groups'!C34),0,IF(K33=$K$2,K33*60-L33,IF(K33&gt;$K$2,($K$2*60)-(K33-$K$2)*60-L33,K33*60+L33)))</f>
        <v>0</v>
      </c>
      <c r="O33" s="218">
        <f t="shared" si="1"/>
        <v>0</v>
      </c>
      <c r="P33" s="218">
        <f t="shared" si="4"/>
        <v>0</v>
      </c>
      <c r="Q33" s="229">
        <f t="shared" si="5"/>
        <v>1</v>
      </c>
      <c r="R33" s="218"/>
      <c r="S33" s="269">
        <v>29</v>
      </c>
      <c r="T33" s="218" t="str">
        <f t="shared" ca="1" si="17"/>
        <v/>
      </c>
      <c r="U33" s="446" t="str">
        <f t="shared" si="6"/>
        <v/>
      </c>
      <c r="V33" s="40" t="str">
        <f t="shared" ca="1" si="2"/>
        <v/>
      </c>
      <c r="W33" s="220">
        <f>RANK(P33,$P$5:$P$64,0)+COUNTIF($P$5:P33,P33)-1</f>
        <v>29</v>
      </c>
      <c r="X33" s="222">
        <f t="shared" si="3"/>
        <v>0</v>
      </c>
      <c r="Y33" s="222">
        <f t="shared" si="7"/>
        <v>0</v>
      </c>
      <c r="Z33" s="222">
        <f t="shared" si="8"/>
        <v>0</v>
      </c>
      <c r="AA33" s="222">
        <f t="shared" si="9"/>
        <v>0</v>
      </c>
      <c r="AB33" s="222">
        <f t="shared" si="10"/>
        <v>0</v>
      </c>
      <c r="AC33" s="222">
        <f t="shared" si="11"/>
        <v>0</v>
      </c>
      <c r="AD33" s="222">
        <f t="shared" si="12"/>
        <v>0</v>
      </c>
      <c r="AE33" s="222">
        <f t="shared" si="13"/>
        <v>0</v>
      </c>
      <c r="AF33" s="222">
        <f t="shared" si="14"/>
        <v>0</v>
      </c>
      <c r="AG33" s="222">
        <f t="shared" si="15"/>
        <v>0</v>
      </c>
      <c r="AH33" s="222">
        <f t="shared" ca="1" si="16"/>
        <v>0</v>
      </c>
      <c r="AK33" s="294"/>
    </row>
    <row r="34" spans="3:37" ht="19.5" customHeight="1">
      <c r="C34" s="223">
        <v>30</v>
      </c>
      <c r="D34" s="224" t="str">
        <f t="shared" si="0"/>
        <v/>
      </c>
      <c r="E34" s="225" t="str">
        <f>IF(ISBLANK('Flight Groups'!C35),"",('Flight Groups'!C35))</f>
        <v/>
      </c>
      <c r="F34" s="301">
        <f>IF(E34="",0,(SUM('Final Scores'!AA36:AH36)))</f>
        <v>0</v>
      </c>
      <c r="G34" s="301" t="str">
        <f>IF(E34="","",(RANK(H34,$H$5:$H$64,0)+COUNTIF($H$5:H34,H34)-1))</f>
        <v/>
      </c>
      <c r="H34" s="301">
        <f>RANK(F34,$F$5:$F$64,0)+COUNTIF($F$5:F34,F34)-1</f>
        <v>30</v>
      </c>
      <c r="I34" s="328"/>
      <c r="J34" s="331" t="str">
        <f ca="1">IF(E34="","",IF('Round 8'!$T$2=TRUE,(OFFSET($E$5,MATCH(SMALL($G$5:$G$64,ROW()-ROW($E$5)+1),$G$5:$G$64,0)-1,0)),""))</f>
        <v/>
      </c>
      <c r="K34" s="279"/>
      <c r="L34" s="282"/>
      <c r="M34" s="227"/>
      <c r="N34" s="228">
        <f>IF(ISBLANK('Flight Groups'!C35),0,IF(K34=$K$2,K34*60-L34,IF(K34&gt;$K$2,($K$2*60)-(K34-$K$2)*60-L34,K34*60+L34)))</f>
        <v>0</v>
      </c>
      <c r="O34" s="218">
        <f t="shared" si="1"/>
        <v>0</v>
      </c>
      <c r="P34" s="218">
        <f t="shared" si="4"/>
        <v>0</v>
      </c>
      <c r="Q34" s="229">
        <f t="shared" si="5"/>
        <v>1</v>
      </c>
      <c r="R34" s="218"/>
      <c r="S34" s="269">
        <v>30</v>
      </c>
      <c r="T34" s="218" t="str">
        <f t="shared" ca="1" si="17"/>
        <v/>
      </c>
      <c r="U34" s="446" t="str">
        <f t="shared" si="6"/>
        <v/>
      </c>
      <c r="V34" s="40" t="str">
        <f t="shared" ca="1" si="2"/>
        <v/>
      </c>
      <c r="W34" s="220">
        <f>RANK(P34,$P$5:$P$64,0)+COUNTIF($P$5:P34,P34)-1</f>
        <v>30</v>
      </c>
      <c r="X34" s="222">
        <f t="shared" si="3"/>
        <v>0</v>
      </c>
      <c r="Y34" s="222">
        <f t="shared" si="7"/>
        <v>0</v>
      </c>
      <c r="Z34" s="222">
        <f t="shared" si="8"/>
        <v>0</v>
      </c>
      <c r="AA34" s="222">
        <f t="shared" si="9"/>
        <v>0</v>
      </c>
      <c r="AB34" s="222">
        <f t="shared" si="10"/>
        <v>0</v>
      </c>
      <c r="AC34" s="222">
        <f t="shared" si="11"/>
        <v>0</v>
      </c>
      <c r="AD34" s="222">
        <f t="shared" si="12"/>
        <v>0</v>
      </c>
      <c r="AE34" s="222">
        <f t="shared" si="13"/>
        <v>0</v>
      </c>
      <c r="AF34" s="222">
        <f t="shared" si="14"/>
        <v>0</v>
      </c>
      <c r="AG34" s="222">
        <f t="shared" si="15"/>
        <v>0</v>
      </c>
      <c r="AH34" s="222">
        <f t="shared" ca="1" si="16"/>
        <v>0</v>
      </c>
      <c r="AK34" s="294"/>
    </row>
    <row r="35" spans="3:37" ht="19.5" customHeight="1">
      <c r="C35" s="223">
        <v>31</v>
      </c>
      <c r="D35" s="224" t="str">
        <f t="shared" si="0"/>
        <v/>
      </c>
      <c r="E35" s="225" t="str">
        <f>IF(ISBLANK('Flight Groups'!C36),"",('Flight Groups'!C36))</f>
        <v/>
      </c>
      <c r="F35" s="301">
        <f>IF(E35="",0,(SUM('Final Scores'!AA37:AH37)))</f>
        <v>0</v>
      </c>
      <c r="G35" s="301" t="str">
        <f>IF(E35="","",(RANK(H35,$H$5:$H$64,0)+COUNTIF($H$5:H35,H35)-1))</f>
        <v/>
      </c>
      <c r="H35" s="301">
        <f>RANK(F35,$F$5:$F$64,0)+COUNTIF($F$5:F35,F35)-1</f>
        <v>31</v>
      </c>
      <c r="I35" s="328"/>
      <c r="J35" s="331" t="str">
        <f ca="1">IF(E35="","",IF('Round 8'!$T$2=TRUE,(OFFSET($E$5,MATCH(SMALL($G$5:$G$64,ROW()-ROW($E$5)+1),$G$5:$G$64,0)-1,0)),""))</f>
        <v/>
      </c>
      <c r="K35" s="279"/>
      <c r="L35" s="282"/>
      <c r="M35" s="227"/>
      <c r="N35" s="228">
        <f>IF(ISBLANK('Flight Groups'!C36),0,IF(K35=$K$2,K35*60-L35,IF(K35&gt;$K$2,($K$2*60)-(K35-$K$2)*60-L35,K35*60+L35)))</f>
        <v>0</v>
      </c>
      <c r="O35" s="218">
        <f t="shared" si="1"/>
        <v>0</v>
      </c>
      <c r="P35" s="218">
        <f t="shared" si="4"/>
        <v>0</v>
      </c>
      <c r="Q35" s="229">
        <f t="shared" si="5"/>
        <v>1</v>
      </c>
      <c r="R35" s="218"/>
      <c r="S35" s="269">
        <v>31</v>
      </c>
      <c r="T35" s="218" t="str">
        <f t="shared" ca="1" si="17"/>
        <v/>
      </c>
      <c r="U35" s="446" t="str">
        <f t="shared" si="6"/>
        <v/>
      </c>
      <c r="V35" s="40" t="str">
        <f t="shared" ca="1" si="2"/>
        <v/>
      </c>
      <c r="W35" s="220">
        <f>RANK(P35,$P$5:$P$64,0)+COUNTIF($P$5:P35,P35)-1</f>
        <v>31</v>
      </c>
      <c r="X35" s="222">
        <f t="shared" si="3"/>
        <v>0</v>
      </c>
      <c r="Y35" s="222">
        <f t="shared" si="7"/>
        <v>0</v>
      </c>
      <c r="Z35" s="222">
        <f t="shared" si="8"/>
        <v>0</v>
      </c>
      <c r="AA35" s="222">
        <f t="shared" si="9"/>
        <v>0</v>
      </c>
      <c r="AB35" s="222">
        <f t="shared" si="10"/>
        <v>0</v>
      </c>
      <c r="AC35" s="222">
        <f t="shared" si="11"/>
        <v>0</v>
      </c>
      <c r="AD35" s="222">
        <f t="shared" si="12"/>
        <v>0</v>
      </c>
      <c r="AE35" s="222">
        <f t="shared" si="13"/>
        <v>0</v>
      </c>
      <c r="AF35" s="222">
        <f t="shared" si="14"/>
        <v>0</v>
      </c>
      <c r="AG35" s="222">
        <f t="shared" si="15"/>
        <v>0</v>
      </c>
      <c r="AH35" s="222">
        <f t="shared" ca="1" si="16"/>
        <v>0</v>
      </c>
      <c r="AK35" s="294"/>
    </row>
    <row r="36" spans="3:37" ht="19.5" customHeight="1">
      <c r="C36" s="223">
        <v>32</v>
      </c>
      <c r="D36" s="224" t="str">
        <f t="shared" si="0"/>
        <v/>
      </c>
      <c r="E36" s="225" t="str">
        <f>IF(ISBLANK('Flight Groups'!C37),"",('Flight Groups'!C37))</f>
        <v/>
      </c>
      <c r="F36" s="301">
        <f>IF(E36="",0,(SUM('Final Scores'!AA38:AH38)))</f>
        <v>0</v>
      </c>
      <c r="G36" s="301" t="str">
        <f>IF(E36="","",(RANK(H36,$H$5:$H$64,0)+COUNTIF($H$5:H36,H36)-1))</f>
        <v/>
      </c>
      <c r="H36" s="301">
        <f>RANK(F36,$F$5:$F$64,0)+COUNTIF($F$5:F36,F36)-1</f>
        <v>32</v>
      </c>
      <c r="I36" s="328"/>
      <c r="J36" s="331" t="str">
        <f ca="1">IF(E36="","",IF('Round 8'!$T$2=TRUE,(OFFSET($E$5,MATCH(SMALL($G$5:$G$64,ROW()-ROW($E$5)+1),$G$5:$G$64,0)-1,0)),""))</f>
        <v/>
      </c>
      <c r="K36" s="279"/>
      <c r="L36" s="282"/>
      <c r="M36" s="227"/>
      <c r="N36" s="228">
        <f>IF(ISBLANK('Flight Groups'!C37),0,IF(K36=$K$2,K36*60-L36,IF(K36&gt;$K$2,($K$2*60)-(K36-$K$2)*60-L36,K36*60+L36)))</f>
        <v>0</v>
      </c>
      <c r="O36" s="218">
        <f t="shared" si="1"/>
        <v>0</v>
      </c>
      <c r="P36" s="218">
        <f t="shared" si="4"/>
        <v>0</v>
      </c>
      <c r="Q36" s="229">
        <f t="shared" si="5"/>
        <v>1</v>
      </c>
      <c r="R36" s="218"/>
      <c r="S36" s="269">
        <v>32</v>
      </c>
      <c r="T36" s="218" t="str">
        <f t="shared" ca="1" si="17"/>
        <v/>
      </c>
      <c r="U36" s="446" t="str">
        <f t="shared" si="6"/>
        <v/>
      </c>
      <c r="V36" s="40" t="str">
        <f t="shared" ca="1" si="2"/>
        <v/>
      </c>
      <c r="W36" s="220">
        <f>RANK(P36,$P$5:$P$64,0)+COUNTIF($P$5:P36,P36)-1</f>
        <v>32</v>
      </c>
      <c r="X36" s="222">
        <f t="shared" si="3"/>
        <v>0</v>
      </c>
      <c r="Y36" s="222">
        <f t="shared" si="7"/>
        <v>0</v>
      </c>
      <c r="Z36" s="222">
        <f t="shared" si="8"/>
        <v>0</v>
      </c>
      <c r="AA36" s="222">
        <f t="shared" si="9"/>
        <v>0</v>
      </c>
      <c r="AB36" s="222">
        <f t="shared" si="10"/>
        <v>0</v>
      </c>
      <c r="AC36" s="222">
        <f t="shared" si="11"/>
        <v>0</v>
      </c>
      <c r="AD36" s="222">
        <f t="shared" si="12"/>
        <v>0</v>
      </c>
      <c r="AE36" s="222">
        <f t="shared" si="13"/>
        <v>0</v>
      </c>
      <c r="AF36" s="222">
        <f t="shared" si="14"/>
        <v>0</v>
      </c>
      <c r="AG36" s="222">
        <f t="shared" si="15"/>
        <v>0</v>
      </c>
      <c r="AH36" s="222">
        <f t="shared" ca="1" si="16"/>
        <v>0</v>
      </c>
      <c r="AK36" s="294"/>
    </row>
    <row r="37" spans="3:37" ht="19.5" customHeight="1">
      <c r="C37" s="223">
        <v>33</v>
      </c>
      <c r="D37" s="224" t="str">
        <f t="shared" si="0"/>
        <v/>
      </c>
      <c r="E37" s="225" t="str">
        <f>IF(ISBLANK('Flight Groups'!C38),"",('Flight Groups'!C38))</f>
        <v/>
      </c>
      <c r="F37" s="301">
        <f>IF(E37="",0,(SUM('Final Scores'!AA39:AH39)))</f>
        <v>0</v>
      </c>
      <c r="G37" s="301" t="str">
        <f>IF(E37="","",(RANK(H37,$H$5:$H$64,0)+COUNTIF($H$5:H37,H37)-1))</f>
        <v/>
      </c>
      <c r="H37" s="301">
        <f>RANK(F37,$F$5:$F$64,0)+COUNTIF($F$5:F37,F37)-1</f>
        <v>33</v>
      </c>
      <c r="I37" s="328"/>
      <c r="J37" s="331" t="str">
        <f ca="1">IF(E37="","",IF('Round 8'!$T$2=TRUE,(OFFSET($E$5,MATCH(SMALL($G$5:$G$64,ROW()-ROW($E$5)+1),$G$5:$G$64,0)-1,0)),""))</f>
        <v/>
      </c>
      <c r="K37" s="279"/>
      <c r="L37" s="282"/>
      <c r="M37" s="227"/>
      <c r="N37" s="228">
        <f>IF(ISBLANK('Flight Groups'!C38),0,IF(K37=$K$2,K37*60-L37,IF(K37&gt;$K$2,($K$2*60)-(K37-$K$2)*60-L37,K37*60+L37)))</f>
        <v>0</v>
      </c>
      <c r="O37" s="218">
        <f t="shared" si="1"/>
        <v>0</v>
      </c>
      <c r="P37" s="218">
        <f t="shared" si="4"/>
        <v>0</v>
      </c>
      <c r="Q37" s="229">
        <f t="shared" si="5"/>
        <v>1</v>
      </c>
      <c r="R37" s="230"/>
      <c r="S37" s="269">
        <v>33</v>
      </c>
      <c r="T37" s="218" t="str">
        <f t="shared" ca="1" si="17"/>
        <v/>
      </c>
      <c r="U37" s="446" t="str">
        <f t="shared" si="6"/>
        <v/>
      </c>
      <c r="V37" s="40" t="str">
        <f t="shared" ca="1" si="2"/>
        <v/>
      </c>
      <c r="W37" s="220">
        <f>RANK(P37,$P$5:$P$64,0)+COUNTIF($P$5:P37,P37)-1</f>
        <v>33</v>
      </c>
      <c r="X37" s="222">
        <f t="shared" si="3"/>
        <v>0</v>
      </c>
      <c r="Y37" s="222">
        <f t="shared" si="7"/>
        <v>0</v>
      </c>
      <c r="Z37" s="222">
        <f t="shared" si="8"/>
        <v>0</v>
      </c>
      <c r="AA37" s="222">
        <f t="shared" si="9"/>
        <v>0</v>
      </c>
      <c r="AB37" s="222">
        <f t="shared" si="10"/>
        <v>0</v>
      </c>
      <c r="AC37" s="222">
        <f t="shared" si="11"/>
        <v>0</v>
      </c>
      <c r="AD37" s="222">
        <f t="shared" si="12"/>
        <v>0</v>
      </c>
      <c r="AE37" s="222">
        <f t="shared" si="13"/>
        <v>0</v>
      </c>
      <c r="AF37" s="222">
        <f t="shared" si="14"/>
        <v>0</v>
      </c>
      <c r="AG37" s="222">
        <f t="shared" si="15"/>
        <v>0</v>
      </c>
      <c r="AH37" s="222">
        <f t="shared" ca="1" si="16"/>
        <v>0</v>
      </c>
      <c r="AK37" s="294"/>
    </row>
    <row r="38" spans="3:37" ht="19.5" customHeight="1">
      <c r="C38" s="223">
        <v>34</v>
      </c>
      <c r="D38" s="224" t="str">
        <f t="shared" si="0"/>
        <v/>
      </c>
      <c r="E38" s="225" t="str">
        <f>IF(ISBLANK('Flight Groups'!C39),"",('Flight Groups'!C39))</f>
        <v/>
      </c>
      <c r="F38" s="301">
        <f>IF(E38="",0,(SUM('Final Scores'!AA40:AH40)))</f>
        <v>0</v>
      </c>
      <c r="G38" s="301" t="str">
        <f>IF(E38="","",(RANK(H38,$H$5:$H$64,0)+COUNTIF($H$5:H38,H38)-1))</f>
        <v/>
      </c>
      <c r="H38" s="301">
        <f>RANK(F38,$F$5:$F$64,0)+COUNTIF($F$5:F38,F38)-1</f>
        <v>34</v>
      </c>
      <c r="I38" s="328"/>
      <c r="J38" s="331" t="str">
        <f ca="1">IF(E38="","",IF('Round 8'!$T$2=TRUE,(OFFSET($E$5,MATCH(SMALL($G$5:$G$64,ROW()-ROW($E$5)+1),$G$5:$G$64,0)-1,0)),""))</f>
        <v/>
      </c>
      <c r="K38" s="279"/>
      <c r="L38" s="282"/>
      <c r="M38" s="227"/>
      <c r="N38" s="228">
        <f>IF(ISBLANK('Flight Groups'!C39),0,IF(K38=$K$2,K38*60-L38,IF(K38&gt;$K$2,($K$2*60)-(K38-$K$2)*60-L38,K38*60+L38)))</f>
        <v>0</v>
      </c>
      <c r="O38" s="218">
        <f t="shared" si="1"/>
        <v>0</v>
      </c>
      <c r="P38" s="218">
        <f t="shared" si="4"/>
        <v>0</v>
      </c>
      <c r="Q38" s="229">
        <f t="shared" si="5"/>
        <v>1</v>
      </c>
      <c r="R38" s="230"/>
      <c r="S38" s="269">
        <v>34</v>
      </c>
      <c r="T38" s="218" t="str">
        <f t="shared" ca="1" si="17"/>
        <v/>
      </c>
      <c r="U38" s="446" t="str">
        <f t="shared" si="6"/>
        <v/>
      </c>
      <c r="V38" s="40" t="str">
        <f t="shared" ca="1" si="2"/>
        <v/>
      </c>
      <c r="W38" s="220">
        <f>RANK(P38,$P$5:$P$64,0)+COUNTIF($P$5:P38,P38)-1</f>
        <v>34</v>
      </c>
      <c r="X38" s="222">
        <f t="shared" si="3"/>
        <v>0</v>
      </c>
      <c r="Y38" s="222">
        <f t="shared" si="7"/>
        <v>0</v>
      </c>
      <c r="Z38" s="222">
        <f t="shared" si="8"/>
        <v>0</v>
      </c>
      <c r="AA38" s="222">
        <f t="shared" si="9"/>
        <v>0</v>
      </c>
      <c r="AB38" s="222">
        <f t="shared" si="10"/>
        <v>0</v>
      </c>
      <c r="AC38" s="222">
        <f t="shared" si="11"/>
        <v>0</v>
      </c>
      <c r="AD38" s="222">
        <f t="shared" si="12"/>
        <v>0</v>
      </c>
      <c r="AE38" s="222">
        <f t="shared" si="13"/>
        <v>0</v>
      </c>
      <c r="AF38" s="222">
        <f t="shared" si="14"/>
        <v>0</v>
      </c>
      <c r="AG38" s="222">
        <f t="shared" si="15"/>
        <v>0</v>
      </c>
      <c r="AH38" s="222">
        <f t="shared" ca="1" si="16"/>
        <v>0</v>
      </c>
      <c r="AK38" s="294"/>
    </row>
    <row r="39" spans="3:37" ht="19.5" customHeight="1">
      <c r="C39" s="223">
        <v>35</v>
      </c>
      <c r="D39" s="224" t="str">
        <f t="shared" si="0"/>
        <v/>
      </c>
      <c r="E39" s="225" t="str">
        <f>IF(ISBLANK('Flight Groups'!C40),"",('Flight Groups'!C40))</f>
        <v/>
      </c>
      <c r="F39" s="301">
        <f>IF(E39="",0,(SUM('Final Scores'!AA41:AH41)))</f>
        <v>0</v>
      </c>
      <c r="G39" s="301" t="str">
        <f>IF(E39="","",(RANK(H39,$H$5:$H$64,0)+COUNTIF($H$5:H39,H39)-1))</f>
        <v/>
      </c>
      <c r="H39" s="301">
        <f>RANK(F39,$F$5:$F$64,0)+COUNTIF($F$5:F39,F39)-1</f>
        <v>35</v>
      </c>
      <c r="I39" s="328"/>
      <c r="J39" s="331" t="str">
        <f ca="1">IF(E39="","",IF('Round 8'!$T$2=TRUE,(OFFSET($E$5,MATCH(SMALL($G$5:$G$64,ROW()-ROW($E$5)+1),$G$5:$G$64,0)-1,0)),""))</f>
        <v/>
      </c>
      <c r="K39" s="279"/>
      <c r="L39" s="282"/>
      <c r="M39" s="227"/>
      <c r="N39" s="228">
        <f>IF(ISBLANK('Flight Groups'!C40),0,IF(K39=$K$2,K39*60-L39,IF(K39&gt;$K$2,($K$2*60)-(K39-$K$2)*60-L39,K39*60+L39)))</f>
        <v>0</v>
      </c>
      <c r="O39" s="218">
        <f t="shared" si="1"/>
        <v>0</v>
      </c>
      <c r="P39" s="218">
        <f t="shared" si="4"/>
        <v>0</v>
      </c>
      <c r="Q39" s="229">
        <f t="shared" si="5"/>
        <v>1</v>
      </c>
      <c r="R39" s="231"/>
      <c r="S39" s="269">
        <v>35</v>
      </c>
      <c r="T39" s="218" t="str">
        <f t="shared" ca="1" si="17"/>
        <v/>
      </c>
      <c r="U39" s="446" t="str">
        <f t="shared" si="6"/>
        <v/>
      </c>
      <c r="V39" s="40" t="str">
        <f t="shared" ca="1" si="2"/>
        <v/>
      </c>
      <c r="W39" s="220">
        <f>RANK(P39,$P$5:$P$64,0)+COUNTIF($P$5:P39,P39)-1</f>
        <v>35</v>
      </c>
      <c r="X39" s="222">
        <f t="shared" si="3"/>
        <v>0</v>
      </c>
      <c r="Y39" s="222">
        <f t="shared" si="7"/>
        <v>0</v>
      </c>
      <c r="Z39" s="222">
        <f t="shared" si="8"/>
        <v>0</v>
      </c>
      <c r="AA39" s="222">
        <f t="shared" si="9"/>
        <v>0</v>
      </c>
      <c r="AB39" s="222">
        <f t="shared" si="10"/>
        <v>0</v>
      </c>
      <c r="AC39" s="222">
        <f t="shared" si="11"/>
        <v>0</v>
      </c>
      <c r="AD39" s="222">
        <f t="shared" si="12"/>
        <v>0</v>
      </c>
      <c r="AE39" s="222">
        <f t="shared" si="13"/>
        <v>0</v>
      </c>
      <c r="AF39" s="222">
        <f t="shared" si="14"/>
        <v>0</v>
      </c>
      <c r="AG39" s="222">
        <f t="shared" si="15"/>
        <v>0</v>
      </c>
      <c r="AH39" s="222">
        <f t="shared" ca="1" si="16"/>
        <v>0</v>
      </c>
      <c r="AK39" s="294"/>
    </row>
    <row r="40" spans="3:37" ht="19.5" customHeight="1">
      <c r="C40" s="223">
        <v>36</v>
      </c>
      <c r="D40" s="224" t="str">
        <f t="shared" si="0"/>
        <v/>
      </c>
      <c r="E40" s="225" t="str">
        <f>IF(ISBLANK('Flight Groups'!C41),"",('Flight Groups'!C41))</f>
        <v/>
      </c>
      <c r="F40" s="301">
        <f>IF(E40="",0,(SUM('Final Scores'!AA42:AH42)))</f>
        <v>0</v>
      </c>
      <c r="G40" s="301" t="str">
        <f>IF(E40="","",(RANK(H40,$H$5:$H$64,0)+COUNTIF($H$5:H40,H40)-1))</f>
        <v/>
      </c>
      <c r="H40" s="301">
        <f>RANK(F40,$F$5:$F$64,0)+COUNTIF($F$5:F40,F40)-1</f>
        <v>36</v>
      </c>
      <c r="I40" s="328"/>
      <c r="J40" s="331" t="str">
        <f ca="1">IF(E40="","",IF('Round 8'!$T$2=TRUE,(OFFSET($E$5,MATCH(SMALL($G$5:$G$64,ROW()-ROW($E$5)+1),$G$5:$G$64,0)-1,0)),""))</f>
        <v/>
      </c>
      <c r="K40" s="279"/>
      <c r="L40" s="282"/>
      <c r="M40" s="227"/>
      <c r="N40" s="228">
        <f>IF(ISBLANK('Flight Groups'!C41),0,IF(K40=$K$2,K40*60-L40,IF(K40&gt;$K$2,($K$2*60)-(K40-$K$2)*60-L40,K40*60+L40)))</f>
        <v>0</v>
      </c>
      <c r="O40" s="218">
        <f t="shared" si="1"/>
        <v>0</v>
      </c>
      <c r="P40" s="218">
        <f t="shared" si="4"/>
        <v>0</v>
      </c>
      <c r="Q40" s="229">
        <f t="shared" si="5"/>
        <v>1</v>
      </c>
      <c r="R40" s="32"/>
      <c r="S40" s="269">
        <v>36</v>
      </c>
      <c r="T40" s="218" t="str">
        <f t="shared" ca="1" si="17"/>
        <v/>
      </c>
      <c r="U40" s="446" t="str">
        <f t="shared" si="6"/>
        <v/>
      </c>
      <c r="V40" s="40" t="str">
        <f t="shared" ca="1" si="2"/>
        <v/>
      </c>
      <c r="W40" s="220">
        <f>RANK(P40,$P$5:$P$64,0)+COUNTIF($P$5:P40,P40)-1</f>
        <v>36</v>
      </c>
      <c r="X40" s="222">
        <f t="shared" si="3"/>
        <v>0</v>
      </c>
      <c r="Y40" s="222">
        <f t="shared" si="7"/>
        <v>0</v>
      </c>
      <c r="Z40" s="222">
        <f t="shared" si="8"/>
        <v>0</v>
      </c>
      <c r="AA40" s="222">
        <f t="shared" si="9"/>
        <v>0</v>
      </c>
      <c r="AB40" s="222">
        <f t="shared" si="10"/>
        <v>0</v>
      </c>
      <c r="AC40" s="222">
        <f t="shared" si="11"/>
        <v>0</v>
      </c>
      <c r="AD40" s="222">
        <f t="shared" si="12"/>
        <v>0</v>
      </c>
      <c r="AE40" s="222">
        <f t="shared" si="13"/>
        <v>0</v>
      </c>
      <c r="AF40" s="222">
        <f t="shared" si="14"/>
        <v>0</v>
      </c>
      <c r="AG40" s="222">
        <f t="shared" si="15"/>
        <v>0</v>
      </c>
      <c r="AH40" s="222">
        <f t="shared" ca="1" si="16"/>
        <v>0</v>
      </c>
      <c r="AK40" s="294"/>
    </row>
    <row r="41" spans="3:37" ht="19.5" customHeight="1">
      <c r="C41" s="223">
        <v>37</v>
      </c>
      <c r="D41" s="224" t="str">
        <f t="shared" si="0"/>
        <v/>
      </c>
      <c r="E41" s="225" t="str">
        <f>IF(ISBLANK('Flight Groups'!C42),"",('Flight Groups'!C42))</f>
        <v/>
      </c>
      <c r="F41" s="301">
        <f>IF(E41="",0,(SUM('Final Scores'!AA43:AH43)))</f>
        <v>0</v>
      </c>
      <c r="G41" s="301" t="str">
        <f>IF(E41="","",(RANK(H41,$H$5:$H$64,0)+COUNTIF($H$5:H41,H41)-1))</f>
        <v/>
      </c>
      <c r="H41" s="301">
        <f>RANK(F41,$F$5:$F$64,0)+COUNTIF($F$5:F41,F41)-1</f>
        <v>37</v>
      </c>
      <c r="I41" s="328"/>
      <c r="J41" s="331" t="str">
        <f ca="1">IF(E41="","",IF('Round 8'!$T$2=TRUE,(OFFSET($E$5,MATCH(SMALL($G$5:$G$64,ROW()-ROW($E$5)+1),$G$5:$G$64,0)-1,0)),""))</f>
        <v/>
      </c>
      <c r="K41" s="279"/>
      <c r="L41" s="282"/>
      <c r="M41" s="227"/>
      <c r="N41" s="228">
        <f>IF(ISBLANK('Flight Groups'!C42),0,IF(K41=$K$2,K41*60-L41,IF(K41&gt;$K$2,($K$2*60)-(K41-$K$2)*60-L41,K41*60+L41)))</f>
        <v>0</v>
      </c>
      <c r="O41" s="218">
        <f t="shared" si="1"/>
        <v>0</v>
      </c>
      <c r="P41" s="218">
        <f t="shared" si="4"/>
        <v>0</v>
      </c>
      <c r="Q41" s="229">
        <f t="shared" si="5"/>
        <v>1</v>
      </c>
      <c r="R41" s="232"/>
      <c r="S41" s="269">
        <v>37</v>
      </c>
      <c r="T41" s="218" t="str">
        <f t="shared" ca="1" si="17"/>
        <v/>
      </c>
      <c r="U41" s="446" t="str">
        <f t="shared" si="6"/>
        <v/>
      </c>
      <c r="V41" s="40" t="str">
        <f t="shared" ca="1" si="2"/>
        <v/>
      </c>
      <c r="W41" s="220">
        <f>RANK(P41,$P$5:$P$64,0)+COUNTIF($P$5:P41,P41)-1</f>
        <v>37</v>
      </c>
      <c r="X41" s="222">
        <f t="shared" si="3"/>
        <v>0</v>
      </c>
      <c r="Y41" s="222">
        <f t="shared" si="7"/>
        <v>0</v>
      </c>
      <c r="Z41" s="222">
        <f t="shared" si="8"/>
        <v>0</v>
      </c>
      <c r="AA41" s="222">
        <f t="shared" si="9"/>
        <v>0</v>
      </c>
      <c r="AB41" s="222">
        <f t="shared" si="10"/>
        <v>0</v>
      </c>
      <c r="AC41" s="222">
        <f t="shared" si="11"/>
        <v>0</v>
      </c>
      <c r="AD41" s="222">
        <f t="shared" si="12"/>
        <v>0</v>
      </c>
      <c r="AE41" s="222">
        <f t="shared" si="13"/>
        <v>0</v>
      </c>
      <c r="AF41" s="222">
        <f t="shared" si="14"/>
        <v>0</v>
      </c>
      <c r="AG41" s="222">
        <f t="shared" si="15"/>
        <v>0</v>
      </c>
      <c r="AH41" s="222">
        <f t="shared" ca="1" si="16"/>
        <v>0</v>
      </c>
      <c r="AK41" s="294"/>
    </row>
    <row r="42" spans="3:37" ht="19.5" customHeight="1">
      <c r="C42" s="223">
        <v>38</v>
      </c>
      <c r="D42" s="224" t="str">
        <f t="shared" si="0"/>
        <v/>
      </c>
      <c r="E42" s="225" t="str">
        <f>IF(ISBLANK('Flight Groups'!C43),"",('Flight Groups'!C43))</f>
        <v/>
      </c>
      <c r="F42" s="301">
        <f>IF(E42="",0,(SUM('Final Scores'!AA44:AH44)))</f>
        <v>0</v>
      </c>
      <c r="G42" s="301" t="str">
        <f>IF(E42="","",(RANK(H42,$H$5:$H$64,0)+COUNTIF($H$5:H42,H42)-1))</f>
        <v/>
      </c>
      <c r="H42" s="301">
        <f>RANK(F42,$F$5:$F$64,0)+COUNTIF($F$5:F42,F42)-1</f>
        <v>38</v>
      </c>
      <c r="I42" s="328"/>
      <c r="J42" s="331" t="str">
        <f ca="1">IF(E42="","",IF('Round 8'!$T$2=TRUE,(OFFSET($E$5,MATCH(SMALL($G$5:$G$64,ROW()-ROW($E$5)+1),$G$5:$G$64,0)-1,0)),""))</f>
        <v/>
      </c>
      <c r="K42" s="279"/>
      <c r="L42" s="282"/>
      <c r="M42" s="227"/>
      <c r="N42" s="228">
        <f>IF(ISBLANK('Flight Groups'!C43),0,IF(K42=$K$2,K42*60-L42,IF(K42&gt;$K$2,($K$2*60)-(K42-$K$2)*60-L42,K42*60+L42)))</f>
        <v>0</v>
      </c>
      <c r="O42" s="218">
        <f t="shared" si="1"/>
        <v>0</v>
      </c>
      <c r="P42" s="218">
        <f t="shared" si="4"/>
        <v>0</v>
      </c>
      <c r="Q42" s="229">
        <f t="shared" si="5"/>
        <v>1</v>
      </c>
      <c r="R42" s="232"/>
      <c r="S42" s="269">
        <v>38</v>
      </c>
      <c r="T42" s="218" t="str">
        <f t="shared" ca="1" si="17"/>
        <v/>
      </c>
      <c r="U42" s="446" t="str">
        <f t="shared" si="6"/>
        <v/>
      </c>
      <c r="V42" s="40" t="str">
        <f t="shared" ca="1" si="2"/>
        <v/>
      </c>
      <c r="W42" s="220">
        <f>RANK(P42,$P$5:$P$64,0)+COUNTIF($P$5:P42,P42)-1</f>
        <v>38</v>
      </c>
      <c r="X42" s="222">
        <f t="shared" si="3"/>
        <v>0</v>
      </c>
      <c r="Y42" s="222">
        <f t="shared" si="7"/>
        <v>0</v>
      </c>
      <c r="Z42" s="222">
        <f t="shared" si="8"/>
        <v>0</v>
      </c>
      <c r="AA42" s="222">
        <f t="shared" si="9"/>
        <v>0</v>
      </c>
      <c r="AB42" s="222">
        <f t="shared" si="10"/>
        <v>0</v>
      </c>
      <c r="AC42" s="222">
        <f t="shared" si="11"/>
        <v>0</v>
      </c>
      <c r="AD42" s="222">
        <f t="shared" si="12"/>
        <v>0</v>
      </c>
      <c r="AE42" s="222">
        <f t="shared" si="13"/>
        <v>0</v>
      </c>
      <c r="AF42" s="222">
        <f t="shared" si="14"/>
        <v>0</v>
      </c>
      <c r="AG42" s="222">
        <f t="shared" si="15"/>
        <v>0</v>
      </c>
      <c r="AH42" s="222">
        <f t="shared" ca="1" si="16"/>
        <v>0</v>
      </c>
      <c r="AK42" s="294"/>
    </row>
    <row r="43" spans="3:37" ht="19.5" customHeight="1">
      <c r="C43" s="223">
        <v>39</v>
      </c>
      <c r="D43" s="224" t="str">
        <f t="shared" si="0"/>
        <v/>
      </c>
      <c r="E43" s="225" t="str">
        <f>IF(ISBLANK('Flight Groups'!C44),"",('Flight Groups'!C44))</f>
        <v/>
      </c>
      <c r="F43" s="301">
        <f>IF(E43="",0,(SUM('Final Scores'!AA45:AH45)))</f>
        <v>0</v>
      </c>
      <c r="G43" s="301" t="str">
        <f>IF(E43="","",(RANK(H43,$H$5:$H$64,0)+COUNTIF($H$5:H43,H43)-1))</f>
        <v/>
      </c>
      <c r="H43" s="301">
        <f>RANK(F43,$F$5:$F$64,0)+COUNTIF($F$5:F43,F43)-1</f>
        <v>39</v>
      </c>
      <c r="I43" s="328"/>
      <c r="J43" s="331" t="str">
        <f ca="1">IF(E43="","",IF('Round 8'!$T$2=TRUE,(OFFSET($E$5,MATCH(SMALL($G$5:$G$64,ROW()-ROW($E$5)+1),$G$5:$G$64,0)-1,0)),""))</f>
        <v/>
      </c>
      <c r="K43" s="279"/>
      <c r="L43" s="282"/>
      <c r="M43" s="227"/>
      <c r="N43" s="228">
        <f>IF(ISBLANK('Flight Groups'!C44),0,IF(K43=$K$2,K43*60-L43,IF(K43&gt;$K$2,($K$2*60)-(K43-$K$2)*60-L43,K43*60+L43)))</f>
        <v>0</v>
      </c>
      <c r="O43" s="218">
        <f t="shared" si="1"/>
        <v>0</v>
      </c>
      <c r="P43" s="218">
        <f t="shared" si="4"/>
        <v>0</v>
      </c>
      <c r="Q43" s="229">
        <f t="shared" si="5"/>
        <v>1</v>
      </c>
      <c r="R43" s="232"/>
      <c r="S43" s="269">
        <v>39</v>
      </c>
      <c r="T43" s="218" t="str">
        <f t="shared" ca="1" si="17"/>
        <v/>
      </c>
      <c r="U43" s="446" t="str">
        <f t="shared" si="6"/>
        <v/>
      </c>
      <c r="V43" s="40" t="str">
        <f t="shared" ca="1" si="2"/>
        <v/>
      </c>
      <c r="W43" s="220">
        <f>RANK(P43,$P$5:$P$64,0)+COUNTIF($P$5:P43,P43)-1</f>
        <v>39</v>
      </c>
      <c r="X43" s="222">
        <f t="shared" si="3"/>
        <v>0</v>
      </c>
      <c r="Y43" s="222">
        <f t="shared" si="7"/>
        <v>0</v>
      </c>
      <c r="Z43" s="222">
        <f t="shared" si="8"/>
        <v>0</v>
      </c>
      <c r="AA43" s="222">
        <f t="shared" si="9"/>
        <v>0</v>
      </c>
      <c r="AB43" s="222">
        <f t="shared" si="10"/>
        <v>0</v>
      </c>
      <c r="AC43" s="222">
        <f t="shared" si="11"/>
        <v>0</v>
      </c>
      <c r="AD43" s="222">
        <f t="shared" si="12"/>
        <v>0</v>
      </c>
      <c r="AE43" s="222">
        <f t="shared" si="13"/>
        <v>0</v>
      </c>
      <c r="AF43" s="222">
        <f t="shared" si="14"/>
        <v>0</v>
      </c>
      <c r="AG43" s="222">
        <f t="shared" si="15"/>
        <v>0</v>
      </c>
      <c r="AH43" s="222">
        <f t="shared" ca="1" si="16"/>
        <v>0</v>
      </c>
      <c r="AK43" s="294"/>
    </row>
    <row r="44" spans="3:37" ht="19.5" customHeight="1">
      <c r="C44" s="223">
        <v>40</v>
      </c>
      <c r="D44" s="224" t="str">
        <f t="shared" si="0"/>
        <v/>
      </c>
      <c r="E44" s="225" t="str">
        <f>IF(ISBLANK('Flight Groups'!C45),"",('Flight Groups'!C45))</f>
        <v/>
      </c>
      <c r="F44" s="301">
        <f>IF(E44="",0,(SUM('Final Scores'!AA46:AH46)))</f>
        <v>0</v>
      </c>
      <c r="G44" s="301" t="str">
        <f>IF(E44="","",(RANK(H44,$H$5:$H$64,0)+COUNTIF($H$5:H44,H44)-1))</f>
        <v/>
      </c>
      <c r="H44" s="301">
        <f>RANK(F44,$F$5:$F$64,0)+COUNTIF($F$5:F44,F44)-1</f>
        <v>40</v>
      </c>
      <c r="I44" s="328"/>
      <c r="J44" s="331" t="str">
        <f ca="1">IF(E44="","",IF('Round 8'!$T$2=TRUE,(OFFSET($E$5,MATCH(SMALL($G$5:$G$64,ROW()-ROW($E$5)+1),$G$5:$G$64,0)-1,0)),""))</f>
        <v/>
      </c>
      <c r="K44" s="279"/>
      <c r="L44" s="282"/>
      <c r="M44" s="227"/>
      <c r="N44" s="228">
        <f>IF(ISBLANK('Flight Groups'!C45),0,IF(K44=$K$2,K44*60-L44,IF(K44&gt;$K$2,($K$2*60)-(K44-$K$2)*60-L44,K44*60+L44)))</f>
        <v>0</v>
      </c>
      <c r="O44" s="218">
        <f t="shared" si="1"/>
        <v>0</v>
      </c>
      <c r="P44" s="218">
        <f t="shared" si="4"/>
        <v>0</v>
      </c>
      <c r="Q44" s="229">
        <f t="shared" si="5"/>
        <v>1</v>
      </c>
      <c r="R44" s="232"/>
      <c r="S44" s="269">
        <v>40</v>
      </c>
      <c r="T44" s="218" t="str">
        <f t="shared" ca="1" si="17"/>
        <v/>
      </c>
      <c r="U44" s="446" t="str">
        <f t="shared" si="6"/>
        <v/>
      </c>
      <c r="V44" s="40" t="str">
        <f t="shared" ca="1" si="2"/>
        <v/>
      </c>
      <c r="W44" s="220">
        <f>RANK(P44,$P$5:$P$64,0)+COUNTIF($P$5:P44,P44)-1</f>
        <v>40</v>
      </c>
      <c r="X44" s="222">
        <f t="shared" si="3"/>
        <v>0</v>
      </c>
      <c r="Y44" s="222">
        <f t="shared" si="7"/>
        <v>0</v>
      </c>
      <c r="Z44" s="222">
        <f t="shared" si="8"/>
        <v>0</v>
      </c>
      <c r="AA44" s="222">
        <f t="shared" si="9"/>
        <v>0</v>
      </c>
      <c r="AB44" s="222">
        <f t="shared" si="10"/>
        <v>0</v>
      </c>
      <c r="AC44" s="222">
        <f t="shared" si="11"/>
        <v>0</v>
      </c>
      <c r="AD44" s="222">
        <f t="shared" si="12"/>
        <v>0</v>
      </c>
      <c r="AE44" s="222">
        <f t="shared" si="13"/>
        <v>0</v>
      </c>
      <c r="AF44" s="222">
        <f t="shared" si="14"/>
        <v>0</v>
      </c>
      <c r="AG44" s="222">
        <f t="shared" si="15"/>
        <v>0</v>
      </c>
      <c r="AH44" s="222">
        <f t="shared" ca="1" si="16"/>
        <v>0</v>
      </c>
      <c r="AK44" s="294"/>
    </row>
    <row r="45" spans="3:37" ht="19.5" customHeight="1">
      <c r="C45" s="223">
        <v>41</v>
      </c>
      <c r="D45" s="224" t="str">
        <f t="shared" si="0"/>
        <v/>
      </c>
      <c r="E45" s="225" t="str">
        <f>IF(ISBLANK('Flight Groups'!C46),"",('Flight Groups'!C46))</f>
        <v/>
      </c>
      <c r="F45" s="301">
        <f>IF(E45="",0,(SUM('Final Scores'!AA47:AH47)))</f>
        <v>0</v>
      </c>
      <c r="G45" s="301" t="str">
        <f>IF(E45="","",(RANK(H45,$H$5:$H$64,0)+COUNTIF($H$5:H45,H45)-1))</f>
        <v/>
      </c>
      <c r="H45" s="301">
        <f>RANK(F45,$F$5:$F$64,0)+COUNTIF($F$5:F45,F45)-1</f>
        <v>41</v>
      </c>
      <c r="I45" s="328"/>
      <c r="J45" s="331" t="str">
        <f ca="1">IF(E45="","",IF('Round 8'!$T$2=TRUE,(OFFSET($E$5,MATCH(SMALL($G$5:$G$64,ROW()-ROW($E$5)+1),$G$5:$G$64,0)-1,0)),""))</f>
        <v/>
      </c>
      <c r="K45" s="279"/>
      <c r="L45" s="282"/>
      <c r="M45" s="227"/>
      <c r="N45" s="228">
        <f>IF(ISBLANK('Flight Groups'!C46),0,IF(K45=$K$2,K45*60-L45,IF(K45&gt;$K$2,($K$2*60)-(K45-$K$2)*60-L45,K45*60+L45)))</f>
        <v>0</v>
      </c>
      <c r="O45" s="218">
        <f t="shared" si="1"/>
        <v>0</v>
      </c>
      <c r="P45" s="218">
        <f t="shared" si="4"/>
        <v>0</v>
      </c>
      <c r="Q45" s="229">
        <f t="shared" si="5"/>
        <v>1</v>
      </c>
      <c r="R45" s="232"/>
      <c r="S45" s="269">
        <v>41</v>
      </c>
      <c r="T45" s="218" t="str">
        <f t="shared" ca="1" si="17"/>
        <v/>
      </c>
      <c r="U45" s="446" t="str">
        <f t="shared" si="6"/>
        <v/>
      </c>
      <c r="V45" s="40" t="str">
        <f t="shared" ca="1" si="2"/>
        <v/>
      </c>
      <c r="W45" s="220">
        <f>RANK(P45,$P$5:$P$64,0)+COUNTIF($P$5:P45,P45)-1</f>
        <v>41</v>
      </c>
      <c r="X45" s="222">
        <f t="shared" si="3"/>
        <v>0</v>
      </c>
      <c r="Y45" s="222">
        <f t="shared" si="7"/>
        <v>0</v>
      </c>
      <c r="Z45" s="222">
        <f t="shared" si="8"/>
        <v>0</v>
      </c>
      <c r="AA45" s="222">
        <f t="shared" si="9"/>
        <v>0</v>
      </c>
      <c r="AB45" s="222">
        <f t="shared" si="10"/>
        <v>0</v>
      </c>
      <c r="AC45" s="222">
        <f t="shared" si="11"/>
        <v>0</v>
      </c>
      <c r="AD45" s="222">
        <f t="shared" si="12"/>
        <v>0</v>
      </c>
      <c r="AE45" s="222">
        <f t="shared" si="13"/>
        <v>0</v>
      </c>
      <c r="AF45" s="222">
        <f t="shared" si="14"/>
        <v>0</v>
      </c>
      <c r="AG45" s="222">
        <f t="shared" si="15"/>
        <v>0</v>
      </c>
      <c r="AH45" s="222">
        <f t="shared" ca="1" si="16"/>
        <v>0</v>
      </c>
      <c r="AK45" s="294"/>
    </row>
    <row r="46" spans="3:37" ht="19.5" customHeight="1">
      <c r="C46" s="223">
        <v>42</v>
      </c>
      <c r="D46" s="224" t="str">
        <f t="shared" si="0"/>
        <v/>
      </c>
      <c r="E46" s="225" t="str">
        <f>IF(ISBLANK('Flight Groups'!C47),"",('Flight Groups'!C47))</f>
        <v/>
      </c>
      <c r="F46" s="301">
        <f>IF(E46="",0,(SUM('Final Scores'!AA48:AH48)))</f>
        <v>0</v>
      </c>
      <c r="G46" s="301" t="str">
        <f>IF(E46="","",(RANK(H46,$H$5:$H$64,0)+COUNTIF($H$5:H46,H46)-1))</f>
        <v/>
      </c>
      <c r="H46" s="301">
        <f>RANK(F46,$F$5:$F$64,0)+COUNTIF($F$5:F46,F46)-1</f>
        <v>42</v>
      </c>
      <c r="I46" s="328"/>
      <c r="J46" s="331" t="str">
        <f ca="1">IF(E46="","",IF('Round 8'!$T$2=TRUE,(OFFSET($E$5,MATCH(SMALL($G$5:$G$64,ROW()-ROW($E$5)+1),$G$5:$G$64,0)-1,0)),""))</f>
        <v/>
      </c>
      <c r="K46" s="279"/>
      <c r="L46" s="282"/>
      <c r="M46" s="227"/>
      <c r="N46" s="228">
        <f>IF(ISBLANK('Flight Groups'!C47),0,IF(K46=$K$2,K46*60-L46,IF(K46&gt;$K$2,($K$2*60)-(K46-$K$2)*60-L46,K46*60+L46)))</f>
        <v>0</v>
      </c>
      <c r="O46" s="218">
        <f t="shared" si="1"/>
        <v>0</v>
      </c>
      <c r="P46" s="218">
        <f t="shared" si="4"/>
        <v>0</v>
      </c>
      <c r="Q46" s="229">
        <f t="shared" si="5"/>
        <v>1</v>
      </c>
      <c r="R46" s="232"/>
      <c r="S46" s="269">
        <v>42</v>
      </c>
      <c r="T46" s="218" t="str">
        <f t="shared" ca="1" si="17"/>
        <v/>
      </c>
      <c r="U46" s="446" t="str">
        <f t="shared" si="6"/>
        <v/>
      </c>
      <c r="V46" s="40" t="str">
        <f t="shared" ca="1" si="2"/>
        <v/>
      </c>
      <c r="W46" s="220">
        <f>RANK(P46,$P$5:$P$64,0)+COUNTIF($P$5:P46,P46)-1</f>
        <v>42</v>
      </c>
      <c r="X46" s="222">
        <f t="shared" si="3"/>
        <v>0</v>
      </c>
      <c r="Y46" s="222">
        <f t="shared" si="7"/>
        <v>0</v>
      </c>
      <c r="Z46" s="222">
        <f t="shared" si="8"/>
        <v>0</v>
      </c>
      <c r="AA46" s="222">
        <f t="shared" si="9"/>
        <v>0</v>
      </c>
      <c r="AB46" s="222">
        <f t="shared" si="10"/>
        <v>0</v>
      </c>
      <c r="AC46" s="222">
        <f t="shared" si="11"/>
        <v>0</v>
      </c>
      <c r="AD46" s="222">
        <f t="shared" si="12"/>
        <v>0</v>
      </c>
      <c r="AE46" s="222">
        <f t="shared" si="13"/>
        <v>0</v>
      </c>
      <c r="AF46" s="222">
        <f t="shared" si="14"/>
        <v>0</v>
      </c>
      <c r="AG46" s="222">
        <f t="shared" si="15"/>
        <v>0</v>
      </c>
      <c r="AH46" s="222">
        <f t="shared" ca="1" si="16"/>
        <v>0</v>
      </c>
      <c r="AK46" s="294"/>
    </row>
    <row r="47" spans="3:37" ht="19.5" customHeight="1">
      <c r="C47" s="223">
        <v>43</v>
      </c>
      <c r="D47" s="224" t="str">
        <f t="shared" si="0"/>
        <v/>
      </c>
      <c r="E47" s="225" t="str">
        <f>IF(ISBLANK('Flight Groups'!C48),"",('Flight Groups'!C48))</f>
        <v/>
      </c>
      <c r="F47" s="301">
        <f>IF(E47="",0,(SUM('Final Scores'!AA49:AH49)))</f>
        <v>0</v>
      </c>
      <c r="G47" s="301" t="str">
        <f>IF(E47="","",(RANK(H47,$H$5:$H$64,0)+COUNTIF($H$5:H47,H47)-1))</f>
        <v/>
      </c>
      <c r="H47" s="301">
        <f>RANK(F47,$F$5:$F$64,0)+COUNTIF($F$5:F47,F47)-1</f>
        <v>43</v>
      </c>
      <c r="I47" s="328"/>
      <c r="J47" s="331" t="str">
        <f ca="1">IF(E47="","",IF('Round 8'!$T$2=TRUE,(OFFSET($E$5,MATCH(SMALL($G$5:$G$64,ROW()-ROW($E$5)+1),$G$5:$G$64,0)-1,0)),""))</f>
        <v/>
      </c>
      <c r="K47" s="279"/>
      <c r="L47" s="282"/>
      <c r="M47" s="227"/>
      <c r="N47" s="228">
        <f>IF(ISBLANK('Flight Groups'!C48),0,IF(K47=$K$2,K47*60-L47,IF(K47&gt;$K$2,($K$2*60)-(K47-$K$2)*60-L47,K47*60+L47)))</f>
        <v>0</v>
      </c>
      <c r="O47" s="218">
        <f t="shared" si="1"/>
        <v>0</v>
      </c>
      <c r="P47" s="218">
        <f t="shared" si="4"/>
        <v>0</v>
      </c>
      <c r="Q47" s="229">
        <f t="shared" si="5"/>
        <v>1</v>
      </c>
      <c r="R47" s="232"/>
      <c r="S47" s="269">
        <v>43</v>
      </c>
      <c r="T47" s="218" t="str">
        <f t="shared" ca="1" si="17"/>
        <v/>
      </c>
      <c r="U47" s="446" t="str">
        <f t="shared" si="6"/>
        <v/>
      </c>
      <c r="V47" s="40" t="str">
        <f t="shared" ca="1" si="2"/>
        <v/>
      </c>
      <c r="W47" s="220">
        <f>RANK(P47,$P$5:$P$64,0)+COUNTIF($P$5:P47,P47)-1</f>
        <v>43</v>
      </c>
      <c r="X47" s="222">
        <f t="shared" si="3"/>
        <v>0</v>
      </c>
      <c r="Y47" s="222">
        <f t="shared" si="7"/>
        <v>0</v>
      </c>
      <c r="Z47" s="222">
        <f t="shared" si="8"/>
        <v>0</v>
      </c>
      <c r="AA47" s="222">
        <f t="shared" si="9"/>
        <v>0</v>
      </c>
      <c r="AB47" s="222">
        <f t="shared" si="10"/>
        <v>0</v>
      </c>
      <c r="AC47" s="222">
        <f t="shared" si="11"/>
        <v>0</v>
      </c>
      <c r="AD47" s="222">
        <f t="shared" si="12"/>
        <v>0</v>
      </c>
      <c r="AE47" s="222">
        <f t="shared" si="13"/>
        <v>0</v>
      </c>
      <c r="AF47" s="222">
        <f t="shared" si="14"/>
        <v>0</v>
      </c>
      <c r="AG47" s="222">
        <f t="shared" si="15"/>
        <v>0</v>
      </c>
      <c r="AH47" s="222">
        <f t="shared" ca="1" si="16"/>
        <v>0</v>
      </c>
      <c r="AK47" s="294"/>
    </row>
    <row r="48" spans="3:37" ht="19.5" customHeight="1">
      <c r="C48" s="223">
        <v>44</v>
      </c>
      <c r="D48" s="224" t="str">
        <f t="shared" si="0"/>
        <v/>
      </c>
      <c r="E48" s="225" t="str">
        <f>IF(ISBLANK('Flight Groups'!C49),"",('Flight Groups'!C49))</f>
        <v/>
      </c>
      <c r="F48" s="301">
        <f>IF(E48="",0,(SUM('Final Scores'!AA50:AH50)))</f>
        <v>0</v>
      </c>
      <c r="G48" s="301" t="str">
        <f>IF(E48="","",(RANK(H48,$H$5:$H$64,0)+COUNTIF($H$5:H48,H48)-1))</f>
        <v/>
      </c>
      <c r="H48" s="301">
        <f>RANK(F48,$F$5:$F$64,0)+COUNTIF($F$5:F48,F48)-1</f>
        <v>44</v>
      </c>
      <c r="I48" s="328"/>
      <c r="J48" s="331" t="str">
        <f ca="1">IF(E48="","",IF('Round 8'!$T$2=TRUE,(OFFSET($E$5,MATCH(SMALL($G$5:$G$64,ROW()-ROW($E$5)+1),$G$5:$G$64,0)-1,0)),""))</f>
        <v/>
      </c>
      <c r="K48" s="279"/>
      <c r="L48" s="282"/>
      <c r="M48" s="227"/>
      <c r="N48" s="228">
        <f>IF(ISBLANK('Flight Groups'!C49),0,IF(K48=$K$2,K48*60-L48,IF(K48&gt;$K$2,($K$2*60)-(K48-$K$2)*60-L48,K48*60+L48)))</f>
        <v>0</v>
      </c>
      <c r="O48" s="218">
        <f t="shared" si="1"/>
        <v>0</v>
      </c>
      <c r="P48" s="218">
        <f t="shared" si="4"/>
        <v>0</v>
      </c>
      <c r="Q48" s="229">
        <f t="shared" si="5"/>
        <v>1</v>
      </c>
      <c r="R48" s="230"/>
      <c r="S48" s="269">
        <v>44</v>
      </c>
      <c r="T48" s="218" t="str">
        <f t="shared" ca="1" si="17"/>
        <v/>
      </c>
      <c r="U48" s="446" t="str">
        <f t="shared" si="6"/>
        <v/>
      </c>
      <c r="V48" s="40" t="str">
        <f t="shared" ca="1" si="2"/>
        <v/>
      </c>
      <c r="W48" s="220">
        <f>RANK(P48,$P$5:$P$64,0)+COUNTIF($P$5:P48,P48)-1</f>
        <v>44</v>
      </c>
      <c r="X48" s="222">
        <f t="shared" si="3"/>
        <v>0</v>
      </c>
      <c r="Y48" s="222">
        <f t="shared" si="7"/>
        <v>0</v>
      </c>
      <c r="Z48" s="222">
        <f t="shared" si="8"/>
        <v>0</v>
      </c>
      <c r="AA48" s="222">
        <f t="shared" si="9"/>
        <v>0</v>
      </c>
      <c r="AB48" s="222">
        <f t="shared" si="10"/>
        <v>0</v>
      </c>
      <c r="AC48" s="222">
        <f t="shared" si="11"/>
        <v>0</v>
      </c>
      <c r="AD48" s="222">
        <f t="shared" si="12"/>
        <v>0</v>
      </c>
      <c r="AE48" s="222">
        <f t="shared" si="13"/>
        <v>0</v>
      </c>
      <c r="AF48" s="222">
        <f t="shared" si="14"/>
        <v>0</v>
      </c>
      <c r="AG48" s="222">
        <f t="shared" si="15"/>
        <v>0</v>
      </c>
      <c r="AH48" s="222">
        <f t="shared" ca="1" si="16"/>
        <v>0</v>
      </c>
      <c r="AK48" s="294"/>
    </row>
    <row r="49" spans="3:37" ht="19.5" customHeight="1">
      <c r="C49" s="223">
        <v>45</v>
      </c>
      <c r="D49" s="224" t="str">
        <f t="shared" si="0"/>
        <v/>
      </c>
      <c r="E49" s="225" t="str">
        <f>IF(ISBLANK('Flight Groups'!C50),"",('Flight Groups'!C50))</f>
        <v/>
      </c>
      <c r="F49" s="301">
        <f>IF(E49="",0,(SUM('Final Scores'!AA51:AH51)))</f>
        <v>0</v>
      </c>
      <c r="G49" s="301" t="str">
        <f>IF(E49="","",(RANK(H49,$H$5:$H$64,0)+COUNTIF($H$5:H49,H49)-1))</f>
        <v/>
      </c>
      <c r="H49" s="301">
        <f>RANK(F49,$F$5:$F$64,0)+COUNTIF($F$5:F49,F49)-1</f>
        <v>45</v>
      </c>
      <c r="I49" s="328"/>
      <c r="J49" s="331" t="str">
        <f ca="1">IF(E49="","",IF('Round 8'!$T$2=TRUE,(OFFSET($E$5,MATCH(SMALL($G$5:$G$64,ROW()-ROW($E$5)+1),$G$5:$G$64,0)-1,0)),""))</f>
        <v/>
      </c>
      <c r="K49" s="279"/>
      <c r="L49" s="282"/>
      <c r="M49" s="227"/>
      <c r="N49" s="228">
        <f>IF(ISBLANK('Flight Groups'!C50),0,IF(K49=$K$2,K49*60-L49,IF(K49&gt;$K$2,($K$2*60)-(K49-$K$2)*60-L49,K49*60+L49)))</f>
        <v>0</v>
      </c>
      <c r="O49" s="218">
        <f t="shared" si="1"/>
        <v>0</v>
      </c>
      <c r="P49" s="218">
        <f t="shared" si="4"/>
        <v>0</v>
      </c>
      <c r="Q49" s="229">
        <f t="shared" si="5"/>
        <v>1</v>
      </c>
      <c r="R49" s="230"/>
      <c r="S49" s="269">
        <v>45</v>
      </c>
      <c r="T49" s="218" t="str">
        <f t="shared" ca="1" si="17"/>
        <v/>
      </c>
      <c r="U49" s="446" t="str">
        <f t="shared" si="6"/>
        <v/>
      </c>
      <c r="V49" s="40" t="str">
        <f t="shared" ca="1" si="2"/>
        <v/>
      </c>
      <c r="W49" s="220">
        <f>RANK(P49,$P$5:$P$64,0)+COUNTIF($P$5:P49,P49)-1</f>
        <v>45</v>
      </c>
      <c r="X49" s="222">
        <f t="shared" si="3"/>
        <v>0</v>
      </c>
      <c r="Y49" s="222">
        <f t="shared" si="7"/>
        <v>0</v>
      </c>
      <c r="Z49" s="222">
        <f t="shared" si="8"/>
        <v>0</v>
      </c>
      <c r="AA49" s="222">
        <f t="shared" si="9"/>
        <v>0</v>
      </c>
      <c r="AB49" s="222">
        <f t="shared" si="10"/>
        <v>0</v>
      </c>
      <c r="AC49" s="222">
        <f t="shared" si="11"/>
        <v>0</v>
      </c>
      <c r="AD49" s="222">
        <f t="shared" si="12"/>
        <v>0</v>
      </c>
      <c r="AE49" s="222">
        <f t="shared" si="13"/>
        <v>0</v>
      </c>
      <c r="AF49" s="222">
        <f t="shared" si="14"/>
        <v>0</v>
      </c>
      <c r="AG49" s="222">
        <f t="shared" si="15"/>
        <v>0</v>
      </c>
      <c r="AH49" s="222">
        <f t="shared" ca="1" si="16"/>
        <v>0</v>
      </c>
      <c r="AK49" s="294"/>
    </row>
    <row r="50" spans="3:37" ht="19.5" customHeight="1">
      <c r="C50" s="223">
        <v>46</v>
      </c>
      <c r="D50" s="224" t="str">
        <f t="shared" si="0"/>
        <v/>
      </c>
      <c r="E50" s="225" t="str">
        <f>IF(ISBLANK('Flight Groups'!C51),"",('Flight Groups'!C51))</f>
        <v/>
      </c>
      <c r="F50" s="301">
        <f>IF(E50="",0,(SUM('Final Scores'!AA52:AH52)))</f>
        <v>0</v>
      </c>
      <c r="G50" s="301" t="str">
        <f>IF(E50="","",(RANK(H50,$H$5:$H$64,0)+COUNTIF($H$5:H50,H50)-1))</f>
        <v/>
      </c>
      <c r="H50" s="301">
        <f>RANK(F50,$F$5:$F$64,0)+COUNTIF($F$5:F50,F50)-1</f>
        <v>46</v>
      </c>
      <c r="I50" s="328"/>
      <c r="J50" s="331" t="str">
        <f ca="1">IF(E50="","",IF('Round 8'!$T$2=TRUE,(OFFSET($E$5,MATCH(SMALL($G$5:$G$64,ROW()-ROW($E$5)+1),$G$5:$G$64,0)-1,0)),""))</f>
        <v/>
      </c>
      <c r="K50" s="279"/>
      <c r="L50" s="282"/>
      <c r="M50" s="227"/>
      <c r="N50" s="228">
        <f>IF(ISBLANK('Flight Groups'!C51),0,IF(K50=$K$2,K50*60-L50,IF(K50&gt;$K$2,($K$2*60)-(K50-$K$2)*60-L50,K50*60+L50)))</f>
        <v>0</v>
      </c>
      <c r="O50" s="218">
        <f t="shared" si="1"/>
        <v>0</v>
      </c>
      <c r="P50" s="218">
        <f t="shared" si="4"/>
        <v>0</v>
      </c>
      <c r="Q50" s="229">
        <f t="shared" si="5"/>
        <v>1</v>
      </c>
      <c r="R50" s="232"/>
      <c r="S50" s="269">
        <v>46</v>
      </c>
      <c r="T50" s="218" t="str">
        <f t="shared" ca="1" si="17"/>
        <v/>
      </c>
      <c r="U50" s="446" t="str">
        <f t="shared" si="6"/>
        <v/>
      </c>
      <c r="V50" s="40" t="str">
        <f t="shared" ca="1" si="2"/>
        <v/>
      </c>
      <c r="W50" s="220">
        <f>RANK(P50,$P$5:$P$64,0)+COUNTIF($P$5:P50,P50)-1</f>
        <v>46</v>
      </c>
      <c r="X50" s="222">
        <f t="shared" si="3"/>
        <v>0</v>
      </c>
      <c r="Y50" s="222">
        <f t="shared" si="7"/>
        <v>0</v>
      </c>
      <c r="Z50" s="222">
        <f t="shared" si="8"/>
        <v>0</v>
      </c>
      <c r="AA50" s="222">
        <f t="shared" si="9"/>
        <v>0</v>
      </c>
      <c r="AB50" s="222">
        <f t="shared" si="10"/>
        <v>0</v>
      </c>
      <c r="AC50" s="222">
        <f t="shared" si="11"/>
        <v>0</v>
      </c>
      <c r="AD50" s="222">
        <f t="shared" si="12"/>
        <v>0</v>
      </c>
      <c r="AE50" s="222">
        <f t="shared" si="13"/>
        <v>0</v>
      </c>
      <c r="AF50" s="222">
        <f t="shared" si="14"/>
        <v>0</v>
      </c>
      <c r="AG50" s="222">
        <f t="shared" si="15"/>
        <v>0</v>
      </c>
      <c r="AH50" s="222">
        <f t="shared" ca="1" si="16"/>
        <v>0</v>
      </c>
      <c r="AK50" s="294"/>
    </row>
    <row r="51" spans="3:37" ht="19.5" customHeight="1">
      <c r="C51" s="223">
        <v>47</v>
      </c>
      <c r="D51" s="224" t="str">
        <f t="shared" si="0"/>
        <v/>
      </c>
      <c r="E51" s="225" t="str">
        <f>IF(ISBLANK('Flight Groups'!C52),"",('Flight Groups'!C52))</f>
        <v/>
      </c>
      <c r="F51" s="301">
        <f>IF(E51="",0,(SUM('Final Scores'!AA53:AH53)))</f>
        <v>0</v>
      </c>
      <c r="G51" s="301" t="str">
        <f>IF(E51="","",(RANK(H51,$H$5:$H$64,0)+COUNTIF($H$5:H51,H51)-1))</f>
        <v/>
      </c>
      <c r="H51" s="301">
        <f>RANK(F51,$F$5:$F$64,0)+COUNTIF($F$5:F51,F51)-1</f>
        <v>47</v>
      </c>
      <c r="I51" s="328"/>
      <c r="J51" s="331" t="str">
        <f ca="1">IF(E51="","",IF('Round 8'!$T$2=TRUE,(OFFSET($E$5,MATCH(SMALL($G$5:$G$64,ROW()-ROW($E$5)+1),$G$5:$G$64,0)-1,0)),""))</f>
        <v/>
      </c>
      <c r="K51" s="279"/>
      <c r="L51" s="282"/>
      <c r="M51" s="227"/>
      <c r="N51" s="228">
        <f>IF(ISBLANK('Flight Groups'!C52),0,IF(K51=$K$2,K51*60-L51,IF(K51&gt;$K$2,($K$2*60)-(K51-$K$2)*60-L51,K51*60+L51)))</f>
        <v>0</v>
      </c>
      <c r="O51" s="218">
        <f t="shared" si="1"/>
        <v>0</v>
      </c>
      <c r="P51" s="218">
        <f t="shared" si="4"/>
        <v>0</v>
      </c>
      <c r="Q51" s="229">
        <f t="shared" si="5"/>
        <v>1</v>
      </c>
      <c r="R51" s="230"/>
      <c r="S51" s="269">
        <v>47</v>
      </c>
      <c r="T51" s="218" t="str">
        <f t="shared" ca="1" si="17"/>
        <v/>
      </c>
      <c r="U51" s="446" t="str">
        <f t="shared" si="6"/>
        <v/>
      </c>
      <c r="V51" s="40" t="str">
        <f t="shared" ca="1" si="2"/>
        <v/>
      </c>
      <c r="W51" s="220">
        <f>RANK(P51,$P$5:$P$64,0)+COUNTIF($P$5:P51,P51)-1</f>
        <v>47</v>
      </c>
      <c r="X51" s="222">
        <f t="shared" si="3"/>
        <v>0</v>
      </c>
      <c r="Y51" s="222">
        <f t="shared" si="7"/>
        <v>0</v>
      </c>
      <c r="Z51" s="222">
        <f t="shared" si="8"/>
        <v>0</v>
      </c>
      <c r="AA51" s="222">
        <f t="shared" si="9"/>
        <v>0</v>
      </c>
      <c r="AB51" s="222">
        <f t="shared" si="10"/>
        <v>0</v>
      </c>
      <c r="AC51" s="222">
        <f t="shared" si="11"/>
        <v>0</v>
      </c>
      <c r="AD51" s="222">
        <f t="shared" si="12"/>
        <v>0</v>
      </c>
      <c r="AE51" s="222">
        <f t="shared" si="13"/>
        <v>0</v>
      </c>
      <c r="AF51" s="222">
        <f t="shared" si="14"/>
        <v>0</v>
      </c>
      <c r="AG51" s="222">
        <f t="shared" si="15"/>
        <v>0</v>
      </c>
      <c r="AH51" s="222">
        <f t="shared" ca="1" si="16"/>
        <v>0</v>
      </c>
      <c r="AK51" s="294"/>
    </row>
    <row r="52" spans="3:37" ht="19.5" customHeight="1">
      <c r="C52" s="223">
        <v>48</v>
      </c>
      <c r="D52" s="224" t="str">
        <f t="shared" si="0"/>
        <v/>
      </c>
      <c r="E52" s="225" t="str">
        <f>IF(ISBLANK('Flight Groups'!C53),"",('Flight Groups'!C53))</f>
        <v/>
      </c>
      <c r="F52" s="301">
        <f>IF(E52="",0,(SUM('Final Scores'!AA54:AH54)))</f>
        <v>0</v>
      </c>
      <c r="G52" s="301" t="str">
        <f>IF(E52="","",(RANK(H52,$H$5:$H$64,0)+COUNTIF($H$5:H52,H52)-1))</f>
        <v/>
      </c>
      <c r="H52" s="301">
        <f>RANK(F52,$F$5:$F$64,0)+COUNTIF($F$5:F52,F52)-1</f>
        <v>48</v>
      </c>
      <c r="I52" s="328"/>
      <c r="J52" s="331" t="str">
        <f ca="1">IF(E52="","",IF('Round 8'!$T$2=TRUE,(OFFSET($E$5,MATCH(SMALL($G$5:$G$64,ROW()-ROW($E$5)+1),$G$5:$G$64,0)-1,0)),""))</f>
        <v/>
      </c>
      <c r="K52" s="279"/>
      <c r="L52" s="282"/>
      <c r="M52" s="227"/>
      <c r="N52" s="228">
        <f>IF(ISBLANK('Flight Groups'!C53),0,IF(K52=$K$2,K52*60-L52,IF(K52&gt;$K$2,($K$2*60)-(K52-$K$2)*60-L52,K52*60+L52)))</f>
        <v>0</v>
      </c>
      <c r="O52" s="218">
        <f t="shared" si="1"/>
        <v>0</v>
      </c>
      <c r="P52" s="218">
        <f t="shared" si="4"/>
        <v>0</v>
      </c>
      <c r="Q52" s="229">
        <f t="shared" si="5"/>
        <v>1</v>
      </c>
      <c r="R52" s="230"/>
      <c r="S52" s="269">
        <v>48</v>
      </c>
      <c r="T52" s="218" t="str">
        <f t="shared" ca="1" si="17"/>
        <v/>
      </c>
      <c r="U52" s="446" t="str">
        <f t="shared" si="6"/>
        <v/>
      </c>
      <c r="V52" s="40" t="str">
        <f t="shared" ca="1" si="2"/>
        <v/>
      </c>
      <c r="W52" s="220">
        <f>RANK(P52,$P$5:$P$64,0)+COUNTIF($P$5:P52,P52)-1</f>
        <v>48</v>
      </c>
      <c r="X52" s="222">
        <f t="shared" si="3"/>
        <v>0</v>
      </c>
      <c r="Y52" s="222">
        <f t="shared" si="7"/>
        <v>0</v>
      </c>
      <c r="Z52" s="222">
        <f t="shared" si="8"/>
        <v>0</v>
      </c>
      <c r="AA52" s="222">
        <f t="shared" si="9"/>
        <v>0</v>
      </c>
      <c r="AB52" s="222">
        <f t="shared" si="10"/>
        <v>0</v>
      </c>
      <c r="AC52" s="222">
        <f t="shared" si="11"/>
        <v>0</v>
      </c>
      <c r="AD52" s="222">
        <f t="shared" si="12"/>
        <v>0</v>
      </c>
      <c r="AE52" s="222">
        <f t="shared" si="13"/>
        <v>0</v>
      </c>
      <c r="AF52" s="222">
        <f t="shared" si="14"/>
        <v>0</v>
      </c>
      <c r="AG52" s="222">
        <f t="shared" si="15"/>
        <v>0</v>
      </c>
      <c r="AH52" s="222">
        <f t="shared" ca="1" si="16"/>
        <v>0</v>
      </c>
      <c r="AK52" s="294"/>
    </row>
    <row r="53" spans="3:37" ht="19.5" customHeight="1">
      <c r="C53" s="223">
        <v>49</v>
      </c>
      <c r="D53" s="224" t="str">
        <f t="shared" si="0"/>
        <v/>
      </c>
      <c r="E53" s="225" t="str">
        <f>IF(ISBLANK('Flight Groups'!C54),"",('Flight Groups'!C54))</f>
        <v/>
      </c>
      <c r="F53" s="301">
        <f>IF(E53="",0,(SUM('Final Scores'!AA55:AH55)))</f>
        <v>0</v>
      </c>
      <c r="G53" s="301" t="str">
        <f>IF(E53="","",(RANK(H53,$H$5:$H$64,0)+COUNTIF($H$5:H53,H53)-1))</f>
        <v/>
      </c>
      <c r="H53" s="301">
        <f>RANK(F53,$F$5:$F$64,0)+COUNTIF($F$5:F53,F53)-1</f>
        <v>49</v>
      </c>
      <c r="I53" s="328"/>
      <c r="J53" s="331" t="str">
        <f ca="1">IF(E53="","",IF('Round 8'!$T$2=TRUE,(OFFSET($E$5,MATCH(SMALL($G$5:$G$64,ROW()-ROW($E$5)+1),$G$5:$G$64,0)-1,0)),""))</f>
        <v/>
      </c>
      <c r="K53" s="279"/>
      <c r="L53" s="282"/>
      <c r="M53" s="227"/>
      <c r="N53" s="228">
        <f>IF(ISBLANK('Flight Groups'!C54),0,IF(K53=$K$2,K53*60-L53,IF(K53&gt;$K$2,($K$2*60)-(K53-$K$2)*60-L53,K53*60+L53)))</f>
        <v>0</v>
      </c>
      <c r="O53" s="218">
        <f t="shared" si="1"/>
        <v>0</v>
      </c>
      <c r="P53" s="218">
        <f t="shared" si="4"/>
        <v>0</v>
      </c>
      <c r="Q53" s="229">
        <f t="shared" si="5"/>
        <v>1</v>
      </c>
      <c r="R53" s="232"/>
      <c r="S53" s="269">
        <v>49</v>
      </c>
      <c r="T53" s="218" t="str">
        <f t="shared" ca="1" si="17"/>
        <v/>
      </c>
      <c r="U53" s="446" t="str">
        <f t="shared" si="6"/>
        <v/>
      </c>
      <c r="V53" s="40" t="str">
        <f t="shared" ca="1" si="2"/>
        <v/>
      </c>
      <c r="W53" s="220">
        <f>RANK(P53,$P$5:$P$64,0)+COUNTIF($P$5:P53,P53)-1</f>
        <v>49</v>
      </c>
      <c r="X53" s="222">
        <f t="shared" si="3"/>
        <v>0</v>
      </c>
      <c r="Y53" s="222">
        <f t="shared" si="7"/>
        <v>0</v>
      </c>
      <c r="Z53" s="222">
        <f t="shared" si="8"/>
        <v>0</v>
      </c>
      <c r="AA53" s="222">
        <f t="shared" si="9"/>
        <v>0</v>
      </c>
      <c r="AB53" s="222">
        <f t="shared" si="10"/>
        <v>0</v>
      </c>
      <c r="AC53" s="222">
        <f t="shared" si="11"/>
        <v>0</v>
      </c>
      <c r="AD53" s="222">
        <f t="shared" si="12"/>
        <v>0</v>
      </c>
      <c r="AE53" s="222">
        <f t="shared" si="13"/>
        <v>0</v>
      </c>
      <c r="AF53" s="222">
        <f t="shared" si="14"/>
        <v>0</v>
      </c>
      <c r="AG53" s="222">
        <f t="shared" si="15"/>
        <v>0</v>
      </c>
      <c r="AH53" s="222">
        <f t="shared" ca="1" si="16"/>
        <v>0</v>
      </c>
      <c r="AK53" s="294"/>
    </row>
    <row r="54" spans="3:37" ht="19.5" customHeight="1">
      <c r="C54" s="223">
        <v>50</v>
      </c>
      <c r="D54" s="224" t="str">
        <f t="shared" si="0"/>
        <v/>
      </c>
      <c r="E54" s="225" t="str">
        <f>IF(ISBLANK('Flight Groups'!C55),"",('Flight Groups'!C55))</f>
        <v/>
      </c>
      <c r="F54" s="301">
        <f>IF(E54="",0,(SUM('Final Scores'!AA56:AH56)))</f>
        <v>0</v>
      </c>
      <c r="G54" s="301" t="str">
        <f>IF(E54="","",(RANK(H54,$H$5:$H$64,0)+COUNTIF($H$5:H54,H54)-1))</f>
        <v/>
      </c>
      <c r="H54" s="301">
        <f>RANK(F54,$F$5:$F$64,0)+COUNTIF($F$5:F54,F54)-1</f>
        <v>50</v>
      </c>
      <c r="I54" s="328"/>
      <c r="J54" s="331" t="str">
        <f ca="1">IF(E54="","",IF('Round 8'!$T$2=TRUE,(OFFSET($E$5,MATCH(SMALL($G$5:$G$64,ROW()-ROW($E$5)+1),$G$5:$G$64,0)-1,0)),""))</f>
        <v/>
      </c>
      <c r="K54" s="279"/>
      <c r="L54" s="282"/>
      <c r="M54" s="227"/>
      <c r="N54" s="228">
        <f>IF(ISBLANK('Flight Groups'!C55),0,IF(K54=$K$2,K54*60-L54,IF(K54&gt;$K$2,($K$2*60)-(K54-$K$2)*60-L54,K54*60+L54)))</f>
        <v>0</v>
      </c>
      <c r="O54" s="218">
        <f t="shared" si="1"/>
        <v>0</v>
      </c>
      <c r="P54" s="218">
        <f t="shared" si="4"/>
        <v>0</v>
      </c>
      <c r="Q54" s="229">
        <f t="shared" si="5"/>
        <v>1</v>
      </c>
      <c r="R54" s="230"/>
      <c r="S54" s="269">
        <v>50</v>
      </c>
      <c r="T54" s="218" t="str">
        <f t="shared" ca="1" si="17"/>
        <v/>
      </c>
      <c r="U54" s="446" t="str">
        <f t="shared" si="6"/>
        <v/>
      </c>
      <c r="V54" s="40" t="str">
        <f t="shared" ca="1" si="2"/>
        <v/>
      </c>
      <c r="W54" s="220">
        <f>RANK(P54,$P$5:$P$64,0)+COUNTIF($P$5:P54,P54)-1</f>
        <v>50</v>
      </c>
      <c r="X54" s="222">
        <f t="shared" si="3"/>
        <v>0</v>
      </c>
      <c r="Y54" s="222">
        <f t="shared" si="7"/>
        <v>0</v>
      </c>
      <c r="Z54" s="222">
        <f t="shared" si="8"/>
        <v>0</v>
      </c>
      <c r="AA54" s="222">
        <f t="shared" si="9"/>
        <v>0</v>
      </c>
      <c r="AB54" s="222">
        <f t="shared" si="10"/>
        <v>0</v>
      </c>
      <c r="AC54" s="222">
        <f t="shared" si="11"/>
        <v>0</v>
      </c>
      <c r="AD54" s="222">
        <f t="shared" si="12"/>
        <v>0</v>
      </c>
      <c r="AE54" s="222">
        <f t="shared" si="13"/>
        <v>0</v>
      </c>
      <c r="AF54" s="222">
        <f t="shared" si="14"/>
        <v>0</v>
      </c>
      <c r="AG54" s="222">
        <f t="shared" si="15"/>
        <v>0</v>
      </c>
      <c r="AH54" s="222">
        <f t="shared" ca="1" si="16"/>
        <v>0</v>
      </c>
      <c r="AK54" s="294"/>
    </row>
    <row r="55" spans="3:37" ht="19.5" customHeight="1">
      <c r="C55" s="223">
        <v>51</v>
      </c>
      <c r="D55" s="224" t="str">
        <f t="shared" si="0"/>
        <v/>
      </c>
      <c r="E55" s="225" t="str">
        <f>IF(ISBLANK('Flight Groups'!C56),"",('Flight Groups'!C56))</f>
        <v/>
      </c>
      <c r="F55" s="301">
        <f>IF(E55="",0,(SUM('Final Scores'!AA57:AH57)))</f>
        <v>0</v>
      </c>
      <c r="G55" s="301" t="str">
        <f>IF(E55="","",(RANK(H55,$H$5:$H$64,0)+COUNTIF($H$5:H55,H55)-1))</f>
        <v/>
      </c>
      <c r="H55" s="301">
        <f>RANK(F55,$F$5:$F$64,0)+COUNTIF($F$5:F55,F55)-1</f>
        <v>51</v>
      </c>
      <c r="I55" s="328"/>
      <c r="J55" s="331" t="str">
        <f ca="1">IF(E55="","",IF('Round 8'!$T$2=TRUE,(OFFSET($E$5,MATCH(SMALL($G$5:$G$64,ROW()-ROW($E$5)+1),$G$5:$G$64,0)-1,0)),""))</f>
        <v/>
      </c>
      <c r="K55" s="279"/>
      <c r="L55" s="282"/>
      <c r="M55" s="227"/>
      <c r="N55" s="228">
        <f>IF(ISBLANK('Flight Groups'!C56),0,IF(K55=$K$2,K55*60-L55,IF(K55&gt;$K$2,($K$2*60)-(K55-$K$2)*60-L55,K55*60+L55)))</f>
        <v>0</v>
      </c>
      <c r="O55" s="218">
        <f t="shared" si="1"/>
        <v>0</v>
      </c>
      <c r="P55" s="218">
        <f t="shared" si="4"/>
        <v>0</v>
      </c>
      <c r="Q55" s="229">
        <f t="shared" si="5"/>
        <v>1</v>
      </c>
      <c r="R55" s="230"/>
      <c r="S55" s="269">
        <v>51</v>
      </c>
      <c r="T55" s="218" t="str">
        <f t="shared" ca="1" si="17"/>
        <v/>
      </c>
      <c r="U55" s="446" t="str">
        <f t="shared" si="6"/>
        <v/>
      </c>
      <c r="V55" s="40" t="str">
        <f t="shared" ca="1" si="2"/>
        <v/>
      </c>
      <c r="W55" s="220">
        <f>RANK(P55,$P$5:$P$64,0)+COUNTIF($P$5:P55,P55)-1</f>
        <v>51</v>
      </c>
      <c r="X55" s="222">
        <f t="shared" si="3"/>
        <v>0</v>
      </c>
      <c r="Y55" s="222">
        <f t="shared" si="7"/>
        <v>0</v>
      </c>
      <c r="Z55" s="222">
        <f t="shared" si="8"/>
        <v>0</v>
      </c>
      <c r="AA55" s="222">
        <f t="shared" si="9"/>
        <v>0</v>
      </c>
      <c r="AB55" s="222">
        <f t="shared" si="10"/>
        <v>0</v>
      </c>
      <c r="AC55" s="222">
        <f t="shared" si="11"/>
        <v>0</v>
      </c>
      <c r="AD55" s="222">
        <f t="shared" si="12"/>
        <v>0</v>
      </c>
      <c r="AE55" s="222">
        <f t="shared" si="13"/>
        <v>0</v>
      </c>
      <c r="AF55" s="222">
        <f t="shared" si="14"/>
        <v>0</v>
      </c>
      <c r="AG55" s="222">
        <f t="shared" si="15"/>
        <v>0</v>
      </c>
      <c r="AH55" s="222">
        <f t="shared" ca="1" si="16"/>
        <v>0</v>
      </c>
      <c r="AK55" s="294"/>
    </row>
    <row r="56" spans="3:37" ht="19.5" customHeight="1">
      <c r="C56" s="223">
        <v>52</v>
      </c>
      <c r="D56" s="224" t="str">
        <f t="shared" si="0"/>
        <v/>
      </c>
      <c r="E56" s="225" t="str">
        <f>IF(ISBLANK('Flight Groups'!C57),"",('Flight Groups'!C57))</f>
        <v/>
      </c>
      <c r="F56" s="301">
        <f>IF(E56="",0,(SUM('Final Scores'!AA58:AH58)))</f>
        <v>0</v>
      </c>
      <c r="G56" s="301" t="str">
        <f>IF(E56="","",(RANK(H56,$H$5:$H$64,0)+COUNTIF($H$5:H56,H56)-1))</f>
        <v/>
      </c>
      <c r="H56" s="301">
        <f>RANK(F56,$F$5:$F$64,0)+COUNTIF($F$5:F56,F56)-1</f>
        <v>52</v>
      </c>
      <c r="I56" s="328"/>
      <c r="J56" s="331" t="str">
        <f ca="1">IF(E56="","",IF('Round 8'!$T$2=TRUE,(OFFSET($E$5,MATCH(SMALL($G$5:$G$64,ROW()-ROW($E$5)+1),$G$5:$G$64,0)-1,0)),""))</f>
        <v/>
      </c>
      <c r="K56" s="279"/>
      <c r="L56" s="282"/>
      <c r="M56" s="227"/>
      <c r="N56" s="228">
        <f>IF(ISBLANK('Flight Groups'!C57),0,IF(K56=$K$2,K56*60-L56,IF(K56&gt;$K$2,($K$2*60)-(K56-$K$2)*60-L56,K56*60+L56)))</f>
        <v>0</v>
      </c>
      <c r="O56" s="218">
        <f t="shared" si="1"/>
        <v>0</v>
      </c>
      <c r="P56" s="218">
        <f t="shared" si="4"/>
        <v>0</v>
      </c>
      <c r="Q56" s="229">
        <f t="shared" si="5"/>
        <v>1</v>
      </c>
      <c r="R56" s="232"/>
      <c r="S56" s="269">
        <v>52</v>
      </c>
      <c r="T56" s="218" t="str">
        <f t="shared" ca="1" si="17"/>
        <v/>
      </c>
      <c r="U56" s="446" t="str">
        <f t="shared" si="6"/>
        <v/>
      </c>
      <c r="V56" s="40" t="str">
        <f t="shared" ca="1" si="2"/>
        <v/>
      </c>
      <c r="W56" s="220">
        <f>RANK(P56,$P$5:$P$64,0)+COUNTIF($P$5:P56,P56)-1</f>
        <v>52</v>
      </c>
      <c r="X56" s="222">
        <f t="shared" si="3"/>
        <v>0</v>
      </c>
      <c r="Y56" s="222">
        <f t="shared" si="7"/>
        <v>0</v>
      </c>
      <c r="Z56" s="222">
        <f t="shared" si="8"/>
        <v>0</v>
      </c>
      <c r="AA56" s="222">
        <f t="shared" si="9"/>
        <v>0</v>
      </c>
      <c r="AB56" s="222">
        <f t="shared" si="10"/>
        <v>0</v>
      </c>
      <c r="AC56" s="222">
        <f t="shared" si="11"/>
        <v>0</v>
      </c>
      <c r="AD56" s="222">
        <f t="shared" si="12"/>
        <v>0</v>
      </c>
      <c r="AE56" s="222">
        <f t="shared" si="13"/>
        <v>0</v>
      </c>
      <c r="AF56" s="222">
        <f t="shared" si="14"/>
        <v>0</v>
      </c>
      <c r="AG56" s="222">
        <f t="shared" si="15"/>
        <v>0</v>
      </c>
      <c r="AH56" s="222">
        <f t="shared" ca="1" si="16"/>
        <v>0</v>
      </c>
      <c r="AK56" s="294"/>
    </row>
    <row r="57" spans="3:37" ht="19.5" customHeight="1">
      <c r="C57" s="223">
        <v>53</v>
      </c>
      <c r="D57" s="224" t="str">
        <f t="shared" si="0"/>
        <v/>
      </c>
      <c r="E57" s="225" t="str">
        <f>IF(ISBLANK('Flight Groups'!C58),"",('Flight Groups'!C58))</f>
        <v/>
      </c>
      <c r="F57" s="301">
        <f>IF(E57="",0,(SUM('Final Scores'!AA59:AH59)))</f>
        <v>0</v>
      </c>
      <c r="G57" s="301" t="str">
        <f>IF(E57="","",(RANK(H57,$H$5:$H$64,0)+COUNTIF($H$5:H57,H57)-1))</f>
        <v/>
      </c>
      <c r="H57" s="301">
        <f>RANK(F57,$F$5:$F$64,0)+COUNTIF($F$5:F57,F57)-1</f>
        <v>53</v>
      </c>
      <c r="I57" s="328"/>
      <c r="J57" s="331" t="str">
        <f ca="1">IF(E57="","",IF('Round 8'!$T$2=TRUE,(OFFSET($E$5,MATCH(SMALL($G$5:$G$64,ROW()-ROW($E$5)+1),$G$5:$G$64,0)-1,0)),""))</f>
        <v/>
      </c>
      <c r="K57" s="279"/>
      <c r="L57" s="282"/>
      <c r="M57" s="227"/>
      <c r="N57" s="228">
        <f>IF(ISBLANK('Flight Groups'!C58),0,IF(K57=$K$2,K57*60-L57,IF(K57&gt;$K$2,($K$2*60)-(K57-$K$2)*60-L57,K57*60+L57)))</f>
        <v>0</v>
      </c>
      <c r="O57" s="218">
        <f t="shared" si="1"/>
        <v>0</v>
      </c>
      <c r="P57" s="218">
        <f t="shared" si="4"/>
        <v>0</v>
      </c>
      <c r="Q57" s="229">
        <f t="shared" si="5"/>
        <v>1</v>
      </c>
      <c r="R57" s="230"/>
      <c r="S57" s="269">
        <v>53</v>
      </c>
      <c r="T57" s="218" t="str">
        <f t="shared" ca="1" si="17"/>
        <v/>
      </c>
      <c r="U57" s="446" t="str">
        <f t="shared" si="6"/>
        <v/>
      </c>
      <c r="V57" s="40" t="str">
        <f t="shared" ca="1" si="2"/>
        <v/>
      </c>
      <c r="W57" s="220">
        <f>RANK(P57,$P$5:$P$64,0)+COUNTIF($P$5:P57,P57)-1</f>
        <v>53</v>
      </c>
      <c r="X57" s="222">
        <f t="shared" si="3"/>
        <v>0</v>
      </c>
      <c r="Y57" s="222">
        <f t="shared" si="7"/>
        <v>0</v>
      </c>
      <c r="Z57" s="222">
        <f t="shared" si="8"/>
        <v>0</v>
      </c>
      <c r="AA57" s="222">
        <f t="shared" si="9"/>
        <v>0</v>
      </c>
      <c r="AB57" s="222">
        <f t="shared" si="10"/>
        <v>0</v>
      </c>
      <c r="AC57" s="222">
        <f t="shared" si="11"/>
        <v>0</v>
      </c>
      <c r="AD57" s="222">
        <f t="shared" si="12"/>
        <v>0</v>
      </c>
      <c r="AE57" s="222">
        <f t="shared" si="13"/>
        <v>0</v>
      </c>
      <c r="AF57" s="222">
        <f t="shared" si="14"/>
        <v>0</v>
      </c>
      <c r="AG57" s="222">
        <f t="shared" si="15"/>
        <v>0</v>
      </c>
      <c r="AH57" s="222">
        <f t="shared" ca="1" si="16"/>
        <v>0</v>
      </c>
      <c r="AK57" s="294"/>
    </row>
    <row r="58" spans="3:37" ht="19.5" customHeight="1">
      <c r="C58" s="223">
        <v>54</v>
      </c>
      <c r="D58" s="224" t="str">
        <f t="shared" si="0"/>
        <v/>
      </c>
      <c r="E58" s="225" t="str">
        <f>IF(ISBLANK('Flight Groups'!C59),"",('Flight Groups'!C59))</f>
        <v/>
      </c>
      <c r="F58" s="301">
        <f>IF(E58="",0,(SUM('Final Scores'!AA60:AH60)))</f>
        <v>0</v>
      </c>
      <c r="G58" s="301" t="str">
        <f>IF(E58="","",(RANK(H58,$H$5:$H$64,0)+COUNTIF($H$5:H58,H58)-1))</f>
        <v/>
      </c>
      <c r="H58" s="301">
        <f>RANK(F58,$F$5:$F$64,0)+COUNTIF($F$5:F58,F58)-1</f>
        <v>54</v>
      </c>
      <c r="I58" s="328"/>
      <c r="J58" s="331" t="str">
        <f ca="1">IF(E58="","",IF('Round 8'!$T$2=TRUE,(OFFSET($E$5,MATCH(SMALL($G$5:$G$64,ROW()-ROW($E$5)+1),$G$5:$G$64,0)-1,0)),""))</f>
        <v/>
      </c>
      <c r="K58" s="279"/>
      <c r="L58" s="282"/>
      <c r="M58" s="227"/>
      <c r="N58" s="228">
        <f>IF(ISBLANK('Flight Groups'!C59),0,IF(K58=$K$2,K58*60-L58,IF(K58&gt;$K$2,($K$2*60)-(K58-$K$2)*60-L58,K58*60+L58)))</f>
        <v>0</v>
      </c>
      <c r="O58" s="218">
        <f t="shared" si="1"/>
        <v>0</v>
      </c>
      <c r="P58" s="218">
        <f t="shared" si="4"/>
        <v>0</v>
      </c>
      <c r="Q58" s="229">
        <f t="shared" si="5"/>
        <v>1</v>
      </c>
      <c r="R58" s="230"/>
      <c r="S58" s="269">
        <v>54</v>
      </c>
      <c r="T58" s="218" t="str">
        <f t="shared" ca="1" si="17"/>
        <v/>
      </c>
      <c r="U58" s="446" t="str">
        <f t="shared" si="6"/>
        <v/>
      </c>
      <c r="V58" s="40" t="str">
        <f t="shared" ca="1" si="2"/>
        <v/>
      </c>
      <c r="W58" s="220">
        <f>RANK(P58,$P$5:$P$64,0)+COUNTIF($P$5:P58,P58)-1</f>
        <v>54</v>
      </c>
      <c r="X58" s="222">
        <f t="shared" si="3"/>
        <v>0</v>
      </c>
      <c r="Y58" s="222">
        <f t="shared" si="7"/>
        <v>0</v>
      </c>
      <c r="Z58" s="222">
        <f t="shared" si="8"/>
        <v>0</v>
      </c>
      <c r="AA58" s="222">
        <f t="shared" si="9"/>
        <v>0</v>
      </c>
      <c r="AB58" s="222">
        <f t="shared" si="10"/>
        <v>0</v>
      </c>
      <c r="AC58" s="222">
        <f t="shared" si="11"/>
        <v>0</v>
      </c>
      <c r="AD58" s="222">
        <f t="shared" si="12"/>
        <v>0</v>
      </c>
      <c r="AE58" s="222">
        <f t="shared" si="13"/>
        <v>0</v>
      </c>
      <c r="AF58" s="222">
        <f t="shared" si="14"/>
        <v>0</v>
      </c>
      <c r="AG58" s="222">
        <f t="shared" si="15"/>
        <v>0</v>
      </c>
      <c r="AH58" s="222">
        <f t="shared" ca="1" si="16"/>
        <v>0</v>
      </c>
      <c r="AK58" s="294"/>
    </row>
    <row r="59" spans="3:37" ht="19.5" customHeight="1">
      <c r="C59" s="223">
        <v>55</v>
      </c>
      <c r="D59" s="224" t="str">
        <f t="shared" si="0"/>
        <v/>
      </c>
      <c r="E59" s="225" t="str">
        <f>IF(ISBLANK('Flight Groups'!C60),"",('Flight Groups'!C60))</f>
        <v/>
      </c>
      <c r="F59" s="301">
        <f>IF(E59="",0,(SUM('Final Scores'!AA61:AH61)))</f>
        <v>0</v>
      </c>
      <c r="G59" s="301" t="str">
        <f>IF(E59="","",(RANK(H59,$H$5:$H$64,0)+COUNTIF($H$5:H59,H59)-1))</f>
        <v/>
      </c>
      <c r="H59" s="301">
        <f>RANK(F59,$F$5:$F$64,0)+COUNTIF($F$5:F59,F59)-1</f>
        <v>55</v>
      </c>
      <c r="I59" s="328"/>
      <c r="J59" s="331" t="str">
        <f ca="1">IF(E59="","",IF('Round 8'!$T$2=TRUE,(OFFSET($E$5,MATCH(SMALL($G$5:$G$64,ROW()-ROW($E$5)+1),$G$5:$G$64,0)-1,0)),""))</f>
        <v/>
      </c>
      <c r="K59" s="279"/>
      <c r="L59" s="282"/>
      <c r="M59" s="227"/>
      <c r="N59" s="228">
        <f>IF(ISBLANK('Flight Groups'!C60),0,IF(K59=$K$2,K59*60-L59,IF(K59&gt;$K$2,($K$2*60)-(K59-$K$2)*60-L59,K59*60+L59)))</f>
        <v>0</v>
      </c>
      <c r="O59" s="218">
        <f t="shared" si="1"/>
        <v>0</v>
      </c>
      <c r="P59" s="218">
        <f t="shared" si="4"/>
        <v>0</v>
      </c>
      <c r="Q59" s="229">
        <f t="shared" si="5"/>
        <v>1</v>
      </c>
      <c r="R59" s="230"/>
      <c r="S59" s="269">
        <v>55</v>
      </c>
      <c r="T59" s="218" t="str">
        <f t="shared" ca="1" si="17"/>
        <v/>
      </c>
      <c r="U59" s="446" t="str">
        <f t="shared" si="6"/>
        <v/>
      </c>
      <c r="V59" s="40" t="str">
        <f t="shared" ca="1" si="2"/>
        <v/>
      </c>
      <c r="W59" s="220">
        <f>RANK(P59,$P$5:$P$64,0)+COUNTIF($P$5:P59,P59)-1</f>
        <v>55</v>
      </c>
      <c r="X59" s="222">
        <f t="shared" si="3"/>
        <v>0</v>
      </c>
      <c r="Y59" s="222">
        <f t="shared" si="7"/>
        <v>0</v>
      </c>
      <c r="Z59" s="222">
        <f t="shared" si="8"/>
        <v>0</v>
      </c>
      <c r="AA59" s="222">
        <f t="shared" si="9"/>
        <v>0</v>
      </c>
      <c r="AB59" s="222">
        <f t="shared" si="10"/>
        <v>0</v>
      </c>
      <c r="AC59" s="222">
        <f t="shared" si="11"/>
        <v>0</v>
      </c>
      <c r="AD59" s="222">
        <f t="shared" si="12"/>
        <v>0</v>
      </c>
      <c r="AE59" s="222">
        <f t="shared" si="13"/>
        <v>0</v>
      </c>
      <c r="AF59" s="222">
        <f t="shared" si="14"/>
        <v>0</v>
      </c>
      <c r="AG59" s="222">
        <f t="shared" si="15"/>
        <v>0</v>
      </c>
      <c r="AH59" s="222">
        <f t="shared" ca="1" si="16"/>
        <v>0</v>
      </c>
      <c r="AK59" s="294"/>
    </row>
    <row r="60" spans="3:37" ht="19.5" customHeight="1">
      <c r="C60" s="223">
        <v>56</v>
      </c>
      <c r="D60" s="224" t="str">
        <f t="shared" si="0"/>
        <v/>
      </c>
      <c r="E60" s="225" t="str">
        <f>IF(ISBLANK('Flight Groups'!C61),"",('Flight Groups'!C61))</f>
        <v/>
      </c>
      <c r="F60" s="301">
        <f>IF(E60="",0,(SUM('Final Scores'!AA62:AH62)))</f>
        <v>0</v>
      </c>
      <c r="G60" s="301" t="str">
        <f>IF(E60="","",(RANK(H60,$H$5:$H$64,0)+COUNTIF($H$5:H60,H60)-1))</f>
        <v/>
      </c>
      <c r="H60" s="301">
        <f>RANK(F60,$F$5:$F$64,0)+COUNTIF($F$5:F60,F60)-1</f>
        <v>56</v>
      </c>
      <c r="I60" s="328"/>
      <c r="J60" s="331" t="str">
        <f ca="1">IF(E60="","",IF('Round 8'!$T$2=TRUE,(OFFSET($E$5,MATCH(SMALL($G$5:$G$64,ROW()-ROW($E$5)+1),$G$5:$G$64,0)-1,0)),""))</f>
        <v/>
      </c>
      <c r="K60" s="279"/>
      <c r="L60" s="282"/>
      <c r="M60" s="227"/>
      <c r="N60" s="228">
        <f>IF(ISBLANK('Flight Groups'!C61),0,IF(K60=$K$2,K60*60-L60,IF(K60&gt;$K$2,($K$2*60)-(K60-$K$2)*60-L60,K60*60+L60)))</f>
        <v>0</v>
      </c>
      <c r="O60" s="218">
        <f t="shared" si="1"/>
        <v>0</v>
      </c>
      <c r="P60" s="218">
        <f t="shared" si="4"/>
        <v>0</v>
      </c>
      <c r="Q60" s="229">
        <f t="shared" si="5"/>
        <v>1</v>
      </c>
      <c r="R60" s="230"/>
      <c r="S60" s="269">
        <v>56</v>
      </c>
      <c r="T60" s="218" t="str">
        <f t="shared" ca="1" si="17"/>
        <v/>
      </c>
      <c r="U60" s="446" t="str">
        <f t="shared" si="6"/>
        <v/>
      </c>
      <c r="V60" s="40" t="str">
        <f t="shared" ca="1" si="2"/>
        <v/>
      </c>
      <c r="W60" s="220">
        <f>RANK(P60,$P$5:$P$64,0)+COUNTIF($P$5:P60,P60)-1</f>
        <v>56</v>
      </c>
      <c r="X60" s="222">
        <f t="shared" si="3"/>
        <v>0</v>
      </c>
      <c r="Y60" s="222">
        <f t="shared" si="7"/>
        <v>0</v>
      </c>
      <c r="Z60" s="222">
        <f t="shared" si="8"/>
        <v>0</v>
      </c>
      <c r="AA60" s="222">
        <f t="shared" si="9"/>
        <v>0</v>
      </c>
      <c r="AB60" s="222">
        <f t="shared" si="10"/>
        <v>0</v>
      </c>
      <c r="AC60" s="222">
        <f t="shared" si="11"/>
        <v>0</v>
      </c>
      <c r="AD60" s="222">
        <f t="shared" si="12"/>
        <v>0</v>
      </c>
      <c r="AE60" s="222">
        <f t="shared" si="13"/>
        <v>0</v>
      </c>
      <c r="AF60" s="222">
        <f t="shared" si="14"/>
        <v>0</v>
      </c>
      <c r="AG60" s="222">
        <f t="shared" si="15"/>
        <v>0</v>
      </c>
      <c r="AH60" s="222">
        <f t="shared" ca="1" si="16"/>
        <v>0</v>
      </c>
      <c r="AK60" s="294"/>
    </row>
    <row r="61" spans="3:37" ht="19.5" customHeight="1">
      <c r="C61" s="223">
        <v>57</v>
      </c>
      <c r="D61" s="224" t="str">
        <f t="shared" si="0"/>
        <v/>
      </c>
      <c r="E61" s="225" t="str">
        <f>IF(ISBLANK('Flight Groups'!C62),"",('Flight Groups'!C62))</f>
        <v/>
      </c>
      <c r="F61" s="301">
        <f>IF(E61="",0,(SUM('Final Scores'!AA63:AH63)))</f>
        <v>0</v>
      </c>
      <c r="G61" s="301" t="str">
        <f>IF(E61="","",(RANK(H61,$H$5:$H$64,0)+COUNTIF($H$5:H61,H61)-1))</f>
        <v/>
      </c>
      <c r="H61" s="301">
        <f>RANK(F61,$F$5:$F$64,0)+COUNTIF($F$5:F61,F61)-1</f>
        <v>57</v>
      </c>
      <c r="I61" s="328"/>
      <c r="J61" s="331" t="str">
        <f ca="1">IF(E61="","",IF('Round 8'!$T$2=TRUE,(OFFSET($E$5,MATCH(SMALL($G$5:$G$64,ROW()-ROW($E$5)+1),$G$5:$G$64,0)-1,0)),""))</f>
        <v/>
      </c>
      <c r="K61" s="279"/>
      <c r="L61" s="282"/>
      <c r="M61" s="227"/>
      <c r="N61" s="228">
        <f>IF(ISBLANK('Flight Groups'!C62),0,IF(K61=$K$2,K61*60-L61,IF(K61&gt;$K$2,($K$2*60)-(K61-$K$2)*60-L61,K61*60+L61)))</f>
        <v>0</v>
      </c>
      <c r="O61" s="218">
        <f t="shared" si="1"/>
        <v>0</v>
      </c>
      <c r="P61" s="218">
        <f t="shared" si="4"/>
        <v>0</v>
      </c>
      <c r="Q61" s="229">
        <f t="shared" si="5"/>
        <v>1</v>
      </c>
      <c r="R61" s="230"/>
      <c r="S61" s="269">
        <v>57</v>
      </c>
      <c r="T61" s="218" t="str">
        <f t="shared" ca="1" si="17"/>
        <v/>
      </c>
      <c r="U61" s="446" t="str">
        <f t="shared" si="6"/>
        <v/>
      </c>
      <c r="V61" s="40" t="str">
        <f t="shared" ca="1" si="2"/>
        <v/>
      </c>
      <c r="W61" s="220">
        <f>RANK(P61,$P$5:$P$64,0)+COUNTIF($P$5:P61,P61)-1</f>
        <v>57</v>
      </c>
      <c r="X61" s="222">
        <f t="shared" si="3"/>
        <v>0</v>
      </c>
      <c r="Y61" s="222">
        <f t="shared" si="7"/>
        <v>0</v>
      </c>
      <c r="Z61" s="222">
        <f t="shared" si="8"/>
        <v>0</v>
      </c>
      <c r="AA61" s="222">
        <f t="shared" si="9"/>
        <v>0</v>
      </c>
      <c r="AB61" s="222">
        <f t="shared" si="10"/>
        <v>0</v>
      </c>
      <c r="AC61" s="222">
        <f t="shared" si="11"/>
        <v>0</v>
      </c>
      <c r="AD61" s="222">
        <f t="shared" si="12"/>
        <v>0</v>
      </c>
      <c r="AE61" s="222">
        <f t="shared" si="13"/>
        <v>0</v>
      </c>
      <c r="AF61" s="222">
        <f t="shared" si="14"/>
        <v>0</v>
      </c>
      <c r="AG61" s="222">
        <f t="shared" si="15"/>
        <v>0</v>
      </c>
      <c r="AH61" s="222">
        <f t="shared" ca="1" si="16"/>
        <v>0</v>
      </c>
      <c r="AK61" s="294"/>
    </row>
    <row r="62" spans="3:37" ht="19.5" customHeight="1">
      <c r="C62" s="223">
        <v>58</v>
      </c>
      <c r="D62" s="224" t="str">
        <f t="shared" si="0"/>
        <v/>
      </c>
      <c r="E62" s="225" t="str">
        <f>IF(ISBLANK('Flight Groups'!C63),"",('Flight Groups'!C63))</f>
        <v/>
      </c>
      <c r="F62" s="301">
        <f>IF(E62="",0,(SUM('Final Scores'!AA64:AH64)))</f>
        <v>0</v>
      </c>
      <c r="G62" s="301" t="str">
        <f>IF(E62="","",(RANK(H62,$H$5:$H$64,0)+COUNTIF($H$5:H62,H62)-1))</f>
        <v/>
      </c>
      <c r="H62" s="301">
        <f>RANK(F62,$F$5:$F$64,0)+COUNTIF($F$5:F62,F62)-1</f>
        <v>58</v>
      </c>
      <c r="I62" s="328"/>
      <c r="J62" s="331" t="str">
        <f ca="1">IF(E62="","",IF('Round 8'!$T$2=TRUE,(OFFSET($E$5,MATCH(SMALL($G$5:$G$64,ROW()-ROW($E$5)+1),$G$5:$G$64,0)-1,0)),""))</f>
        <v/>
      </c>
      <c r="K62" s="279"/>
      <c r="L62" s="282"/>
      <c r="M62" s="227"/>
      <c r="N62" s="228">
        <f>IF(ISBLANK('Flight Groups'!C63),0,IF(K62=$K$2,K62*60-L62,IF(K62&gt;$K$2,($K$2*60)-(K62-$K$2)*60-L62,K62*60+L62)))</f>
        <v>0</v>
      </c>
      <c r="O62" s="218">
        <f t="shared" si="1"/>
        <v>0</v>
      </c>
      <c r="P62" s="218">
        <f t="shared" si="4"/>
        <v>0</v>
      </c>
      <c r="Q62" s="229">
        <f t="shared" si="5"/>
        <v>1</v>
      </c>
      <c r="R62" s="231"/>
      <c r="S62" s="269">
        <v>58</v>
      </c>
      <c r="T62" s="218" t="str">
        <f t="shared" ca="1" si="17"/>
        <v/>
      </c>
      <c r="U62" s="446" t="str">
        <f t="shared" si="6"/>
        <v/>
      </c>
      <c r="V62" s="40" t="str">
        <f t="shared" ca="1" si="2"/>
        <v/>
      </c>
      <c r="W62" s="220">
        <f>RANK(P62,$P$5:$P$64,0)+COUNTIF($P$5:P62,P62)-1</f>
        <v>58</v>
      </c>
      <c r="X62" s="222">
        <f t="shared" si="3"/>
        <v>0</v>
      </c>
      <c r="Y62" s="222">
        <f t="shared" si="7"/>
        <v>0</v>
      </c>
      <c r="Z62" s="222">
        <f t="shared" si="8"/>
        <v>0</v>
      </c>
      <c r="AA62" s="222">
        <f t="shared" si="9"/>
        <v>0</v>
      </c>
      <c r="AB62" s="222">
        <f t="shared" si="10"/>
        <v>0</v>
      </c>
      <c r="AC62" s="222">
        <f t="shared" si="11"/>
        <v>0</v>
      </c>
      <c r="AD62" s="222">
        <f t="shared" si="12"/>
        <v>0</v>
      </c>
      <c r="AE62" s="222">
        <f t="shared" si="13"/>
        <v>0</v>
      </c>
      <c r="AF62" s="222">
        <f t="shared" si="14"/>
        <v>0</v>
      </c>
      <c r="AG62" s="222">
        <f t="shared" si="15"/>
        <v>0</v>
      </c>
      <c r="AH62" s="222">
        <f t="shared" ca="1" si="16"/>
        <v>0</v>
      </c>
      <c r="AK62" s="294"/>
    </row>
    <row r="63" spans="3:37" ht="19.5" customHeight="1">
      <c r="C63" s="223">
        <v>59</v>
      </c>
      <c r="D63" s="224" t="str">
        <f t="shared" si="0"/>
        <v/>
      </c>
      <c r="E63" s="225" t="str">
        <f>IF(ISBLANK('Flight Groups'!C64),"",('Flight Groups'!C64))</f>
        <v/>
      </c>
      <c r="F63" s="301">
        <f>IF(E63="",0,(SUM('Final Scores'!AA65:AH65)))</f>
        <v>0</v>
      </c>
      <c r="G63" s="301" t="str">
        <f>IF(E63="","",(RANK(H63,$H$5:$H$64,0)+COUNTIF($H$5:H63,H63)-1))</f>
        <v/>
      </c>
      <c r="H63" s="301">
        <f>RANK(F63,$F$5:$F$64,0)+COUNTIF($F$5:F63,F63)-1</f>
        <v>59</v>
      </c>
      <c r="I63" s="328"/>
      <c r="J63" s="331" t="str">
        <f ca="1">IF(E63="","",IF('Round 8'!$T$2=TRUE,(OFFSET($E$5,MATCH(SMALL($G$5:$G$64,ROW()-ROW($E$5)+1),$G$5:$G$64,0)-1,0)),""))</f>
        <v/>
      </c>
      <c r="K63" s="279"/>
      <c r="L63" s="282"/>
      <c r="M63" s="227"/>
      <c r="N63" s="228">
        <f>IF(ISBLANK('Flight Groups'!C64),0,IF(K63=$K$2,K63*60-L63,IF(K63&gt;$K$2,($K$2*60)-(K63-$K$2)*60-L63,K63*60+L63)))</f>
        <v>0</v>
      </c>
      <c r="O63" s="218">
        <f t="shared" si="1"/>
        <v>0</v>
      </c>
      <c r="P63" s="218">
        <f t="shared" si="4"/>
        <v>0</v>
      </c>
      <c r="Q63" s="229">
        <f t="shared" si="5"/>
        <v>1</v>
      </c>
      <c r="R63" s="32"/>
      <c r="S63" s="269">
        <v>59</v>
      </c>
      <c r="T63" s="218" t="str">
        <f t="shared" ca="1" si="17"/>
        <v/>
      </c>
      <c r="U63" s="446" t="str">
        <f t="shared" si="6"/>
        <v/>
      </c>
      <c r="V63" s="40" t="str">
        <f t="shared" ca="1" si="2"/>
        <v/>
      </c>
      <c r="W63" s="220">
        <f>RANK(P63,$P$5:$P$64,0)+COUNTIF($P$5:P63,P63)-1</f>
        <v>59</v>
      </c>
      <c r="X63" s="222">
        <f t="shared" si="3"/>
        <v>0</v>
      </c>
      <c r="Y63" s="222">
        <f t="shared" si="7"/>
        <v>0</v>
      </c>
      <c r="Z63" s="222">
        <f t="shared" si="8"/>
        <v>0</v>
      </c>
      <c r="AA63" s="222">
        <f t="shared" si="9"/>
        <v>0</v>
      </c>
      <c r="AB63" s="222">
        <f t="shared" si="10"/>
        <v>0</v>
      </c>
      <c r="AC63" s="222">
        <f t="shared" si="11"/>
        <v>0</v>
      </c>
      <c r="AD63" s="222">
        <f t="shared" si="12"/>
        <v>0</v>
      </c>
      <c r="AE63" s="222">
        <f t="shared" si="13"/>
        <v>0</v>
      </c>
      <c r="AF63" s="222">
        <f t="shared" si="14"/>
        <v>0</v>
      </c>
      <c r="AG63" s="222">
        <f t="shared" si="15"/>
        <v>0</v>
      </c>
      <c r="AH63" s="222">
        <f t="shared" ca="1" si="16"/>
        <v>0</v>
      </c>
      <c r="AK63" s="294"/>
    </row>
    <row r="64" spans="3:37" ht="19.5" customHeight="1" thickBot="1">
      <c r="C64" s="233">
        <v>60</v>
      </c>
      <c r="D64" s="234" t="str">
        <f t="shared" si="0"/>
        <v/>
      </c>
      <c r="E64" s="235" t="str">
        <f>IF(ISBLANK('Flight Groups'!C65),"",('Flight Groups'!C65))</f>
        <v/>
      </c>
      <c r="F64" s="302">
        <f>IF(E64="",0,(SUM('Final Scores'!AA66:AH66)))</f>
        <v>0</v>
      </c>
      <c r="G64" s="302" t="str">
        <f>IF(E64="","",(RANK(H64,$H$5:$H$64,0)+COUNTIF($H$5:H64,H64)-1))</f>
        <v/>
      </c>
      <c r="H64" s="302">
        <f>RANK(F64,$F$5:$F$64,0)+COUNTIF($F$5:F64,F64)-1</f>
        <v>60</v>
      </c>
      <c r="I64" s="329"/>
      <c r="J64" s="332" t="str">
        <f ca="1">IF(E64="","",IF('Round 8'!$T$2=TRUE,(OFFSET($E$5,MATCH(SMALL($G$5:$G$64,ROW()-ROW($E$5)+1),$G$5:$G$64,0)-1,0)),""))</f>
        <v/>
      </c>
      <c r="K64" s="280"/>
      <c r="L64" s="325"/>
      <c r="M64" s="237"/>
      <c r="N64" s="238">
        <f>IF(ISBLANK('Flight Groups'!C65),0,IF(K64=$K$2,K64*60-L64,IF(K64&gt;$K$2,($K$2*60)-(K64-$K$2)*60-L64,K64*60+L64)))</f>
        <v>0</v>
      </c>
      <c r="O64" s="239">
        <f t="shared" si="1"/>
        <v>0</v>
      </c>
      <c r="P64" s="239">
        <f t="shared" si="4"/>
        <v>0</v>
      </c>
      <c r="Q64" s="240">
        <f>+RANK(P64,$P$5:$P$64)</f>
        <v>1</v>
      </c>
      <c r="R64" s="232"/>
      <c r="S64" s="270">
        <v>60</v>
      </c>
      <c r="T64" s="241" t="str">
        <f t="shared" ca="1" si="17"/>
        <v/>
      </c>
      <c r="U64" s="447" t="str">
        <f t="shared" si="6"/>
        <v/>
      </c>
      <c r="V64" s="40" t="str">
        <f t="shared" ca="1" si="2"/>
        <v/>
      </c>
      <c r="W64" s="220">
        <f>RANK(P64,$P$5:$P$64,0)+COUNTIF($P$5:P64,P64)-1</f>
        <v>60</v>
      </c>
      <c r="X64" s="222">
        <f t="shared" si="3"/>
        <v>0</v>
      </c>
      <c r="Y64" s="222">
        <f t="shared" si="7"/>
        <v>0</v>
      </c>
      <c r="Z64" s="222">
        <f t="shared" si="8"/>
        <v>0</v>
      </c>
      <c r="AA64" s="222">
        <f t="shared" si="9"/>
        <v>0</v>
      </c>
      <c r="AB64" s="222">
        <f t="shared" si="10"/>
        <v>0</v>
      </c>
      <c r="AC64" s="222">
        <f t="shared" si="11"/>
        <v>0</v>
      </c>
      <c r="AD64" s="222">
        <f t="shared" si="12"/>
        <v>0</v>
      </c>
      <c r="AE64" s="222">
        <f t="shared" si="13"/>
        <v>0</v>
      </c>
      <c r="AF64" s="222">
        <f t="shared" si="14"/>
        <v>0</v>
      </c>
      <c r="AG64" s="222">
        <f t="shared" si="15"/>
        <v>0</v>
      </c>
      <c r="AH64" s="222">
        <f t="shared" ca="1" si="16"/>
        <v>0</v>
      </c>
      <c r="AK64" s="294"/>
    </row>
    <row r="65" spans="5:33" ht="15.75" customHeight="1">
      <c r="E65" s="230"/>
      <c r="F65" s="230"/>
      <c r="G65" s="230"/>
      <c r="H65" s="230"/>
      <c r="I65" s="230"/>
      <c r="J65" s="230"/>
      <c r="K65" s="230"/>
      <c r="L65" s="230"/>
      <c r="M65" s="230"/>
      <c r="N65" s="230"/>
      <c r="O65" s="232"/>
      <c r="P65" s="232"/>
      <c r="Q65" s="232"/>
      <c r="R65" s="232"/>
      <c r="S65" s="232"/>
      <c r="T65" s="232"/>
      <c r="W65" s="220"/>
      <c r="X65" s="222"/>
      <c r="Y65" s="222"/>
      <c r="Z65" s="222"/>
      <c r="AA65" s="222"/>
      <c r="AB65" s="222"/>
      <c r="AC65" s="222"/>
      <c r="AD65" s="222"/>
      <c r="AE65" s="222"/>
      <c r="AF65" s="222"/>
      <c r="AG65" s="222"/>
    </row>
    <row r="66" spans="5:33">
      <c r="E66" s="230"/>
      <c r="F66" s="230"/>
      <c r="G66" s="230"/>
      <c r="H66" s="230"/>
      <c r="I66" s="230"/>
      <c r="J66" s="230"/>
      <c r="K66" s="230"/>
      <c r="L66" s="230"/>
      <c r="M66" s="230"/>
      <c r="N66" s="230"/>
      <c r="O66" s="230"/>
      <c r="P66" s="230"/>
      <c r="Q66" s="230"/>
      <c r="R66" s="230"/>
      <c r="S66" s="230"/>
      <c r="T66" s="230"/>
      <c r="W66" s="263"/>
    </row>
    <row r="67" spans="5:33">
      <c r="E67" s="230"/>
      <c r="F67" s="230"/>
      <c r="G67" s="230"/>
      <c r="H67" s="230"/>
      <c r="I67" s="230"/>
      <c r="J67" s="230"/>
      <c r="K67" s="230"/>
      <c r="L67" s="230"/>
      <c r="M67" s="230"/>
      <c r="N67" s="230"/>
      <c r="O67" s="230"/>
      <c r="P67" s="230"/>
      <c r="Q67" s="230"/>
      <c r="R67" s="230"/>
      <c r="S67" s="230"/>
      <c r="T67" s="230"/>
      <c r="W67" s="263"/>
    </row>
    <row r="68" spans="5:33">
      <c r="E68" s="264"/>
      <c r="F68" s="230"/>
      <c r="G68" s="230"/>
      <c r="H68" s="230"/>
      <c r="I68" s="230"/>
      <c r="J68" s="230"/>
      <c r="K68" s="230"/>
      <c r="L68" s="230"/>
      <c r="M68" s="230"/>
      <c r="N68" s="230"/>
      <c r="O68" s="232"/>
      <c r="P68" s="232"/>
      <c r="Q68" s="232"/>
      <c r="R68" s="232"/>
      <c r="S68" s="232"/>
      <c r="T68" s="232"/>
      <c r="W68" s="262"/>
    </row>
    <row r="69" spans="5:33">
      <c r="E69" s="230"/>
      <c r="F69" s="230"/>
      <c r="G69" s="230"/>
      <c r="H69" s="230"/>
      <c r="I69" s="230"/>
      <c r="J69" s="230"/>
      <c r="K69" s="230"/>
      <c r="L69" s="230"/>
      <c r="M69" s="230"/>
      <c r="N69" s="230"/>
      <c r="O69" s="230"/>
      <c r="P69" s="230"/>
      <c r="Q69" s="230"/>
      <c r="R69" s="230"/>
      <c r="S69" s="230"/>
      <c r="T69" s="230"/>
      <c r="W69" s="263"/>
    </row>
    <row r="70" spans="5:33">
      <c r="E70" s="230"/>
      <c r="F70" s="230"/>
      <c r="G70" s="230"/>
      <c r="H70" s="230"/>
      <c r="I70" s="230"/>
      <c r="J70" s="230"/>
      <c r="K70" s="230"/>
      <c r="L70" s="230"/>
      <c r="M70" s="230"/>
      <c r="N70" s="230"/>
      <c r="O70" s="230"/>
      <c r="P70" s="230"/>
      <c r="Q70" s="230"/>
      <c r="R70" s="230"/>
      <c r="S70" s="230"/>
      <c r="T70" s="230"/>
      <c r="W70" s="263"/>
    </row>
    <row r="71" spans="5:33">
      <c r="E71" s="264"/>
      <c r="F71" s="230"/>
      <c r="G71" s="230"/>
      <c r="H71" s="230"/>
      <c r="I71" s="230"/>
      <c r="J71" s="230"/>
      <c r="K71" s="230"/>
      <c r="L71" s="230"/>
      <c r="M71" s="230"/>
      <c r="N71" s="230"/>
      <c r="O71" s="232"/>
      <c r="P71" s="232"/>
      <c r="Q71" s="232"/>
      <c r="R71" s="232"/>
      <c r="S71" s="232"/>
      <c r="T71" s="232"/>
      <c r="W71" s="262"/>
    </row>
    <row r="72" spans="5:33">
      <c r="E72" s="230"/>
      <c r="F72" s="230"/>
      <c r="G72" s="230"/>
      <c r="H72" s="230"/>
      <c r="I72" s="230"/>
      <c r="J72" s="230"/>
      <c r="K72" s="230"/>
      <c r="L72" s="230"/>
      <c r="M72" s="230"/>
      <c r="N72" s="230"/>
      <c r="O72" s="230"/>
      <c r="P72" s="230"/>
      <c r="Q72" s="230"/>
      <c r="R72" s="230"/>
      <c r="S72" s="230"/>
      <c r="T72" s="230"/>
      <c r="W72" s="263"/>
    </row>
    <row r="73" spans="5:33">
      <c r="E73" s="230"/>
      <c r="F73" s="230"/>
      <c r="G73" s="230"/>
      <c r="H73" s="230"/>
      <c r="I73" s="230"/>
      <c r="J73" s="230"/>
      <c r="K73" s="230"/>
      <c r="L73" s="230"/>
      <c r="M73" s="230"/>
      <c r="N73" s="230"/>
      <c r="O73" s="230"/>
      <c r="P73" s="230"/>
      <c r="Q73" s="230"/>
      <c r="R73" s="230"/>
      <c r="S73" s="230"/>
      <c r="T73" s="230"/>
      <c r="W73" s="263"/>
    </row>
    <row r="74" spans="5:33">
      <c r="E74" s="264"/>
      <c r="F74" s="230"/>
      <c r="G74" s="230"/>
      <c r="H74" s="230"/>
      <c r="I74" s="230"/>
      <c r="J74" s="230"/>
      <c r="K74" s="230"/>
      <c r="L74" s="230"/>
      <c r="M74" s="230"/>
      <c r="N74" s="230"/>
      <c r="O74" s="232"/>
      <c r="P74" s="232"/>
      <c r="Q74" s="232"/>
      <c r="R74" s="232"/>
      <c r="S74" s="232"/>
      <c r="T74" s="232"/>
      <c r="W74" s="262"/>
    </row>
    <row r="75" spans="5:33">
      <c r="E75" s="230"/>
      <c r="F75" s="230"/>
      <c r="G75" s="230"/>
      <c r="H75" s="230"/>
      <c r="I75" s="230"/>
      <c r="J75" s="230"/>
      <c r="K75" s="230"/>
      <c r="L75" s="230"/>
      <c r="M75" s="230"/>
      <c r="N75" s="230"/>
      <c r="O75" s="230"/>
      <c r="P75" s="230"/>
      <c r="Q75" s="230"/>
      <c r="R75" s="230"/>
      <c r="S75" s="230"/>
      <c r="T75" s="230"/>
      <c r="W75" s="263"/>
    </row>
    <row r="76" spans="5:33">
      <c r="E76" s="230"/>
      <c r="F76" s="230"/>
      <c r="G76" s="230"/>
      <c r="H76" s="230"/>
      <c r="I76" s="230"/>
      <c r="J76" s="230"/>
      <c r="K76" s="230"/>
      <c r="L76" s="230"/>
      <c r="M76" s="230"/>
      <c r="N76" s="230"/>
      <c r="O76" s="230"/>
      <c r="P76" s="230"/>
      <c r="Q76" s="230"/>
      <c r="R76" s="230"/>
      <c r="S76" s="230"/>
      <c r="T76" s="230"/>
      <c r="W76" s="263"/>
    </row>
    <row r="77" spans="5:33">
      <c r="E77" s="230"/>
      <c r="F77" s="230"/>
      <c r="G77" s="230"/>
      <c r="H77" s="230"/>
      <c r="I77" s="230"/>
      <c r="J77" s="230"/>
      <c r="K77" s="230"/>
      <c r="L77" s="230"/>
      <c r="M77" s="230"/>
      <c r="N77" s="230"/>
      <c r="O77" s="230"/>
      <c r="P77" s="230"/>
      <c r="Q77" s="230"/>
      <c r="R77" s="230"/>
      <c r="S77" s="230"/>
      <c r="T77" s="230"/>
      <c r="W77" s="263"/>
    </row>
  </sheetData>
  <sheetProtection sheet="1" objects="1" scenarios="1" selectLockedCells="1"/>
  <mergeCells count="2">
    <mergeCell ref="AI3:AK3"/>
    <mergeCell ref="S4:U4"/>
  </mergeCells>
  <phoneticPr fontId="72" type="noConversion"/>
  <pageMargins left="0.25" right="0.25" top="0.5" bottom="0.5" header="0.51180555555555596" footer="0.51180555555555596"/>
  <pageSetup scale="80" firstPageNumber="0"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77"/>
  <sheetViews>
    <sheetView showGridLines="0" workbookViewId="0">
      <selection activeCell="K2" sqref="K2"/>
    </sheetView>
  </sheetViews>
  <sheetFormatPr defaultRowHeight="14.25"/>
  <cols>
    <col min="1" max="1" width="2.42578125" style="36" customWidth="1"/>
    <col min="2" max="2" width="7.7109375" style="249" customWidth="1"/>
    <col min="3" max="3" width="3.28515625" style="248" hidden="1" customWidth="1"/>
    <col min="4" max="4" width="5.7109375" style="248" customWidth="1"/>
    <col min="5" max="5" width="7.7109375" style="249" hidden="1" customWidth="1"/>
    <col min="6" max="7" width="15" style="249" hidden="1" customWidth="1"/>
    <col min="8" max="8" width="12.140625" style="249" hidden="1" customWidth="1"/>
    <col min="9" max="9" width="8.42578125" style="249" customWidth="1"/>
    <col min="10" max="10" width="20.7109375" style="249" customWidth="1"/>
    <col min="11" max="12" width="7.7109375" style="249" customWidth="1"/>
    <col min="13" max="13" width="9.7109375" style="249" customWidth="1"/>
    <col min="14" max="14" width="13.140625" style="249" customWidth="1"/>
    <col min="15" max="15" width="13.42578125" style="249" customWidth="1"/>
    <col min="16" max="16" width="13.5703125" style="249" customWidth="1"/>
    <col min="17" max="17" width="7.140625" style="249" customWidth="1"/>
    <col min="18" max="18" width="7.7109375" style="249" customWidth="1"/>
    <col min="19" max="19" width="6.42578125" style="249" customWidth="1"/>
    <col min="20" max="20" width="20.7109375" style="249" customWidth="1"/>
    <col min="21" max="21" width="9.7109375" style="249" customWidth="1"/>
    <col min="22" max="22" width="3.7109375" style="40" customWidth="1"/>
    <col min="23" max="23" width="9.140625" style="252" hidden="1" customWidth="1"/>
    <col min="24" max="24" width="9.140625" style="253" hidden="1" customWidth="1"/>
    <col min="25" max="25" width="10.85546875" style="253" hidden="1" customWidth="1"/>
    <col min="26" max="30" width="9.140625" style="253" hidden="1" customWidth="1"/>
    <col min="31" max="33" width="9.140625" style="254" hidden="1" customWidth="1"/>
    <col min="34" max="34" width="9.140625" style="222" hidden="1" customWidth="1"/>
    <col min="35" max="35" width="9.140625" style="222"/>
    <col min="36" max="36" width="9.140625" style="185"/>
    <col min="37" max="16384" width="9.140625" style="36"/>
  </cols>
  <sheetData>
    <row r="1" spans="2:37" ht="25.5">
      <c r="B1" s="249" t="s">
        <v>91</v>
      </c>
      <c r="F1" s="250"/>
      <c r="G1" s="250"/>
      <c r="H1" s="250"/>
      <c r="J1" s="250" t="s">
        <v>73</v>
      </c>
      <c r="K1" s="250"/>
      <c r="AA1" s="222"/>
    </row>
    <row r="2" spans="2:37" ht="19.5" customHeight="1">
      <c r="E2" s="36"/>
      <c r="F2" s="300"/>
      <c r="G2" s="267"/>
      <c r="H2" s="255"/>
      <c r="J2" s="255" t="s">
        <v>38</v>
      </c>
      <c r="K2" s="388">
        <v>10</v>
      </c>
      <c r="L2" s="256" t="s">
        <v>39</v>
      </c>
      <c r="M2" s="257"/>
      <c r="N2" s="299"/>
      <c r="T2" s="448" t="s">
        <v>106</v>
      </c>
      <c r="U2" s="249" t="s">
        <v>143</v>
      </c>
      <c r="X2" s="292"/>
      <c r="AA2" s="222"/>
    </row>
    <row r="3" spans="2:37" ht="15" customHeight="1" thickBot="1">
      <c r="E3" s="36"/>
      <c r="F3" s="259"/>
      <c r="G3" s="251"/>
      <c r="H3" s="259"/>
      <c r="I3" s="259"/>
      <c r="J3" s="318"/>
      <c r="K3" s="401"/>
      <c r="L3" s="1"/>
      <c r="M3" s="260"/>
      <c r="N3" s="40"/>
      <c r="P3" s="40"/>
      <c r="Q3" s="40"/>
      <c r="R3" s="40"/>
      <c r="S3" s="40"/>
      <c r="T3" s="40"/>
      <c r="X3" s="293"/>
      <c r="AE3" s="253"/>
      <c r="AF3" s="253"/>
      <c r="AG3" s="253"/>
      <c r="AI3" s="458"/>
      <c r="AJ3" s="459"/>
      <c r="AK3" s="459"/>
    </row>
    <row r="4" spans="2:37" ht="45" customHeight="1" thickBot="1">
      <c r="B4" s="306" t="s">
        <v>99</v>
      </c>
      <c r="C4" s="179" t="s">
        <v>29</v>
      </c>
      <c r="D4" s="37" t="s">
        <v>29</v>
      </c>
      <c r="E4" s="297" t="s">
        <v>97</v>
      </c>
      <c r="F4" s="297" t="s">
        <v>96</v>
      </c>
      <c r="G4" s="297" t="s">
        <v>98</v>
      </c>
      <c r="H4" s="298" t="s">
        <v>98</v>
      </c>
      <c r="I4" s="38" t="s">
        <v>41</v>
      </c>
      <c r="J4" s="39" t="s">
        <v>30</v>
      </c>
      <c r="K4" s="30" t="s">
        <v>42</v>
      </c>
      <c r="L4" s="30" t="s">
        <v>43</v>
      </c>
      <c r="M4" s="30" t="s">
        <v>44</v>
      </c>
      <c r="N4" s="31" t="s">
        <v>45</v>
      </c>
      <c r="O4" s="31" t="s">
        <v>46</v>
      </c>
      <c r="P4" s="38" t="s">
        <v>47</v>
      </c>
      <c r="Q4" s="38" t="s">
        <v>48</v>
      </c>
      <c r="R4" s="39"/>
      <c r="S4" s="454" t="s">
        <v>102</v>
      </c>
      <c r="T4" s="455"/>
      <c r="U4" s="456"/>
      <c r="W4" s="183" t="s">
        <v>77</v>
      </c>
      <c r="X4" s="284" t="s">
        <v>78</v>
      </c>
      <c r="Y4" s="182" t="s">
        <v>80</v>
      </c>
      <c r="Z4" s="181"/>
      <c r="AA4" s="181"/>
      <c r="AB4" s="181"/>
      <c r="AC4" s="181"/>
      <c r="AD4" s="181"/>
      <c r="AE4" s="181"/>
      <c r="AF4" s="181"/>
      <c r="AG4" s="181"/>
      <c r="AH4" s="182" t="s">
        <v>79</v>
      </c>
      <c r="AI4" s="182"/>
      <c r="AJ4" s="182"/>
      <c r="AK4" s="295"/>
    </row>
    <row r="5" spans="2:37" ht="19.5" customHeight="1">
      <c r="B5" s="303" t="s">
        <v>33</v>
      </c>
      <c r="C5" s="210">
        <v>1</v>
      </c>
      <c r="D5" s="211" t="str">
        <f t="shared" ref="D5:D64" si="0">IF(E5="","",(INDEX($C$5:$C$64,MATCH(J5,$E$5:$E$64,0))))</f>
        <v/>
      </c>
      <c r="E5" s="212" t="str">
        <f>IF(ISBLANK('Flight Groups'!C6),"",('Flight Groups'!C6))</f>
        <v/>
      </c>
      <c r="F5" s="296">
        <f>IF(E5="",0,(SUM('Final Scores'!AA7:AI7)))</f>
        <v>0</v>
      </c>
      <c r="G5" s="296" t="str">
        <f>IF(E5="","",(RANK(H5,$H$5:$H$64,0)+COUNTIF($H$5:H5,H5)-1))</f>
        <v/>
      </c>
      <c r="H5" s="296">
        <f>RANK(F5,$F$5:$F$64,0)+COUNTIF($F$5:F5,F5)-1</f>
        <v>1</v>
      </c>
      <c r="I5" s="327"/>
      <c r="J5" s="330" t="str">
        <f ca="1">IF(E5="","",IF('Round 9'!$T$2=TRUE,(OFFSET($E$5,MATCH(SMALL($G$5:$G$64,ROW()-ROW($E$5)+1),$G$5:$G$64,0)-1,0)),""))</f>
        <v/>
      </c>
      <c r="K5" s="278"/>
      <c r="L5" s="281"/>
      <c r="M5" s="214"/>
      <c r="N5" s="215">
        <f>IF(ISBLANK('Flight Groups'!C6),0,IF(K5=$K$2,K5*60-L5,IF(K5&gt;$K$2,($K$2*60)-(K5-$K$2)*60-L5,K5*60+L5)))</f>
        <v>0</v>
      </c>
      <c r="O5" s="216">
        <f t="shared" ref="O5:O64" si="1">IF(N5=0,0,IF(I5="A",Y5,IF(I5="B",AA5,IF(I5="C",AC5,IF(I5="d",AE5,AG5)))))</f>
        <v>0</v>
      </c>
      <c r="P5" s="216">
        <f>IF(N5=0,0,IF(K5&gt;=$K$2+1,O5,(SUM(M5+O5))))</f>
        <v>0</v>
      </c>
      <c r="Q5" s="217">
        <f>+RANK(P5,$P$5:$P$64)</f>
        <v>1</v>
      </c>
      <c r="R5" s="218"/>
      <c r="S5" s="268">
        <v>1</v>
      </c>
      <c r="T5" s="219" t="str">
        <f ca="1">IF(J5="","",OFFSET($J$5,MATCH(SMALL($W$5:$W$64,ROW()-ROW($T$5)+1),$W$5:$W$64,0)-1,0))</f>
        <v/>
      </c>
      <c r="U5" s="445" t="str">
        <f>IF($T$2="YES",((AH5)),"")</f>
        <v/>
      </c>
      <c r="V5" s="40" t="str">
        <f t="shared" ref="V5:V64" ca="1" si="2">IF(AH5=0,"",IF(COUNTIF(U:U,U5)&gt;1,"TIE",""))</f>
        <v/>
      </c>
      <c r="W5" s="220">
        <f>RANK(P5,$P$5:$P$64,0)+COUNTIF($P$5:P5,P5)-1</f>
        <v>1</v>
      </c>
      <c r="X5" s="222">
        <f t="shared" ref="X5:X64" si="3">IF(I5="A",N5,0)</f>
        <v>0</v>
      </c>
      <c r="Y5" s="222">
        <f>IF(X5=0,0,(X5/MAX($X$5:$X$64)*1000))</f>
        <v>0</v>
      </c>
      <c r="Z5" s="222">
        <f>IF(I5="B",N5,0)</f>
        <v>0</v>
      </c>
      <c r="AA5" s="222">
        <f>IF(Z5=0,0,(Z5/MAX($Z$5:$Z$64)*1000))</f>
        <v>0</v>
      </c>
      <c r="AB5" s="222">
        <f>IF(I5="C",N5,0)</f>
        <v>0</v>
      </c>
      <c r="AC5" s="222">
        <f>IF(AB5=0,0,(AB5/MAX($AB$5:$AB$64)*1000))</f>
        <v>0</v>
      </c>
      <c r="AD5" s="222">
        <f>IF(I5="D",N5,0)</f>
        <v>0</v>
      </c>
      <c r="AE5" s="222">
        <f>IF(AD5=0,0,(AD5/MAX($AD$5:$AD$64)*1000))</f>
        <v>0</v>
      </c>
      <c r="AF5" s="222">
        <f>IF(I5="E",N5,0)</f>
        <v>0</v>
      </c>
      <c r="AG5" s="222">
        <f>IF(AF5=0,0,(AF5/MAX($AF$5:$AF$64)*1000))</f>
        <v>0</v>
      </c>
      <c r="AH5" s="222">
        <f ca="1">(INDEX($P$5:$P$64,MATCH(T5,$J$5:$J$64,0)))</f>
        <v>0</v>
      </c>
      <c r="AK5" s="294"/>
    </row>
    <row r="6" spans="2:37" ht="19.5" customHeight="1">
      <c r="B6" s="304">
        <f>IF("a"="","",COUNTIF(I:I,"a")-COUNTIFS(I:I,"a",K:K,0))</f>
        <v>0</v>
      </c>
      <c r="C6" s="223">
        <v>2</v>
      </c>
      <c r="D6" s="224" t="str">
        <f t="shared" si="0"/>
        <v/>
      </c>
      <c r="E6" s="225" t="str">
        <f>IF(ISBLANK('Flight Groups'!C7),"",('Flight Groups'!C7))</f>
        <v/>
      </c>
      <c r="F6" s="301">
        <f>IF(E6="",0,(SUM('Final Scores'!AA8:AI8)))</f>
        <v>0</v>
      </c>
      <c r="G6" s="301" t="str">
        <f>IF(E6="","",(RANK(H6,$H$5:$H$64,0)+COUNTIF($H$5:H6,H6)-1))</f>
        <v/>
      </c>
      <c r="H6" s="301">
        <f>RANK(F6,$F$5:$F$64,0)+COUNTIF($F$5:F6,F6)-1</f>
        <v>2</v>
      </c>
      <c r="I6" s="328"/>
      <c r="J6" s="331" t="str">
        <f ca="1">IF(E6="","",IF('Round 9'!$T$2=TRUE,(OFFSET($E$5,MATCH(SMALL($G$5:$G$64,ROW()-ROW($E$5)+1),$G$5:$G$64,0)-1,0)),""))</f>
        <v/>
      </c>
      <c r="K6" s="279"/>
      <c r="L6" s="282"/>
      <c r="M6" s="227"/>
      <c r="N6" s="228">
        <f>IF(ISBLANK('Flight Groups'!C7),0,IF(K6=$K$2,K6*60-L6,IF(K6&gt;$K$2,($K$2*60)-(K6-$K$2)*60-L6,K6*60+L6)))</f>
        <v>0</v>
      </c>
      <c r="O6" s="218">
        <f t="shared" si="1"/>
        <v>0</v>
      </c>
      <c r="P6" s="218">
        <f t="shared" ref="P6:P64" si="4">IF(N6=0,0,IF(K6&gt;=$K$2+1,O6,(SUM(M6+O6))))</f>
        <v>0</v>
      </c>
      <c r="Q6" s="229">
        <f t="shared" ref="Q6:Q63" si="5">+RANK(P6,$P$5:$P$64)</f>
        <v>1</v>
      </c>
      <c r="R6" s="218"/>
      <c r="S6" s="269">
        <v>2</v>
      </c>
      <c r="T6" s="218" t="str">
        <f ca="1">OFFSET($J$5,MATCH(SMALL($W$5:$W$64,ROW()-ROW($T$5)+1),$W$5:$W$64,0)-1,0)</f>
        <v/>
      </c>
      <c r="U6" s="446" t="str">
        <f t="shared" ref="U6:U64" si="6">IF($T$2="YES",((AH6)),"")</f>
        <v/>
      </c>
      <c r="V6" s="40" t="str">
        <f t="shared" ca="1" si="2"/>
        <v/>
      </c>
      <c r="W6" s="220">
        <f>RANK(P6,$P$5:$P$64,0)+COUNTIF($P$5:P6,P6)-1</f>
        <v>2</v>
      </c>
      <c r="X6" s="222">
        <f t="shared" si="3"/>
        <v>0</v>
      </c>
      <c r="Y6" s="222">
        <f t="shared" ref="Y6:Y64" si="7">IF(X6=0,0,(X6/MAX($X$5:$X$64)*1000))</f>
        <v>0</v>
      </c>
      <c r="Z6" s="222">
        <f t="shared" ref="Z6:Z64" si="8">IF(I6="B",N6,0)</f>
        <v>0</v>
      </c>
      <c r="AA6" s="222">
        <f t="shared" ref="AA6:AA64" si="9">IF(Z6=0,0,(Z6/MAX($Z$5:$Z$64)*1000))</f>
        <v>0</v>
      </c>
      <c r="AB6" s="222">
        <f t="shared" ref="AB6:AB64" si="10">IF(I6="C",N6,0)</f>
        <v>0</v>
      </c>
      <c r="AC6" s="222">
        <f t="shared" ref="AC6:AC64" si="11">IF(AB6=0,0,(AB6/MAX($AB$5:$AB$64)*1000))</f>
        <v>0</v>
      </c>
      <c r="AD6" s="222">
        <f t="shared" ref="AD6:AD64" si="12">IF(I6="D",N6,0)</f>
        <v>0</v>
      </c>
      <c r="AE6" s="222">
        <f t="shared" ref="AE6:AE64" si="13">IF(AD6=0,0,(AD6/MAX($AD$5:$AD$64)*1000))</f>
        <v>0</v>
      </c>
      <c r="AF6" s="222">
        <f t="shared" ref="AF6:AF64" si="14">IF(I6="E",N6,0)</f>
        <v>0</v>
      </c>
      <c r="AG6" s="222">
        <f t="shared" ref="AG6:AG64" si="15">IF(AF6=0,0,(AF6/MAX($AF$5:$AF$64)*1000))</f>
        <v>0</v>
      </c>
      <c r="AH6" s="222">
        <f t="shared" ref="AH6:AH64" ca="1" si="16">(INDEX($P$5:$P$64,MATCH(T6,$J$5:$J$64,0)))</f>
        <v>0</v>
      </c>
      <c r="AK6" s="294"/>
    </row>
    <row r="7" spans="2:37" ht="19.5" customHeight="1">
      <c r="B7" s="33"/>
      <c r="C7" s="223">
        <v>3</v>
      </c>
      <c r="D7" s="224" t="str">
        <f t="shared" si="0"/>
        <v/>
      </c>
      <c r="E7" s="225" t="str">
        <f>IF(ISBLANK('Flight Groups'!C8),"",('Flight Groups'!C8))</f>
        <v/>
      </c>
      <c r="F7" s="301">
        <f>IF(E7="",0,(SUM('Final Scores'!AA9:AI9)))</f>
        <v>0</v>
      </c>
      <c r="G7" s="301" t="str">
        <f>IF(E7="","",(RANK(H7,$H$5:$H$64,0)+COUNTIF($H$5:H7,H7)-1))</f>
        <v/>
      </c>
      <c r="H7" s="301">
        <f>RANK(F7,$F$5:$F$64,0)+COUNTIF($F$5:F7,F7)-1</f>
        <v>3</v>
      </c>
      <c r="I7" s="328"/>
      <c r="J7" s="331" t="str">
        <f ca="1">IF(E7="","",IF('Round 9'!$T$2=TRUE,(OFFSET($E$5,MATCH(SMALL($G$5:$G$64,ROW()-ROW($E$5)+1),$G$5:$G$64,0)-1,0)),""))</f>
        <v/>
      </c>
      <c r="K7" s="279"/>
      <c r="L7" s="282"/>
      <c r="M7" s="227"/>
      <c r="N7" s="228">
        <f>IF(ISBLANK('Flight Groups'!C8),0,IF(K7=$K$2,K7*60-L7,IF(K7&gt;$K$2,($K$2*60)-(K7-$K$2)*60-L7,K7*60+L7)))</f>
        <v>0</v>
      </c>
      <c r="O7" s="218">
        <f t="shared" si="1"/>
        <v>0</v>
      </c>
      <c r="P7" s="218">
        <f t="shared" si="4"/>
        <v>0</v>
      </c>
      <c r="Q7" s="229">
        <f t="shared" si="5"/>
        <v>1</v>
      </c>
      <c r="R7" s="218"/>
      <c r="S7" s="269">
        <v>3</v>
      </c>
      <c r="T7" s="218" t="str">
        <f t="shared" ref="T7:T64" ca="1" si="17">OFFSET($J$5,MATCH(SMALL($W$5:$W$64,ROW()-ROW($T$5)+1),$W$5:$W$64,0)-1,0)</f>
        <v/>
      </c>
      <c r="U7" s="446" t="str">
        <f t="shared" si="6"/>
        <v/>
      </c>
      <c r="V7" s="40" t="str">
        <f t="shared" ca="1" si="2"/>
        <v/>
      </c>
      <c r="W7" s="220">
        <f>RANK(P7,$P$5:$P$64,0)+COUNTIF($P$5:P7,P7)-1</f>
        <v>3</v>
      </c>
      <c r="X7" s="222">
        <f t="shared" si="3"/>
        <v>0</v>
      </c>
      <c r="Y7" s="222">
        <f t="shared" si="7"/>
        <v>0</v>
      </c>
      <c r="Z7" s="222">
        <f t="shared" si="8"/>
        <v>0</v>
      </c>
      <c r="AA7" s="222">
        <f t="shared" si="9"/>
        <v>0</v>
      </c>
      <c r="AB7" s="222">
        <f t="shared" si="10"/>
        <v>0</v>
      </c>
      <c r="AC7" s="222">
        <f t="shared" si="11"/>
        <v>0</v>
      </c>
      <c r="AD7" s="222">
        <f t="shared" si="12"/>
        <v>0</v>
      </c>
      <c r="AE7" s="222">
        <f t="shared" si="13"/>
        <v>0</v>
      </c>
      <c r="AF7" s="222">
        <f t="shared" si="14"/>
        <v>0</v>
      </c>
      <c r="AG7" s="222">
        <f t="shared" si="15"/>
        <v>0</v>
      </c>
      <c r="AH7" s="222">
        <f t="shared" ca="1" si="16"/>
        <v>0</v>
      </c>
      <c r="AK7" s="294"/>
    </row>
    <row r="8" spans="2:37" ht="19.5" customHeight="1">
      <c r="B8" s="303" t="s">
        <v>34</v>
      </c>
      <c r="C8" s="223">
        <v>4</v>
      </c>
      <c r="D8" s="224" t="str">
        <f t="shared" si="0"/>
        <v/>
      </c>
      <c r="E8" s="225" t="str">
        <f>IF(ISBLANK('Flight Groups'!C9),"",('Flight Groups'!C9))</f>
        <v/>
      </c>
      <c r="F8" s="301">
        <f>IF(E8="",0,(SUM('Final Scores'!AA10:AI10)))</f>
        <v>0</v>
      </c>
      <c r="G8" s="301" t="str">
        <f>IF(E8="","",(RANK(H8,$H$5:$H$64,0)+COUNTIF($H$5:H8,H8)-1))</f>
        <v/>
      </c>
      <c r="H8" s="301">
        <f>RANK(F8,$F$5:$F$64,0)+COUNTIF($F$5:F8,F8)-1</f>
        <v>4</v>
      </c>
      <c r="I8" s="328"/>
      <c r="J8" s="331" t="str">
        <f ca="1">IF(E8="","",IF('Round 9'!$T$2=TRUE,(OFFSET($E$5,MATCH(SMALL($G$5:$G$64,ROW()-ROW($E$5)+1),$G$5:$G$64,0)-1,0)),""))</f>
        <v/>
      </c>
      <c r="K8" s="279"/>
      <c r="L8" s="282"/>
      <c r="M8" s="227"/>
      <c r="N8" s="228">
        <f>IF(ISBLANK('Flight Groups'!C9),0,IF(K8=$K$2,K8*60-L8,IF(K8&gt;$K$2,($K$2*60)-(K8-$K$2)*60-L8,K8*60+L8)))</f>
        <v>0</v>
      </c>
      <c r="O8" s="218">
        <f t="shared" si="1"/>
        <v>0</v>
      </c>
      <c r="P8" s="218">
        <f t="shared" si="4"/>
        <v>0</v>
      </c>
      <c r="Q8" s="229">
        <f t="shared" si="5"/>
        <v>1</v>
      </c>
      <c r="R8" s="218"/>
      <c r="S8" s="269">
        <v>4</v>
      </c>
      <c r="T8" s="218" t="str">
        <f t="shared" ca="1" si="17"/>
        <v/>
      </c>
      <c r="U8" s="446" t="str">
        <f t="shared" si="6"/>
        <v/>
      </c>
      <c r="V8" s="40" t="str">
        <f t="shared" ca="1" si="2"/>
        <v/>
      </c>
      <c r="W8" s="220">
        <f>RANK(P8,$P$5:$P$64,0)+COUNTIF($P$5:P8,P8)-1</f>
        <v>4</v>
      </c>
      <c r="X8" s="222">
        <f t="shared" si="3"/>
        <v>0</v>
      </c>
      <c r="Y8" s="222">
        <f t="shared" si="7"/>
        <v>0</v>
      </c>
      <c r="Z8" s="222">
        <f t="shared" si="8"/>
        <v>0</v>
      </c>
      <c r="AA8" s="222">
        <f t="shared" si="9"/>
        <v>0</v>
      </c>
      <c r="AB8" s="222">
        <f t="shared" si="10"/>
        <v>0</v>
      </c>
      <c r="AC8" s="222">
        <f t="shared" si="11"/>
        <v>0</v>
      </c>
      <c r="AD8" s="222">
        <f t="shared" si="12"/>
        <v>0</v>
      </c>
      <c r="AE8" s="222">
        <f t="shared" si="13"/>
        <v>0</v>
      </c>
      <c r="AF8" s="222">
        <f t="shared" si="14"/>
        <v>0</v>
      </c>
      <c r="AG8" s="222">
        <f t="shared" si="15"/>
        <v>0</v>
      </c>
      <c r="AH8" s="222">
        <f t="shared" ca="1" si="16"/>
        <v>0</v>
      </c>
      <c r="AK8" s="294"/>
    </row>
    <row r="9" spans="2:37" ht="19.5" customHeight="1">
      <c r="B9" s="304">
        <f>IF("b"="","",COUNTIF(I:I,"b")-COUNTIFS(I:I,"b",K:K,0))</f>
        <v>0</v>
      </c>
      <c r="C9" s="223">
        <v>5</v>
      </c>
      <c r="D9" s="224" t="str">
        <f t="shared" si="0"/>
        <v/>
      </c>
      <c r="E9" s="225" t="str">
        <f>IF(ISBLANK('Flight Groups'!C10),"",('Flight Groups'!C10))</f>
        <v/>
      </c>
      <c r="F9" s="301">
        <f>IF(E9="",0,(SUM('Final Scores'!AA11:AI11)))</f>
        <v>0</v>
      </c>
      <c r="G9" s="301" t="str">
        <f>IF(E9="","",(RANK(H9,$H$5:$H$64,0)+COUNTIF($H$5:H9,H9)-1))</f>
        <v/>
      </c>
      <c r="H9" s="301">
        <f>RANK(F9,$F$5:$F$64,0)+COUNTIF($F$5:F9,F9)-1</f>
        <v>5</v>
      </c>
      <c r="I9" s="328"/>
      <c r="J9" s="331" t="str">
        <f ca="1">IF(E9="","",IF('Round 9'!$T$2=TRUE,(OFFSET($E$5,MATCH(SMALL($G$5:$G$64,ROW()-ROW($E$5)+1),$G$5:$G$64,0)-1,0)),""))</f>
        <v/>
      </c>
      <c r="K9" s="279"/>
      <c r="L9" s="282"/>
      <c r="M9" s="227"/>
      <c r="N9" s="228">
        <f>IF(ISBLANK('Flight Groups'!C10),0,IF(K9=$K$2,K9*60-L9,IF(K9&gt;$K$2,($K$2*60)-(K9-$K$2)*60-L9,K9*60+L9)))</f>
        <v>0</v>
      </c>
      <c r="O9" s="218">
        <f t="shared" si="1"/>
        <v>0</v>
      </c>
      <c r="P9" s="218">
        <f t="shared" si="4"/>
        <v>0</v>
      </c>
      <c r="Q9" s="229">
        <f t="shared" si="5"/>
        <v>1</v>
      </c>
      <c r="R9" s="218"/>
      <c r="S9" s="269">
        <v>5</v>
      </c>
      <c r="T9" s="218" t="str">
        <f t="shared" ca="1" si="17"/>
        <v/>
      </c>
      <c r="U9" s="446" t="str">
        <f t="shared" si="6"/>
        <v/>
      </c>
      <c r="V9" s="40" t="str">
        <f t="shared" ca="1" si="2"/>
        <v/>
      </c>
      <c r="W9" s="220">
        <f>RANK(P9,$P$5:$P$64,0)+COUNTIF($P$5:P9,P9)-1</f>
        <v>5</v>
      </c>
      <c r="X9" s="222">
        <f t="shared" si="3"/>
        <v>0</v>
      </c>
      <c r="Y9" s="222">
        <f t="shared" si="7"/>
        <v>0</v>
      </c>
      <c r="Z9" s="222">
        <f t="shared" si="8"/>
        <v>0</v>
      </c>
      <c r="AA9" s="222">
        <f t="shared" si="9"/>
        <v>0</v>
      </c>
      <c r="AB9" s="222">
        <f t="shared" si="10"/>
        <v>0</v>
      </c>
      <c r="AC9" s="222">
        <f t="shared" si="11"/>
        <v>0</v>
      </c>
      <c r="AD9" s="222">
        <f t="shared" si="12"/>
        <v>0</v>
      </c>
      <c r="AE9" s="222">
        <f t="shared" si="13"/>
        <v>0</v>
      </c>
      <c r="AF9" s="222">
        <f t="shared" si="14"/>
        <v>0</v>
      </c>
      <c r="AG9" s="222">
        <f t="shared" si="15"/>
        <v>0</v>
      </c>
      <c r="AH9" s="222">
        <f t="shared" ca="1" si="16"/>
        <v>0</v>
      </c>
      <c r="AK9" s="294"/>
    </row>
    <row r="10" spans="2:37" ht="19.5" customHeight="1">
      <c r="B10" s="33"/>
      <c r="C10" s="223">
        <v>6</v>
      </c>
      <c r="D10" s="224" t="str">
        <f t="shared" si="0"/>
        <v/>
      </c>
      <c r="E10" s="225" t="str">
        <f>IF(ISBLANK('Flight Groups'!C11),"",('Flight Groups'!C11))</f>
        <v/>
      </c>
      <c r="F10" s="301">
        <f>IF(E10="",0,(SUM('Final Scores'!AA12:AI12)))</f>
        <v>0</v>
      </c>
      <c r="G10" s="301" t="str">
        <f>IF(E10="","",(RANK(H10,$H$5:$H$64,0)+COUNTIF($H$5:H10,H10)-1))</f>
        <v/>
      </c>
      <c r="H10" s="301">
        <f>RANK(F10,$F$5:$F$64,0)+COUNTIF($F$5:F10,F10)-1</f>
        <v>6</v>
      </c>
      <c r="I10" s="328"/>
      <c r="J10" s="331" t="str">
        <f ca="1">IF(E10="","",IF('Round 9'!$T$2=TRUE,(OFFSET($E$5,MATCH(SMALL($G$5:$G$64,ROW()-ROW($E$5)+1),$G$5:$G$64,0)-1,0)),""))</f>
        <v/>
      </c>
      <c r="K10" s="279"/>
      <c r="L10" s="282"/>
      <c r="M10" s="227"/>
      <c r="N10" s="228">
        <f>IF(ISBLANK('Flight Groups'!C11),0,IF(K10=$K$2,K10*60-L10,IF(K10&gt;$K$2,($K$2*60)-(K10-$K$2)*60-L10,K10*60+L10)))</f>
        <v>0</v>
      </c>
      <c r="O10" s="218">
        <f t="shared" si="1"/>
        <v>0</v>
      </c>
      <c r="P10" s="218">
        <f t="shared" si="4"/>
        <v>0</v>
      </c>
      <c r="Q10" s="229">
        <f t="shared" si="5"/>
        <v>1</v>
      </c>
      <c r="R10" s="218"/>
      <c r="S10" s="269">
        <v>6</v>
      </c>
      <c r="T10" s="218" t="str">
        <f t="shared" ca="1" si="17"/>
        <v/>
      </c>
      <c r="U10" s="446" t="str">
        <f t="shared" si="6"/>
        <v/>
      </c>
      <c r="V10" s="40" t="str">
        <f t="shared" ca="1" si="2"/>
        <v/>
      </c>
      <c r="W10" s="220">
        <f>RANK(P10,$P$5:$P$64,0)+COUNTIF($P$5:P10,P10)-1</f>
        <v>6</v>
      </c>
      <c r="X10" s="222">
        <f t="shared" si="3"/>
        <v>0</v>
      </c>
      <c r="Y10" s="222">
        <f t="shared" si="7"/>
        <v>0</v>
      </c>
      <c r="Z10" s="222">
        <f t="shared" si="8"/>
        <v>0</v>
      </c>
      <c r="AA10" s="222">
        <f t="shared" si="9"/>
        <v>0</v>
      </c>
      <c r="AB10" s="222">
        <f t="shared" si="10"/>
        <v>0</v>
      </c>
      <c r="AC10" s="222">
        <f t="shared" si="11"/>
        <v>0</v>
      </c>
      <c r="AD10" s="222">
        <f t="shared" si="12"/>
        <v>0</v>
      </c>
      <c r="AE10" s="222">
        <f t="shared" si="13"/>
        <v>0</v>
      </c>
      <c r="AF10" s="222">
        <f t="shared" si="14"/>
        <v>0</v>
      </c>
      <c r="AG10" s="222">
        <f t="shared" si="15"/>
        <v>0</v>
      </c>
      <c r="AH10" s="222">
        <f t="shared" ca="1" si="16"/>
        <v>0</v>
      </c>
      <c r="AK10" s="294"/>
    </row>
    <row r="11" spans="2:37" ht="19.5" customHeight="1">
      <c r="B11" s="303" t="s">
        <v>35</v>
      </c>
      <c r="C11" s="223">
        <v>7</v>
      </c>
      <c r="D11" s="224" t="str">
        <f t="shared" si="0"/>
        <v/>
      </c>
      <c r="E11" s="225" t="str">
        <f>IF(ISBLANK('Flight Groups'!C12),"",('Flight Groups'!C12))</f>
        <v/>
      </c>
      <c r="F11" s="301">
        <f>IF(E11="",0,(SUM('Final Scores'!AA13:AI13)))</f>
        <v>0</v>
      </c>
      <c r="G11" s="301" t="str">
        <f>IF(E11="","",(RANK(H11,$H$5:$H$64,0)+COUNTIF($H$5:H11,H11)-1))</f>
        <v/>
      </c>
      <c r="H11" s="301">
        <f>RANK(F11,$F$5:$F$64,0)+COUNTIF($F$5:F11,F11)-1</f>
        <v>7</v>
      </c>
      <c r="I11" s="328"/>
      <c r="J11" s="331" t="str">
        <f ca="1">IF(E11="","",IF('Round 9'!$T$2=TRUE,(OFFSET($E$5,MATCH(SMALL($G$5:$G$64,ROW()-ROW($E$5)+1),$G$5:$G$64,0)-1,0)),""))</f>
        <v/>
      </c>
      <c r="K11" s="279"/>
      <c r="L11" s="282"/>
      <c r="M11" s="227"/>
      <c r="N11" s="228">
        <f>IF(ISBLANK('Flight Groups'!C12),0,IF(K11=$K$2,K11*60-L11,IF(K11&gt;$K$2,($K$2*60)-(K11-$K$2)*60-L11,K11*60+L11)))</f>
        <v>0</v>
      </c>
      <c r="O11" s="218">
        <f t="shared" si="1"/>
        <v>0</v>
      </c>
      <c r="P11" s="218">
        <f t="shared" si="4"/>
        <v>0</v>
      </c>
      <c r="Q11" s="229">
        <f t="shared" si="5"/>
        <v>1</v>
      </c>
      <c r="R11" s="218"/>
      <c r="S11" s="269">
        <v>7</v>
      </c>
      <c r="T11" s="218" t="str">
        <f t="shared" ca="1" si="17"/>
        <v/>
      </c>
      <c r="U11" s="446" t="str">
        <f t="shared" si="6"/>
        <v/>
      </c>
      <c r="V11" s="40" t="str">
        <f t="shared" ca="1" si="2"/>
        <v/>
      </c>
      <c r="W11" s="220">
        <f>RANK(P11,$P$5:$P$64,0)+COUNTIF($P$5:P11,P11)-1</f>
        <v>7</v>
      </c>
      <c r="X11" s="222">
        <f t="shared" si="3"/>
        <v>0</v>
      </c>
      <c r="Y11" s="222">
        <f t="shared" si="7"/>
        <v>0</v>
      </c>
      <c r="Z11" s="222">
        <f t="shared" si="8"/>
        <v>0</v>
      </c>
      <c r="AA11" s="222">
        <f t="shared" si="9"/>
        <v>0</v>
      </c>
      <c r="AB11" s="222">
        <f t="shared" si="10"/>
        <v>0</v>
      </c>
      <c r="AC11" s="222">
        <f t="shared" si="11"/>
        <v>0</v>
      </c>
      <c r="AD11" s="222">
        <f t="shared" si="12"/>
        <v>0</v>
      </c>
      <c r="AE11" s="222">
        <f t="shared" si="13"/>
        <v>0</v>
      </c>
      <c r="AF11" s="222">
        <f t="shared" si="14"/>
        <v>0</v>
      </c>
      <c r="AG11" s="222">
        <f t="shared" si="15"/>
        <v>0</v>
      </c>
      <c r="AH11" s="222">
        <f t="shared" ca="1" si="16"/>
        <v>0</v>
      </c>
      <c r="AK11" s="294"/>
    </row>
    <row r="12" spans="2:37" ht="19.5" customHeight="1">
      <c r="B12" s="304">
        <f>IF("c"="","",COUNTIF(I:I,"c")-COUNTIFS(I:I,"c",K:K,0))</f>
        <v>0</v>
      </c>
      <c r="C12" s="223">
        <v>8</v>
      </c>
      <c r="D12" s="224" t="str">
        <f t="shared" si="0"/>
        <v/>
      </c>
      <c r="E12" s="225" t="str">
        <f>IF(ISBLANK('Flight Groups'!C13),"",('Flight Groups'!C13))</f>
        <v/>
      </c>
      <c r="F12" s="301">
        <f>IF(E12="",0,(SUM('Final Scores'!AA14:AI14)))</f>
        <v>0</v>
      </c>
      <c r="G12" s="301" t="str">
        <f>IF(E12="","",(RANK(H12,$H$5:$H$64,0)+COUNTIF($H$5:H12,H12)-1))</f>
        <v/>
      </c>
      <c r="H12" s="301">
        <f>RANK(F12,$F$5:$F$64,0)+COUNTIF($F$5:F12,F12)-1</f>
        <v>8</v>
      </c>
      <c r="I12" s="328"/>
      <c r="J12" s="331" t="str">
        <f ca="1">IF(E12="","",IF('Round 9'!$T$2=TRUE,(OFFSET($E$5,MATCH(SMALL($G$5:$G$64,ROW()-ROW($E$5)+1),$G$5:$G$64,0)-1,0)),""))</f>
        <v/>
      </c>
      <c r="K12" s="279"/>
      <c r="L12" s="282"/>
      <c r="M12" s="227"/>
      <c r="N12" s="228">
        <f>IF(ISBLANK('Flight Groups'!C13),0,IF(K12=$K$2,K12*60-L12,IF(K12&gt;$K$2,($K$2*60)-(K12-$K$2)*60-L12,K12*60+L12)))</f>
        <v>0</v>
      </c>
      <c r="O12" s="218">
        <f t="shared" si="1"/>
        <v>0</v>
      </c>
      <c r="P12" s="218">
        <f t="shared" si="4"/>
        <v>0</v>
      </c>
      <c r="Q12" s="229">
        <f t="shared" si="5"/>
        <v>1</v>
      </c>
      <c r="R12" s="218"/>
      <c r="S12" s="269">
        <v>8</v>
      </c>
      <c r="T12" s="218" t="str">
        <f t="shared" ca="1" si="17"/>
        <v/>
      </c>
      <c r="U12" s="446" t="str">
        <f t="shared" si="6"/>
        <v/>
      </c>
      <c r="V12" s="40" t="str">
        <f t="shared" ca="1" si="2"/>
        <v/>
      </c>
      <c r="W12" s="220">
        <f>RANK(P12,$P$5:$P$64,0)+COUNTIF($P$5:P12,P12)-1</f>
        <v>8</v>
      </c>
      <c r="X12" s="222">
        <f t="shared" si="3"/>
        <v>0</v>
      </c>
      <c r="Y12" s="222">
        <f t="shared" si="7"/>
        <v>0</v>
      </c>
      <c r="Z12" s="222">
        <f t="shared" si="8"/>
        <v>0</v>
      </c>
      <c r="AA12" s="222">
        <f t="shared" si="9"/>
        <v>0</v>
      </c>
      <c r="AB12" s="222">
        <f t="shared" si="10"/>
        <v>0</v>
      </c>
      <c r="AC12" s="222">
        <f t="shared" si="11"/>
        <v>0</v>
      </c>
      <c r="AD12" s="222">
        <f t="shared" si="12"/>
        <v>0</v>
      </c>
      <c r="AE12" s="222">
        <f t="shared" si="13"/>
        <v>0</v>
      </c>
      <c r="AF12" s="222">
        <f t="shared" si="14"/>
        <v>0</v>
      </c>
      <c r="AG12" s="222">
        <f t="shared" si="15"/>
        <v>0</v>
      </c>
      <c r="AH12" s="222">
        <f t="shared" ca="1" si="16"/>
        <v>0</v>
      </c>
      <c r="AK12" s="294"/>
    </row>
    <row r="13" spans="2:37" ht="19.5" customHeight="1">
      <c r="B13" s="33"/>
      <c r="C13" s="223">
        <v>9</v>
      </c>
      <c r="D13" s="224" t="str">
        <f t="shared" si="0"/>
        <v/>
      </c>
      <c r="E13" s="225" t="str">
        <f>IF(ISBLANK('Flight Groups'!C14),"",('Flight Groups'!C14))</f>
        <v/>
      </c>
      <c r="F13" s="301">
        <f>IF(E13="",0,(SUM('Final Scores'!AA15:AI15)))</f>
        <v>0</v>
      </c>
      <c r="G13" s="301" t="str">
        <f>IF(E13="","",(RANK(H13,$H$5:$H$64,0)+COUNTIF($H$5:H13,H13)-1))</f>
        <v/>
      </c>
      <c r="H13" s="301">
        <f>RANK(F13,$F$5:$F$64,0)+COUNTIF($F$5:F13,F13)-1</f>
        <v>9</v>
      </c>
      <c r="I13" s="328"/>
      <c r="J13" s="331" t="str">
        <f ca="1">IF(E13="","",IF('Round 9'!$T$2=TRUE,(OFFSET($E$5,MATCH(SMALL($G$5:$G$64,ROW()-ROW($E$5)+1),$G$5:$G$64,0)-1,0)),""))</f>
        <v/>
      </c>
      <c r="K13" s="279"/>
      <c r="L13" s="282"/>
      <c r="M13" s="227"/>
      <c r="N13" s="228">
        <f>IF(ISBLANK('Flight Groups'!C14),0,IF(K13=$K$2,K13*60-L13,IF(K13&gt;$K$2,($K$2*60)-(K13-$K$2)*60-L13,K13*60+L13)))</f>
        <v>0</v>
      </c>
      <c r="O13" s="218">
        <f t="shared" si="1"/>
        <v>0</v>
      </c>
      <c r="P13" s="218">
        <f t="shared" si="4"/>
        <v>0</v>
      </c>
      <c r="Q13" s="229">
        <f t="shared" si="5"/>
        <v>1</v>
      </c>
      <c r="R13" s="218"/>
      <c r="S13" s="269">
        <v>9</v>
      </c>
      <c r="T13" s="218" t="str">
        <f t="shared" ca="1" si="17"/>
        <v/>
      </c>
      <c r="U13" s="446" t="str">
        <f t="shared" si="6"/>
        <v/>
      </c>
      <c r="V13" s="40" t="str">
        <f t="shared" ca="1" si="2"/>
        <v/>
      </c>
      <c r="W13" s="220">
        <f>RANK(P13,$P$5:$P$64,0)+COUNTIF($P$5:P13,P13)-1</f>
        <v>9</v>
      </c>
      <c r="X13" s="222">
        <f t="shared" si="3"/>
        <v>0</v>
      </c>
      <c r="Y13" s="222">
        <f t="shared" si="7"/>
        <v>0</v>
      </c>
      <c r="Z13" s="222">
        <f t="shared" si="8"/>
        <v>0</v>
      </c>
      <c r="AA13" s="222">
        <f t="shared" si="9"/>
        <v>0</v>
      </c>
      <c r="AB13" s="222">
        <f t="shared" si="10"/>
        <v>0</v>
      </c>
      <c r="AC13" s="222">
        <f t="shared" si="11"/>
        <v>0</v>
      </c>
      <c r="AD13" s="222">
        <f t="shared" si="12"/>
        <v>0</v>
      </c>
      <c r="AE13" s="222">
        <f t="shared" si="13"/>
        <v>0</v>
      </c>
      <c r="AF13" s="222">
        <f t="shared" si="14"/>
        <v>0</v>
      </c>
      <c r="AG13" s="222">
        <f t="shared" si="15"/>
        <v>0</v>
      </c>
      <c r="AH13" s="222">
        <f t="shared" ca="1" si="16"/>
        <v>0</v>
      </c>
      <c r="AK13" s="294"/>
    </row>
    <row r="14" spans="2:37" ht="19.5" customHeight="1">
      <c r="B14" s="303" t="s">
        <v>36</v>
      </c>
      <c r="C14" s="223">
        <v>10</v>
      </c>
      <c r="D14" s="224" t="str">
        <f t="shared" si="0"/>
        <v/>
      </c>
      <c r="E14" s="225" t="str">
        <f>IF(ISBLANK('Flight Groups'!C15),"",('Flight Groups'!C15))</f>
        <v/>
      </c>
      <c r="F14" s="301">
        <f>IF(E14="",0,(SUM('Final Scores'!AA16:AI16)))</f>
        <v>0</v>
      </c>
      <c r="G14" s="301" t="str">
        <f>IF(E14="","",(RANK(H14,$H$5:$H$64,0)+COUNTIF($H$5:H14,H14)-1))</f>
        <v/>
      </c>
      <c r="H14" s="301">
        <f>RANK(F14,$F$5:$F$64,0)+COUNTIF($F$5:F14,F14)-1</f>
        <v>10</v>
      </c>
      <c r="I14" s="328"/>
      <c r="J14" s="331" t="str">
        <f ca="1">IF(E14="","",IF('Round 9'!$T$2=TRUE,(OFFSET($E$5,MATCH(SMALL($G$5:$G$64,ROW()-ROW($E$5)+1),$G$5:$G$64,0)-1,0)),""))</f>
        <v/>
      </c>
      <c r="K14" s="279"/>
      <c r="L14" s="282"/>
      <c r="M14" s="227"/>
      <c r="N14" s="228">
        <f>IF(ISBLANK('Flight Groups'!C15),0,IF(K14=$K$2,K14*60-L14,IF(K14&gt;$K$2,($K$2*60)-(K14-$K$2)*60-L14,K14*60+L14)))</f>
        <v>0</v>
      </c>
      <c r="O14" s="218">
        <f t="shared" si="1"/>
        <v>0</v>
      </c>
      <c r="P14" s="218">
        <f t="shared" si="4"/>
        <v>0</v>
      </c>
      <c r="Q14" s="229">
        <f t="shared" si="5"/>
        <v>1</v>
      </c>
      <c r="R14" s="218"/>
      <c r="S14" s="269">
        <v>10</v>
      </c>
      <c r="T14" s="218" t="str">
        <f t="shared" ca="1" si="17"/>
        <v/>
      </c>
      <c r="U14" s="446" t="str">
        <f t="shared" si="6"/>
        <v/>
      </c>
      <c r="V14" s="40" t="str">
        <f t="shared" ca="1" si="2"/>
        <v/>
      </c>
      <c r="W14" s="220">
        <f>RANK(P14,$P$5:$P$64,0)+COUNTIF($P$5:P14,P14)-1</f>
        <v>10</v>
      </c>
      <c r="X14" s="222">
        <f t="shared" si="3"/>
        <v>0</v>
      </c>
      <c r="Y14" s="222">
        <f t="shared" si="7"/>
        <v>0</v>
      </c>
      <c r="Z14" s="222">
        <f t="shared" si="8"/>
        <v>0</v>
      </c>
      <c r="AA14" s="222">
        <f t="shared" si="9"/>
        <v>0</v>
      </c>
      <c r="AB14" s="222">
        <f t="shared" si="10"/>
        <v>0</v>
      </c>
      <c r="AC14" s="222">
        <f t="shared" si="11"/>
        <v>0</v>
      </c>
      <c r="AD14" s="222">
        <f t="shared" si="12"/>
        <v>0</v>
      </c>
      <c r="AE14" s="222">
        <f t="shared" si="13"/>
        <v>0</v>
      </c>
      <c r="AF14" s="222">
        <f t="shared" si="14"/>
        <v>0</v>
      </c>
      <c r="AG14" s="222">
        <f t="shared" si="15"/>
        <v>0</v>
      </c>
      <c r="AH14" s="222">
        <f t="shared" ca="1" si="16"/>
        <v>0</v>
      </c>
      <c r="AK14" s="294"/>
    </row>
    <row r="15" spans="2:37" ht="19.5" customHeight="1">
      <c r="B15" s="304">
        <f>IF("d"="","",COUNTIF(I:I,"d")-COUNTIFS(I:I,"d",K:K,0))</f>
        <v>0</v>
      </c>
      <c r="C15" s="223">
        <v>11</v>
      </c>
      <c r="D15" s="224" t="str">
        <f t="shared" si="0"/>
        <v/>
      </c>
      <c r="E15" s="225" t="str">
        <f>IF(ISBLANK('Flight Groups'!C16),"",('Flight Groups'!C16))</f>
        <v/>
      </c>
      <c r="F15" s="301">
        <f>IF(E15="",0,(SUM('Final Scores'!AA17:AI17)))</f>
        <v>0</v>
      </c>
      <c r="G15" s="301" t="str">
        <f>IF(E15="","",(RANK(H15,$H$5:$H$64,0)+COUNTIF($H$5:H15,H15)-1))</f>
        <v/>
      </c>
      <c r="H15" s="301">
        <f>RANK(F15,$F$5:$F$64,0)+COUNTIF($F$5:F15,F15)-1</f>
        <v>11</v>
      </c>
      <c r="I15" s="328"/>
      <c r="J15" s="331" t="str">
        <f ca="1">IF(E15="","",IF('Round 9'!$T$2=TRUE,(OFFSET($E$5,MATCH(SMALL($G$5:$G$64,ROW()-ROW($E$5)+1),$G$5:$G$64,0)-1,0)),""))</f>
        <v/>
      </c>
      <c r="K15" s="279"/>
      <c r="L15" s="282"/>
      <c r="M15" s="227"/>
      <c r="N15" s="228">
        <f>IF(ISBLANK('Flight Groups'!C16),0,IF(K15=$K$2,K15*60-L15,IF(K15&gt;$K$2,($K$2*60)-(K15-$K$2)*60-L15,K15*60+L15)))</f>
        <v>0</v>
      </c>
      <c r="O15" s="218">
        <f t="shared" si="1"/>
        <v>0</v>
      </c>
      <c r="P15" s="218">
        <f t="shared" si="4"/>
        <v>0</v>
      </c>
      <c r="Q15" s="229">
        <f t="shared" si="5"/>
        <v>1</v>
      </c>
      <c r="R15" s="218"/>
      <c r="S15" s="269">
        <v>11</v>
      </c>
      <c r="T15" s="218" t="str">
        <f t="shared" ca="1" si="17"/>
        <v/>
      </c>
      <c r="U15" s="446" t="str">
        <f t="shared" si="6"/>
        <v/>
      </c>
      <c r="V15" s="40" t="str">
        <f t="shared" ca="1" si="2"/>
        <v/>
      </c>
      <c r="W15" s="220">
        <f>RANK(P15,$P$5:$P$64,0)+COUNTIF($P$5:P15,P15)-1</f>
        <v>11</v>
      </c>
      <c r="X15" s="222">
        <f t="shared" si="3"/>
        <v>0</v>
      </c>
      <c r="Y15" s="222">
        <f t="shared" si="7"/>
        <v>0</v>
      </c>
      <c r="Z15" s="222">
        <f t="shared" si="8"/>
        <v>0</v>
      </c>
      <c r="AA15" s="222">
        <f t="shared" si="9"/>
        <v>0</v>
      </c>
      <c r="AB15" s="222">
        <f t="shared" si="10"/>
        <v>0</v>
      </c>
      <c r="AC15" s="222">
        <f t="shared" si="11"/>
        <v>0</v>
      </c>
      <c r="AD15" s="222">
        <f t="shared" si="12"/>
        <v>0</v>
      </c>
      <c r="AE15" s="222">
        <f t="shared" si="13"/>
        <v>0</v>
      </c>
      <c r="AF15" s="222">
        <f t="shared" si="14"/>
        <v>0</v>
      </c>
      <c r="AG15" s="222">
        <f t="shared" si="15"/>
        <v>0</v>
      </c>
      <c r="AH15" s="222">
        <f t="shared" ca="1" si="16"/>
        <v>0</v>
      </c>
      <c r="AK15" s="294"/>
    </row>
    <row r="16" spans="2:37" ht="19.5" customHeight="1">
      <c r="B16" s="33"/>
      <c r="C16" s="223">
        <v>12</v>
      </c>
      <c r="D16" s="224" t="str">
        <f t="shared" si="0"/>
        <v/>
      </c>
      <c r="E16" s="225" t="str">
        <f>IF(ISBLANK('Flight Groups'!C17),"",('Flight Groups'!C17))</f>
        <v/>
      </c>
      <c r="F16" s="301">
        <f>IF(E16="",0,(SUM('Final Scores'!AA18:AI18)))</f>
        <v>0</v>
      </c>
      <c r="G16" s="301" t="str">
        <f>IF(E16="","",(RANK(H16,$H$5:$H$64,0)+COUNTIF($H$5:H16,H16)-1))</f>
        <v/>
      </c>
      <c r="H16" s="301">
        <f>RANK(F16,$F$5:$F$64,0)+COUNTIF($F$5:F16,F16)-1</f>
        <v>12</v>
      </c>
      <c r="I16" s="328"/>
      <c r="J16" s="331" t="str">
        <f ca="1">IF(E16="","",IF('Round 9'!$T$2=TRUE,(OFFSET($E$5,MATCH(SMALL($G$5:$G$64,ROW()-ROW($E$5)+1),$G$5:$G$64,0)-1,0)),""))</f>
        <v/>
      </c>
      <c r="K16" s="279"/>
      <c r="L16" s="282"/>
      <c r="M16" s="227"/>
      <c r="N16" s="228">
        <f>IF(ISBLANK('Flight Groups'!C17),0,IF(K16=$K$2,K16*60-L16,IF(K16&gt;$K$2,($K$2*60)-(K16-$K$2)*60-L16,K16*60+L16)))</f>
        <v>0</v>
      </c>
      <c r="O16" s="218">
        <f t="shared" si="1"/>
        <v>0</v>
      </c>
      <c r="P16" s="218">
        <f t="shared" si="4"/>
        <v>0</v>
      </c>
      <c r="Q16" s="229">
        <f t="shared" si="5"/>
        <v>1</v>
      </c>
      <c r="R16" s="218"/>
      <c r="S16" s="269">
        <v>12</v>
      </c>
      <c r="T16" s="218" t="str">
        <f t="shared" ca="1" si="17"/>
        <v/>
      </c>
      <c r="U16" s="446" t="str">
        <f t="shared" si="6"/>
        <v/>
      </c>
      <c r="V16" s="40" t="str">
        <f t="shared" ca="1" si="2"/>
        <v/>
      </c>
      <c r="W16" s="220">
        <f>RANK(P16,$P$5:$P$64,0)+COUNTIF($P$5:P16,P16)-1</f>
        <v>12</v>
      </c>
      <c r="X16" s="222">
        <f t="shared" si="3"/>
        <v>0</v>
      </c>
      <c r="Y16" s="222">
        <f t="shared" si="7"/>
        <v>0</v>
      </c>
      <c r="Z16" s="222">
        <f t="shared" si="8"/>
        <v>0</v>
      </c>
      <c r="AA16" s="222">
        <f t="shared" si="9"/>
        <v>0</v>
      </c>
      <c r="AB16" s="222">
        <f t="shared" si="10"/>
        <v>0</v>
      </c>
      <c r="AC16" s="222">
        <f t="shared" si="11"/>
        <v>0</v>
      </c>
      <c r="AD16" s="222">
        <f t="shared" si="12"/>
        <v>0</v>
      </c>
      <c r="AE16" s="222">
        <f t="shared" si="13"/>
        <v>0</v>
      </c>
      <c r="AF16" s="222">
        <f t="shared" si="14"/>
        <v>0</v>
      </c>
      <c r="AG16" s="222">
        <f t="shared" si="15"/>
        <v>0</v>
      </c>
      <c r="AH16" s="222">
        <f t="shared" ca="1" si="16"/>
        <v>0</v>
      </c>
      <c r="AK16" s="294"/>
    </row>
    <row r="17" spans="2:37" ht="19.5" customHeight="1">
      <c r="B17" s="303" t="s">
        <v>76</v>
      </c>
      <c r="C17" s="223">
        <v>13</v>
      </c>
      <c r="D17" s="224" t="str">
        <f t="shared" si="0"/>
        <v/>
      </c>
      <c r="E17" s="225" t="str">
        <f>IF(ISBLANK('Flight Groups'!C18),"",('Flight Groups'!C18))</f>
        <v/>
      </c>
      <c r="F17" s="301">
        <f>IF(E17="",0,(SUM('Final Scores'!AA19:AI19)))</f>
        <v>0</v>
      </c>
      <c r="G17" s="301" t="str">
        <f>IF(E17="","",(RANK(H17,$H$5:$H$64,0)+COUNTIF($H$5:H17,H17)-1))</f>
        <v/>
      </c>
      <c r="H17" s="301">
        <f>RANK(F17,$F$5:$F$64,0)+COUNTIF($F$5:F17,F17)-1</f>
        <v>13</v>
      </c>
      <c r="I17" s="328"/>
      <c r="J17" s="331" t="str">
        <f ca="1">IF(E17="","",IF('Round 9'!$T$2=TRUE,(OFFSET($E$5,MATCH(SMALL($G$5:$G$64,ROW()-ROW($E$5)+1),$G$5:$G$64,0)-1,0)),""))</f>
        <v/>
      </c>
      <c r="K17" s="279"/>
      <c r="L17" s="282"/>
      <c r="M17" s="227"/>
      <c r="N17" s="228">
        <f>IF(ISBLANK('Flight Groups'!C18),0,IF(K17=$K$2,K17*60-L17,IF(K17&gt;$K$2,($K$2*60)-(K17-$K$2)*60-L17,K17*60+L17)))</f>
        <v>0</v>
      </c>
      <c r="O17" s="218">
        <f t="shared" si="1"/>
        <v>0</v>
      </c>
      <c r="P17" s="218">
        <f t="shared" si="4"/>
        <v>0</v>
      </c>
      <c r="Q17" s="229">
        <f t="shared" si="5"/>
        <v>1</v>
      </c>
      <c r="R17" s="218"/>
      <c r="S17" s="269">
        <v>13</v>
      </c>
      <c r="T17" s="218" t="str">
        <f t="shared" ca="1" si="17"/>
        <v/>
      </c>
      <c r="U17" s="446" t="str">
        <f t="shared" si="6"/>
        <v/>
      </c>
      <c r="V17" s="40" t="str">
        <f t="shared" ca="1" si="2"/>
        <v/>
      </c>
      <c r="W17" s="220">
        <f>RANK(P17,$P$5:$P$64,0)+COUNTIF($P$5:P17,P17)-1</f>
        <v>13</v>
      </c>
      <c r="X17" s="222">
        <f t="shared" si="3"/>
        <v>0</v>
      </c>
      <c r="Y17" s="222">
        <f t="shared" si="7"/>
        <v>0</v>
      </c>
      <c r="Z17" s="222">
        <f t="shared" si="8"/>
        <v>0</v>
      </c>
      <c r="AA17" s="222">
        <f t="shared" si="9"/>
        <v>0</v>
      </c>
      <c r="AB17" s="222">
        <f t="shared" si="10"/>
        <v>0</v>
      </c>
      <c r="AC17" s="222">
        <f t="shared" si="11"/>
        <v>0</v>
      </c>
      <c r="AD17" s="222">
        <f t="shared" si="12"/>
        <v>0</v>
      </c>
      <c r="AE17" s="222">
        <f t="shared" si="13"/>
        <v>0</v>
      </c>
      <c r="AF17" s="222">
        <f t="shared" si="14"/>
        <v>0</v>
      </c>
      <c r="AG17" s="222">
        <f t="shared" si="15"/>
        <v>0</v>
      </c>
      <c r="AH17" s="222">
        <f t="shared" ca="1" si="16"/>
        <v>0</v>
      </c>
      <c r="AK17" s="294"/>
    </row>
    <row r="18" spans="2:37" ht="19.5" customHeight="1">
      <c r="B18" s="305">
        <f>IF("e"="","",COUNTIF(I:I,"e")-COUNTIFS(I:I,"e",K:K,0))</f>
        <v>0</v>
      </c>
      <c r="C18" s="223">
        <v>14</v>
      </c>
      <c r="D18" s="224" t="str">
        <f t="shared" si="0"/>
        <v/>
      </c>
      <c r="E18" s="225" t="str">
        <f>IF(ISBLANK('Flight Groups'!C19),"",('Flight Groups'!C19))</f>
        <v/>
      </c>
      <c r="F18" s="301">
        <f>IF(E18="",0,(SUM('Final Scores'!AA20:AI20)))</f>
        <v>0</v>
      </c>
      <c r="G18" s="301" t="str">
        <f>IF(E18="","",(RANK(H18,$H$5:$H$64,0)+COUNTIF($H$5:H18,H18)-1))</f>
        <v/>
      </c>
      <c r="H18" s="301">
        <f>RANK(F18,$F$5:$F$64,0)+COUNTIF($F$5:F18,F18)-1</f>
        <v>14</v>
      </c>
      <c r="I18" s="328"/>
      <c r="J18" s="331" t="str">
        <f ca="1">IF(E18="","",IF('Round 9'!$T$2=TRUE,(OFFSET($E$5,MATCH(SMALL($G$5:$G$64,ROW()-ROW($E$5)+1),$G$5:$G$64,0)-1,0)),""))</f>
        <v/>
      </c>
      <c r="K18" s="279"/>
      <c r="L18" s="282"/>
      <c r="M18" s="227"/>
      <c r="N18" s="228">
        <f>IF(ISBLANK('Flight Groups'!C19),0,IF(K18=$K$2,K18*60-L18,IF(K18&gt;$K$2,($K$2*60)-(K18-$K$2)*60-L18,K18*60+L18)))</f>
        <v>0</v>
      </c>
      <c r="O18" s="218">
        <f t="shared" si="1"/>
        <v>0</v>
      </c>
      <c r="P18" s="218">
        <f t="shared" si="4"/>
        <v>0</v>
      </c>
      <c r="Q18" s="229">
        <f t="shared" si="5"/>
        <v>1</v>
      </c>
      <c r="R18" s="218"/>
      <c r="S18" s="269">
        <v>14</v>
      </c>
      <c r="T18" s="218" t="str">
        <f t="shared" ca="1" si="17"/>
        <v/>
      </c>
      <c r="U18" s="446" t="str">
        <f t="shared" si="6"/>
        <v/>
      </c>
      <c r="V18" s="40" t="str">
        <f t="shared" ca="1" si="2"/>
        <v/>
      </c>
      <c r="W18" s="220">
        <f>RANK(P18,$P$5:$P$64,0)+COUNTIF($P$5:P18,P18)-1</f>
        <v>14</v>
      </c>
      <c r="X18" s="222">
        <f t="shared" si="3"/>
        <v>0</v>
      </c>
      <c r="Y18" s="222">
        <f t="shared" si="7"/>
        <v>0</v>
      </c>
      <c r="Z18" s="222">
        <f t="shared" si="8"/>
        <v>0</v>
      </c>
      <c r="AA18" s="222">
        <f t="shared" si="9"/>
        <v>0</v>
      </c>
      <c r="AB18" s="222">
        <f t="shared" si="10"/>
        <v>0</v>
      </c>
      <c r="AC18" s="222">
        <f t="shared" si="11"/>
        <v>0</v>
      </c>
      <c r="AD18" s="222">
        <f t="shared" si="12"/>
        <v>0</v>
      </c>
      <c r="AE18" s="222">
        <f t="shared" si="13"/>
        <v>0</v>
      </c>
      <c r="AF18" s="222">
        <f t="shared" si="14"/>
        <v>0</v>
      </c>
      <c r="AG18" s="222">
        <f t="shared" si="15"/>
        <v>0</v>
      </c>
      <c r="AH18" s="222">
        <f t="shared" ca="1" si="16"/>
        <v>0</v>
      </c>
      <c r="AK18" s="294"/>
    </row>
    <row r="19" spans="2:37" ht="19.5" customHeight="1">
      <c r="C19" s="223">
        <v>15</v>
      </c>
      <c r="D19" s="224" t="str">
        <f t="shared" si="0"/>
        <v/>
      </c>
      <c r="E19" s="225" t="str">
        <f>IF(ISBLANK('Flight Groups'!C20),"",('Flight Groups'!C20))</f>
        <v/>
      </c>
      <c r="F19" s="301">
        <f>IF(E19="",0,(SUM('Final Scores'!AA21:AI21)))</f>
        <v>0</v>
      </c>
      <c r="G19" s="301" t="str">
        <f>IF(E19="","",(RANK(H19,$H$5:$H$64,0)+COUNTIF($H$5:H19,H19)-1))</f>
        <v/>
      </c>
      <c r="H19" s="301">
        <f>RANK(F19,$F$5:$F$64,0)+COUNTIF($F$5:F19,F19)-1</f>
        <v>15</v>
      </c>
      <c r="I19" s="328"/>
      <c r="J19" s="331" t="str">
        <f ca="1">IF(E19="","",IF('Round 9'!$T$2=TRUE,(OFFSET($E$5,MATCH(SMALL($G$5:$G$64,ROW()-ROW($E$5)+1),$G$5:$G$64,0)-1,0)),""))</f>
        <v/>
      </c>
      <c r="K19" s="279"/>
      <c r="L19" s="282"/>
      <c r="M19" s="227"/>
      <c r="N19" s="228">
        <f>IF(ISBLANK('Flight Groups'!C20),0,IF(K19=$K$2,K19*60-L19,IF(K19&gt;$K$2,($K$2*60)-(K19-$K$2)*60-L19,K19*60+L19)))</f>
        <v>0</v>
      </c>
      <c r="O19" s="218">
        <f t="shared" si="1"/>
        <v>0</v>
      </c>
      <c r="P19" s="218">
        <f t="shared" si="4"/>
        <v>0</v>
      </c>
      <c r="Q19" s="229">
        <f t="shared" si="5"/>
        <v>1</v>
      </c>
      <c r="R19" s="218"/>
      <c r="S19" s="269">
        <v>15</v>
      </c>
      <c r="T19" s="218" t="str">
        <f t="shared" ca="1" si="17"/>
        <v/>
      </c>
      <c r="U19" s="446" t="str">
        <f t="shared" si="6"/>
        <v/>
      </c>
      <c r="V19" s="40" t="str">
        <f t="shared" ca="1" si="2"/>
        <v/>
      </c>
      <c r="W19" s="220">
        <f>RANK(P19,$P$5:$P$64,0)+COUNTIF($P$5:P19,P19)-1</f>
        <v>15</v>
      </c>
      <c r="X19" s="222">
        <f t="shared" si="3"/>
        <v>0</v>
      </c>
      <c r="Y19" s="222">
        <f t="shared" si="7"/>
        <v>0</v>
      </c>
      <c r="Z19" s="222">
        <f t="shared" si="8"/>
        <v>0</v>
      </c>
      <c r="AA19" s="222">
        <f t="shared" si="9"/>
        <v>0</v>
      </c>
      <c r="AB19" s="222">
        <f t="shared" si="10"/>
        <v>0</v>
      </c>
      <c r="AC19" s="222">
        <f t="shared" si="11"/>
        <v>0</v>
      </c>
      <c r="AD19" s="222">
        <f t="shared" si="12"/>
        <v>0</v>
      </c>
      <c r="AE19" s="222">
        <f t="shared" si="13"/>
        <v>0</v>
      </c>
      <c r="AF19" s="222">
        <f t="shared" si="14"/>
        <v>0</v>
      </c>
      <c r="AG19" s="222">
        <f t="shared" si="15"/>
        <v>0</v>
      </c>
      <c r="AH19" s="222">
        <f t="shared" ca="1" si="16"/>
        <v>0</v>
      </c>
      <c r="AK19" s="294"/>
    </row>
    <row r="20" spans="2:37" ht="19.5" customHeight="1">
      <c r="C20" s="223">
        <v>16</v>
      </c>
      <c r="D20" s="224" t="str">
        <f t="shared" si="0"/>
        <v/>
      </c>
      <c r="E20" s="225" t="str">
        <f>IF(ISBLANK('Flight Groups'!C21),"",('Flight Groups'!C21))</f>
        <v/>
      </c>
      <c r="F20" s="301">
        <f>IF(E20="",0,(SUM('Final Scores'!AA22:AI22)))</f>
        <v>0</v>
      </c>
      <c r="G20" s="301" t="str">
        <f>IF(E20="","",(RANK(H20,$H$5:$H$64,0)+COUNTIF($H$5:H20,H20)-1))</f>
        <v/>
      </c>
      <c r="H20" s="301">
        <f>RANK(F20,$F$5:$F$64,0)+COUNTIF($F$5:F20,F20)-1</f>
        <v>16</v>
      </c>
      <c r="I20" s="328"/>
      <c r="J20" s="331" t="str">
        <f ca="1">IF(E20="","",IF('Round 9'!$T$2=TRUE,(OFFSET($E$5,MATCH(SMALL($G$5:$G$64,ROW()-ROW($E$5)+1),$G$5:$G$64,0)-1,0)),""))</f>
        <v/>
      </c>
      <c r="K20" s="279"/>
      <c r="L20" s="282"/>
      <c r="M20" s="227"/>
      <c r="N20" s="228">
        <f>IF(ISBLANK('Flight Groups'!C21),0,IF(K20=$K$2,K20*60-L20,IF(K20&gt;$K$2,($K$2*60)-(K20-$K$2)*60-L20,K20*60+L20)))</f>
        <v>0</v>
      </c>
      <c r="O20" s="218">
        <f t="shared" si="1"/>
        <v>0</v>
      </c>
      <c r="P20" s="218">
        <f t="shared" si="4"/>
        <v>0</v>
      </c>
      <c r="Q20" s="229">
        <f t="shared" si="5"/>
        <v>1</v>
      </c>
      <c r="R20" s="218"/>
      <c r="S20" s="269">
        <v>16</v>
      </c>
      <c r="T20" s="218" t="str">
        <f t="shared" ca="1" si="17"/>
        <v/>
      </c>
      <c r="U20" s="446" t="str">
        <f t="shared" si="6"/>
        <v/>
      </c>
      <c r="V20" s="40" t="str">
        <f t="shared" ca="1" si="2"/>
        <v/>
      </c>
      <c r="W20" s="220">
        <f>RANK(P20,$P$5:$P$64,0)+COUNTIF($P$5:P20,P20)-1</f>
        <v>16</v>
      </c>
      <c r="X20" s="222">
        <f t="shared" si="3"/>
        <v>0</v>
      </c>
      <c r="Y20" s="222">
        <f t="shared" si="7"/>
        <v>0</v>
      </c>
      <c r="Z20" s="222">
        <f t="shared" si="8"/>
        <v>0</v>
      </c>
      <c r="AA20" s="222">
        <f t="shared" si="9"/>
        <v>0</v>
      </c>
      <c r="AB20" s="222">
        <f t="shared" si="10"/>
        <v>0</v>
      </c>
      <c r="AC20" s="222">
        <f t="shared" si="11"/>
        <v>0</v>
      </c>
      <c r="AD20" s="222">
        <f t="shared" si="12"/>
        <v>0</v>
      </c>
      <c r="AE20" s="222">
        <f t="shared" si="13"/>
        <v>0</v>
      </c>
      <c r="AF20" s="222">
        <f t="shared" si="14"/>
        <v>0</v>
      </c>
      <c r="AG20" s="222">
        <f t="shared" si="15"/>
        <v>0</v>
      </c>
      <c r="AH20" s="222">
        <f t="shared" ca="1" si="16"/>
        <v>0</v>
      </c>
      <c r="AK20" s="294"/>
    </row>
    <row r="21" spans="2:37" ht="19.5" customHeight="1">
      <c r="C21" s="223">
        <v>17</v>
      </c>
      <c r="D21" s="224" t="str">
        <f t="shared" si="0"/>
        <v/>
      </c>
      <c r="E21" s="225" t="str">
        <f>IF(ISBLANK('Flight Groups'!C22),"",('Flight Groups'!C22))</f>
        <v/>
      </c>
      <c r="F21" s="301">
        <f>IF(E21="",0,(SUM('Final Scores'!AA23:AI23)))</f>
        <v>0</v>
      </c>
      <c r="G21" s="301" t="str">
        <f>IF(E21="","",(RANK(H21,$H$5:$H$64,0)+COUNTIF($H$5:H21,H21)-1))</f>
        <v/>
      </c>
      <c r="H21" s="301">
        <f>RANK(F21,$F$5:$F$64,0)+COUNTIF($F$5:F21,F21)-1</f>
        <v>17</v>
      </c>
      <c r="I21" s="328"/>
      <c r="J21" s="331" t="str">
        <f ca="1">IF(E21="","",IF('Round 9'!$T$2=TRUE,(OFFSET($E$5,MATCH(SMALL($G$5:$G$64,ROW()-ROW($E$5)+1),$G$5:$G$64,0)-1,0)),""))</f>
        <v/>
      </c>
      <c r="K21" s="279"/>
      <c r="L21" s="282"/>
      <c r="M21" s="227"/>
      <c r="N21" s="228">
        <f>IF(ISBLANK('Flight Groups'!C22),0,IF(K21=$K$2,K21*60-L21,IF(K21&gt;$K$2,($K$2*60)-(K21-$K$2)*60-L21,K21*60+L21)))</f>
        <v>0</v>
      </c>
      <c r="O21" s="218">
        <f t="shared" si="1"/>
        <v>0</v>
      </c>
      <c r="P21" s="218">
        <f t="shared" si="4"/>
        <v>0</v>
      </c>
      <c r="Q21" s="229">
        <f t="shared" si="5"/>
        <v>1</v>
      </c>
      <c r="R21" s="218"/>
      <c r="S21" s="269">
        <v>17</v>
      </c>
      <c r="T21" s="218" t="str">
        <f t="shared" ca="1" si="17"/>
        <v/>
      </c>
      <c r="U21" s="446" t="str">
        <f t="shared" si="6"/>
        <v/>
      </c>
      <c r="V21" s="40" t="str">
        <f t="shared" ca="1" si="2"/>
        <v/>
      </c>
      <c r="W21" s="220">
        <f>RANK(P21,$P$5:$P$64,0)+COUNTIF($P$5:P21,P21)-1</f>
        <v>17</v>
      </c>
      <c r="X21" s="222">
        <f t="shared" si="3"/>
        <v>0</v>
      </c>
      <c r="Y21" s="222">
        <f t="shared" si="7"/>
        <v>0</v>
      </c>
      <c r="Z21" s="222">
        <f t="shared" si="8"/>
        <v>0</v>
      </c>
      <c r="AA21" s="222">
        <f t="shared" si="9"/>
        <v>0</v>
      </c>
      <c r="AB21" s="222">
        <f t="shared" si="10"/>
        <v>0</v>
      </c>
      <c r="AC21" s="222">
        <f t="shared" si="11"/>
        <v>0</v>
      </c>
      <c r="AD21" s="222">
        <f t="shared" si="12"/>
        <v>0</v>
      </c>
      <c r="AE21" s="222">
        <f t="shared" si="13"/>
        <v>0</v>
      </c>
      <c r="AF21" s="222">
        <f t="shared" si="14"/>
        <v>0</v>
      </c>
      <c r="AG21" s="222">
        <f t="shared" si="15"/>
        <v>0</v>
      </c>
      <c r="AH21" s="222">
        <f t="shared" ca="1" si="16"/>
        <v>0</v>
      </c>
      <c r="AK21" s="294"/>
    </row>
    <row r="22" spans="2:37" ht="19.5" customHeight="1">
      <c r="C22" s="223">
        <v>18</v>
      </c>
      <c r="D22" s="224" t="str">
        <f t="shared" si="0"/>
        <v/>
      </c>
      <c r="E22" s="225" t="str">
        <f>IF(ISBLANK('Flight Groups'!C23),"",('Flight Groups'!C23))</f>
        <v/>
      </c>
      <c r="F22" s="301">
        <f>IF(E22="",0,(SUM('Final Scores'!AA24:AI24)))</f>
        <v>0</v>
      </c>
      <c r="G22" s="301" t="str">
        <f>IF(E22="","",(RANK(H22,$H$5:$H$64,0)+COUNTIF($H$5:H22,H22)-1))</f>
        <v/>
      </c>
      <c r="H22" s="301">
        <f>RANK(F22,$F$5:$F$64,0)+COUNTIF($F$5:F22,F22)-1</f>
        <v>18</v>
      </c>
      <c r="I22" s="328"/>
      <c r="J22" s="331" t="str">
        <f ca="1">IF(E22="","",IF('Round 9'!$T$2=TRUE,(OFFSET($E$5,MATCH(SMALL($G$5:$G$64,ROW()-ROW($E$5)+1),$G$5:$G$64,0)-1,0)),""))</f>
        <v/>
      </c>
      <c r="K22" s="279"/>
      <c r="L22" s="282"/>
      <c r="M22" s="227"/>
      <c r="N22" s="228">
        <f>IF(ISBLANK('Flight Groups'!C23),0,IF(K22=$K$2,K22*60-L22,IF(K22&gt;$K$2,($K$2*60)-(K22-$K$2)*60-L22,K22*60+L22)))</f>
        <v>0</v>
      </c>
      <c r="O22" s="218">
        <f t="shared" si="1"/>
        <v>0</v>
      </c>
      <c r="P22" s="218">
        <f t="shared" si="4"/>
        <v>0</v>
      </c>
      <c r="Q22" s="229">
        <f t="shared" si="5"/>
        <v>1</v>
      </c>
      <c r="R22" s="218"/>
      <c r="S22" s="269">
        <v>18</v>
      </c>
      <c r="T22" s="218" t="str">
        <f t="shared" ca="1" si="17"/>
        <v/>
      </c>
      <c r="U22" s="446" t="str">
        <f t="shared" si="6"/>
        <v/>
      </c>
      <c r="V22" s="40" t="str">
        <f t="shared" ca="1" si="2"/>
        <v/>
      </c>
      <c r="W22" s="220">
        <f>RANK(P22,$P$5:$P$64,0)+COUNTIF($P$5:P22,P22)-1</f>
        <v>18</v>
      </c>
      <c r="X22" s="222">
        <f t="shared" si="3"/>
        <v>0</v>
      </c>
      <c r="Y22" s="222">
        <f t="shared" si="7"/>
        <v>0</v>
      </c>
      <c r="Z22" s="222">
        <f t="shared" si="8"/>
        <v>0</v>
      </c>
      <c r="AA22" s="222">
        <f t="shared" si="9"/>
        <v>0</v>
      </c>
      <c r="AB22" s="222">
        <f t="shared" si="10"/>
        <v>0</v>
      </c>
      <c r="AC22" s="222">
        <f t="shared" si="11"/>
        <v>0</v>
      </c>
      <c r="AD22" s="222">
        <f t="shared" si="12"/>
        <v>0</v>
      </c>
      <c r="AE22" s="222">
        <f t="shared" si="13"/>
        <v>0</v>
      </c>
      <c r="AF22" s="222">
        <f t="shared" si="14"/>
        <v>0</v>
      </c>
      <c r="AG22" s="222">
        <f t="shared" si="15"/>
        <v>0</v>
      </c>
      <c r="AH22" s="222">
        <f t="shared" ca="1" si="16"/>
        <v>0</v>
      </c>
      <c r="AK22" s="294"/>
    </row>
    <row r="23" spans="2:37" ht="19.5" customHeight="1">
      <c r="C23" s="223">
        <v>19</v>
      </c>
      <c r="D23" s="224" t="str">
        <f t="shared" si="0"/>
        <v/>
      </c>
      <c r="E23" s="225" t="str">
        <f>IF(ISBLANK('Flight Groups'!C24),"",('Flight Groups'!C24))</f>
        <v/>
      </c>
      <c r="F23" s="301">
        <f>IF(E23="",0,(SUM('Final Scores'!AA25:AI25)))</f>
        <v>0</v>
      </c>
      <c r="G23" s="301" t="str">
        <f>IF(E23="","",(RANK(H23,$H$5:$H$64,0)+COUNTIF($H$5:H23,H23)-1))</f>
        <v/>
      </c>
      <c r="H23" s="301">
        <f>RANK(F23,$F$5:$F$64,0)+COUNTIF($F$5:F23,F23)-1</f>
        <v>19</v>
      </c>
      <c r="I23" s="328"/>
      <c r="J23" s="331" t="str">
        <f ca="1">IF(E23="","",IF('Round 9'!$T$2=TRUE,(OFFSET($E$5,MATCH(SMALL($G$5:$G$64,ROW()-ROW($E$5)+1),$G$5:$G$64,0)-1,0)),""))</f>
        <v/>
      </c>
      <c r="K23" s="279"/>
      <c r="L23" s="282"/>
      <c r="M23" s="227"/>
      <c r="N23" s="228">
        <f>IF(ISBLANK('Flight Groups'!C24),0,IF(K23=$K$2,K23*60-L23,IF(K23&gt;$K$2,($K$2*60)-(K23-$K$2)*60-L23,K23*60+L23)))</f>
        <v>0</v>
      </c>
      <c r="O23" s="218">
        <f t="shared" si="1"/>
        <v>0</v>
      </c>
      <c r="P23" s="218">
        <f t="shared" si="4"/>
        <v>0</v>
      </c>
      <c r="Q23" s="229">
        <f t="shared" si="5"/>
        <v>1</v>
      </c>
      <c r="R23" s="218"/>
      <c r="S23" s="269">
        <v>19</v>
      </c>
      <c r="T23" s="218" t="str">
        <f t="shared" ca="1" si="17"/>
        <v/>
      </c>
      <c r="U23" s="446" t="str">
        <f t="shared" si="6"/>
        <v/>
      </c>
      <c r="V23" s="40" t="str">
        <f t="shared" ca="1" si="2"/>
        <v/>
      </c>
      <c r="W23" s="220">
        <f>RANK(P23,$P$5:$P$64,0)+COUNTIF($P$5:P23,P23)-1</f>
        <v>19</v>
      </c>
      <c r="X23" s="222">
        <f t="shared" si="3"/>
        <v>0</v>
      </c>
      <c r="Y23" s="222">
        <f t="shared" si="7"/>
        <v>0</v>
      </c>
      <c r="Z23" s="222">
        <f t="shared" si="8"/>
        <v>0</v>
      </c>
      <c r="AA23" s="222">
        <f t="shared" si="9"/>
        <v>0</v>
      </c>
      <c r="AB23" s="222">
        <f t="shared" si="10"/>
        <v>0</v>
      </c>
      <c r="AC23" s="222">
        <f t="shared" si="11"/>
        <v>0</v>
      </c>
      <c r="AD23" s="222">
        <f t="shared" si="12"/>
        <v>0</v>
      </c>
      <c r="AE23" s="222">
        <f t="shared" si="13"/>
        <v>0</v>
      </c>
      <c r="AF23" s="222">
        <f t="shared" si="14"/>
        <v>0</v>
      </c>
      <c r="AG23" s="222">
        <f t="shared" si="15"/>
        <v>0</v>
      </c>
      <c r="AH23" s="222">
        <f t="shared" ca="1" si="16"/>
        <v>0</v>
      </c>
      <c r="AK23" s="294"/>
    </row>
    <row r="24" spans="2:37" ht="19.5" customHeight="1">
      <c r="C24" s="223">
        <v>20</v>
      </c>
      <c r="D24" s="224" t="str">
        <f t="shared" si="0"/>
        <v/>
      </c>
      <c r="E24" s="225" t="str">
        <f>IF(ISBLANK('Flight Groups'!C25),"",('Flight Groups'!C25))</f>
        <v/>
      </c>
      <c r="F24" s="301">
        <f>IF(E24="",0,(SUM('Final Scores'!AA26:AI26)))</f>
        <v>0</v>
      </c>
      <c r="G24" s="301" t="str">
        <f>IF(E24="","",(RANK(H24,$H$5:$H$64,0)+COUNTIF($H$5:H24,H24)-1))</f>
        <v/>
      </c>
      <c r="H24" s="301">
        <f>RANK(F24,$F$5:$F$64,0)+COUNTIF($F$5:F24,F24)-1</f>
        <v>20</v>
      </c>
      <c r="I24" s="328"/>
      <c r="J24" s="331" t="str">
        <f ca="1">IF(E24="","",IF('Round 9'!$T$2=TRUE,(OFFSET($E$5,MATCH(SMALL($G$5:$G$64,ROW()-ROW($E$5)+1),$G$5:$G$64,0)-1,0)),""))</f>
        <v/>
      </c>
      <c r="K24" s="279"/>
      <c r="L24" s="282"/>
      <c r="M24" s="227"/>
      <c r="N24" s="228">
        <f>IF(ISBLANK('Flight Groups'!C25),0,IF(K24=$K$2,K24*60-L24,IF(K24&gt;$K$2,($K$2*60)-(K24-$K$2)*60-L24,K24*60+L24)))</f>
        <v>0</v>
      </c>
      <c r="O24" s="218">
        <f t="shared" si="1"/>
        <v>0</v>
      </c>
      <c r="P24" s="218">
        <f t="shared" si="4"/>
        <v>0</v>
      </c>
      <c r="Q24" s="229">
        <f t="shared" si="5"/>
        <v>1</v>
      </c>
      <c r="R24" s="218"/>
      <c r="S24" s="269">
        <v>20</v>
      </c>
      <c r="T24" s="218" t="str">
        <f t="shared" ca="1" si="17"/>
        <v/>
      </c>
      <c r="U24" s="446" t="str">
        <f t="shared" si="6"/>
        <v/>
      </c>
      <c r="V24" s="40" t="str">
        <f t="shared" ca="1" si="2"/>
        <v/>
      </c>
      <c r="W24" s="220">
        <f>RANK(P24,$P$5:$P$64,0)+COUNTIF($P$5:P24,P24)-1</f>
        <v>20</v>
      </c>
      <c r="X24" s="222">
        <f t="shared" si="3"/>
        <v>0</v>
      </c>
      <c r="Y24" s="222">
        <f t="shared" si="7"/>
        <v>0</v>
      </c>
      <c r="Z24" s="222">
        <f t="shared" si="8"/>
        <v>0</v>
      </c>
      <c r="AA24" s="222">
        <f t="shared" si="9"/>
        <v>0</v>
      </c>
      <c r="AB24" s="222">
        <f t="shared" si="10"/>
        <v>0</v>
      </c>
      <c r="AC24" s="222">
        <f t="shared" si="11"/>
        <v>0</v>
      </c>
      <c r="AD24" s="222">
        <f t="shared" si="12"/>
        <v>0</v>
      </c>
      <c r="AE24" s="222">
        <f t="shared" si="13"/>
        <v>0</v>
      </c>
      <c r="AF24" s="222">
        <f t="shared" si="14"/>
        <v>0</v>
      </c>
      <c r="AG24" s="222">
        <f t="shared" si="15"/>
        <v>0</v>
      </c>
      <c r="AH24" s="222">
        <f t="shared" ca="1" si="16"/>
        <v>0</v>
      </c>
      <c r="AK24" s="294"/>
    </row>
    <row r="25" spans="2:37" ht="19.5" customHeight="1">
      <c r="C25" s="223">
        <v>21</v>
      </c>
      <c r="D25" s="224" t="str">
        <f t="shared" si="0"/>
        <v/>
      </c>
      <c r="E25" s="225" t="str">
        <f>IF(ISBLANK('Flight Groups'!C26),"",('Flight Groups'!C26))</f>
        <v/>
      </c>
      <c r="F25" s="301">
        <f>IF(E25="",0,(SUM('Final Scores'!AA27:AI27)))</f>
        <v>0</v>
      </c>
      <c r="G25" s="301" t="str">
        <f>IF(E25="","",(RANK(H25,$H$5:$H$64,0)+COUNTIF($H$5:H25,H25)-1))</f>
        <v/>
      </c>
      <c r="H25" s="301">
        <f>RANK(F25,$F$5:$F$64,0)+COUNTIF($F$5:F25,F25)-1</f>
        <v>21</v>
      </c>
      <c r="I25" s="328"/>
      <c r="J25" s="331" t="str">
        <f ca="1">IF(E25="","",IF('Round 9'!$T$2=TRUE,(OFFSET($E$5,MATCH(SMALL($G$5:$G$64,ROW()-ROW($E$5)+1),$G$5:$G$64,0)-1,0)),""))</f>
        <v/>
      </c>
      <c r="K25" s="279"/>
      <c r="L25" s="282"/>
      <c r="M25" s="227"/>
      <c r="N25" s="228">
        <f>IF(ISBLANK('Flight Groups'!C26),0,IF(K25=$K$2,K25*60-L25,IF(K25&gt;$K$2,($K$2*60)-(K25-$K$2)*60-L25,K25*60+L25)))</f>
        <v>0</v>
      </c>
      <c r="O25" s="218">
        <f t="shared" si="1"/>
        <v>0</v>
      </c>
      <c r="P25" s="218">
        <f t="shared" si="4"/>
        <v>0</v>
      </c>
      <c r="Q25" s="229">
        <f t="shared" si="5"/>
        <v>1</v>
      </c>
      <c r="R25" s="218"/>
      <c r="S25" s="269">
        <v>21</v>
      </c>
      <c r="T25" s="218" t="str">
        <f t="shared" ca="1" si="17"/>
        <v/>
      </c>
      <c r="U25" s="446" t="str">
        <f t="shared" si="6"/>
        <v/>
      </c>
      <c r="V25" s="40" t="str">
        <f t="shared" ca="1" si="2"/>
        <v/>
      </c>
      <c r="W25" s="220">
        <f>RANK(P25,$P$5:$P$64,0)+COUNTIF($P$5:P25,P25)-1</f>
        <v>21</v>
      </c>
      <c r="X25" s="222">
        <f t="shared" si="3"/>
        <v>0</v>
      </c>
      <c r="Y25" s="222">
        <f t="shared" si="7"/>
        <v>0</v>
      </c>
      <c r="Z25" s="222">
        <f t="shared" si="8"/>
        <v>0</v>
      </c>
      <c r="AA25" s="222">
        <f t="shared" si="9"/>
        <v>0</v>
      </c>
      <c r="AB25" s="222">
        <f t="shared" si="10"/>
        <v>0</v>
      </c>
      <c r="AC25" s="222">
        <f t="shared" si="11"/>
        <v>0</v>
      </c>
      <c r="AD25" s="222">
        <f t="shared" si="12"/>
        <v>0</v>
      </c>
      <c r="AE25" s="222">
        <f t="shared" si="13"/>
        <v>0</v>
      </c>
      <c r="AF25" s="222">
        <f t="shared" si="14"/>
        <v>0</v>
      </c>
      <c r="AG25" s="222">
        <f t="shared" si="15"/>
        <v>0</v>
      </c>
      <c r="AH25" s="222">
        <f t="shared" ca="1" si="16"/>
        <v>0</v>
      </c>
      <c r="AK25" s="294"/>
    </row>
    <row r="26" spans="2:37" ht="19.5" customHeight="1">
      <c r="C26" s="223">
        <v>22</v>
      </c>
      <c r="D26" s="224" t="str">
        <f t="shared" si="0"/>
        <v/>
      </c>
      <c r="E26" s="225" t="str">
        <f>IF(ISBLANK('Flight Groups'!C27),"",('Flight Groups'!C27))</f>
        <v/>
      </c>
      <c r="F26" s="301">
        <f>IF(E26="",0,(SUM('Final Scores'!AA28:AI28)))</f>
        <v>0</v>
      </c>
      <c r="G26" s="301" t="str">
        <f>IF(E26="","",(RANK(H26,$H$5:$H$64,0)+COUNTIF($H$5:H26,H26)-1))</f>
        <v/>
      </c>
      <c r="H26" s="301">
        <f>RANK(F26,$F$5:$F$64,0)+COUNTIF($F$5:F26,F26)-1</f>
        <v>22</v>
      </c>
      <c r="I26" s="328"/>
      <c r="J26" s="331" t="str">
        <f ca="1">IF(E26="","",IF('Round 9'!$T$2=TRUE,(OFFSET($E$5,MATCH(SMALL($G$5:$G$64,ROW()-ROW($E$5)+1),$G$5:$G$64,0)-1,0)),""))</f>
        <v/>
      </c>
      <c r="K26" s="279"/>
      <c r="L26" s="282"/>
      <c r="M26" s="227"/>
      <c r="N26" s="228">
        <f>IF(ISBLANK('Flight Groups'!C27),0,IF(K26=$K$2,K26*60-L26,IF(K26&gt;$K$2,($K$2*60)-(K26-$K$2)*60-L26,K26*60+L26)))</f>
        <v>0</v>
      </c>
      <c r="O26" s="218">
        <f t="shared" si="1"/>
        <v>0</v>
      </c>
      <c r="P26" s="218">
        <f t="shared" si="4"/>
        <v>0</v>
      </c>
      <c r="Q26" s="229">
        <f t="shared" si="5"/>
        <v>1</v>
      </c>
      <c r="R26" s="218"/>
      <c r="S26" s="269">
        <v>22</v>
      </c>
      <c r="T26" s="218" t="str">
        <f t="shared" ca="1" si="17"/>
        <v/>
      </c>
      <c r="U26" s="446" t="str">
        <f t="shared" si="6"/>
        <v/>
      </c>
      <c r="V26" s="40" t="str">
        <f t="shared" ca="1" si="2"/>
        <v/>
      </c>
      <c r="W26" s="220">
        <f>RANK(P26,$P$5:$P$64,0)+COUNTIF($P$5:P26,P26)-1</f>
        <v>22</v>
      </c>
      <c r="X26" s="222">
        <f t="shared" si="3"/>
        <v>0</v>
      </c>
      <c r="Y26" s="222">
        <f t="shared" si="7"/>
        <v>0</v>
      </c>
      <c r="Z26" s="222">
        <f t="shared" si="8"/>
        <v>0</v>
      </c>
      <c r="AA26" s="222">
        <f t="shared" si="9"/>
        <v>0</v>
      </c>
      <c r="AB26" s="222">
        <f t="shared" si="10"/>
        <v>0</v>
      </c>
      <c r="AC26" s="222">
        <f t="shared" si="11"/>
        <v>0</v>
      </c>
      <c r="AD26" s="222">
        <f t="shared" si="12"/>
        <v>0</v>
      </c>
      <c r="AE26" s="222">
        <f t="shared" si="13"/>
        <v>0</v>
      </c>
      <c r="AF26" s="222">
        <f t="shared" si="14"/>
        <v>0</v>
      </c>
      <c r="AG26" s="222">
        <f t="shared" si="15"/>
        <v>0</v>
      </c>
      <c r="AH26" s="222">
        <f t="shared" ca="1" si="16"/>
        <v>0</v>
      </c>
      <c r="AK26" s="294"/>
    </row>
    <row r="27" spans="2:37" ht="19.5" customHeight="1">
      <c r="C27" s="223">
        <v>23</v>
      </c>
      <c r="D27" s="224" t="str">
        <f t="shared" si="0"/>
        <v/>
      </c>
      <c r="E27" s="225" t="str">
        <f>IF(ISBLANK('Flight Groups'!C28),"",('Flight Groups'!C28))</f>
        <v/>
      </c>
      <c r="F27" s="301">
        <f>IF(E27="",0,(SUM('Final Scores'!AA29:AI29)))</f>
        <v>0</v>
      </c>
      <c r="G27" s="301" t="str">
        <f>IF(E27="","",(RANK(H27,$H$5:$H$64,0)+COUNTIF($H$5:H27,H27)-1))</f>
        <v/>
      </c>
      <c r="H27" s="301">
        <f>RANK(F27,$F$5:$F$64,0)+COUNTIF($F$5:F27,F27)-1</f>
        <v>23</v>
      </c>
      <c r="I27" s="328"/>
      <c r="J27" s="331" t="str">
        <f ca="1">IF(E27="","",IF('Round 9'!$T$2=TRUE,(OFFSET($E$5,MATCH(SMALL($G$5:$G$64,ROW()-ROW($E$5)+1),$G$5:$G$64,0)-1,0)),""))</f>
        <v/>
      </c>
      <c r="K27" s="279"/>
      <c r="L27" s="282"/>
      <c r="M27" s="227"/>
      <c r="N27" s="228">
        <f>IF(ISBLANK('Flight Groups'!C28),0,IF(K27=$K$2,K27*60-L27,IF(K27&gt;$K$2,($K$2*60)-(K27-$K$2)*60-L27,K27*60+L27)))</f>
        <v>0</v>
      </c>
      <c r="O27" s="218">
        <f t="shared" si="1"/>
        <v>0</v>
      </c>
      <c r="P27" s="218">
        <f t="shared" si="4"/>
        <v>0</v>
      </c>
      <c r="Q27" s="229">
        <f t="shared" si="5"/>
        <v>1</v>
      </c>
      <c r="R27" s="218"/>
      <c r="S27" s="269">
        <v>23</v>
      </c>
      <c r="T27" s="218" t="str">
        <f t="shared" ca="1" si="17"/>
        <v/>
      </c>
      <c r="U27" s="446" t="str">
        <f t="shared" si="6"/>
        <v/>
      </c>
      <c r="V27" s="40" t="str">
        <f t="shared" ca="1" si="2"/>
        <v/>
      </c>
      <c r="W27" s="220">
        <f>RANK(P27,$P$5:$P$64,0)+COUNTIF($P$5:P27,P27)-1</f>
        <v>23</v>
      </c>
      <c r="X27" s="222">
        <f t="shared" si="3"/>
        <v>0</v>
      </c>
      <c r="Y27" s="222">
        <f t="shared" si="7"/>
        <v>0</v>
      </c>
      <c r="Z27" s="222">
        <f t="shared" si="8"/>
        <v>0</v>
      </c>
      <c r="AA27" s="222">
        <f t="shared" si="9"/>
        <v>0</v>
      </c>
      <c r="AB27" s="222">
        <f t="shared" si="10"/>
        <v>0</v>
      </c>
      <c r="AC27" s="222">
        <f t="shared" si="11"/>
        <v>0</v>
      </c>
      <c r="AD27" s="222">
        <f t="shared" si="12"/>
        <v>0</v>
      </c>
      <c r="AE27" s="222">
        <f t="shared" si="13"/>
        <v>0</v>
      </c>
      <c r="AF27" s="222">
        <f t="shared" si="14"/>
        <v>0</v>
      </c>
      <c r="AG27" s="222">
        <f t="shared" si="15"/>
        <v>0</v>
      </c>
      <c r="AH27" s="222">
        <f t="shared" ca="1" si="16"/>
        <v>0</v>
      </c>
      <c r="AK27" s="294"/>
    </row>
    <row r="28" spans="2:37" ht="19.5" customHeight="1">
      <c r="C28" s="223">
        <v>24</v>
      </c>
      <c r="D28" s="224" t="str">
        <f t="shared" si="0"/>
        <v/>
      </c>
      <c r="E28" s="225" t="str">
        <f>IF(ISBLANK('Flight Groups'!C29),"",('Flight Groups'!C29))</f>
        <v/>
      </c>
      <c r="F28" s="301">
        <f>IF(E28="",0,(SUM('Final Scores'!AA30:AI30)))</f>
        <v>0</v>
      </c>
      <c r="G28" s="301" t="str">
        <f>IF(E28="","",(RANK(H28,$H$5:$H$64,0)+COUNTIF($H$5:H28,H28)-1))</f>
        <v/>
      </c>
      <c r="H28" s="301">
        <f>RANK(F28,$F$5:$F$64,0)+COUNTIF($F$5:F28,F28)-1</f>
        <v>24</v>
      </c>
      <c r="I28" s="328"/>
      <c r="J28" s="331" t="str">
        <f ca="1">IF(E28="","",IF('Round 9'!$T$2=TRUE,(OFFSET($E$5,MATCH(SMALL($G$5:$G$64,ROW()-ROW($E$5)+1),$G$5:$G$64,0)-1,0)),""))</f>
        <v/>
      </c>
      <c r="K28" s="279"/>
      <c r="L28" s="282"/>
      <c r="M28" s="227"/>
      <c r="N28" s="228">
        <f>IF(ISBLANK('Flight Groups'!C29),0,IF(K28=$K$2,K28*60-L28,IF(K28&gt;$K$2,($K$2*60)-(K28-$K$2)*60-L28,K28*60+L28)))</f>
        <v>0</v>
      </c>
      <c r="O28" s="218">
        <f t="shared" si="1"/>
        <v>0</v>
      </c>
      <c r="P28" s="218">
        <f t="shared" si="4"/>
        <v>0</v>
      </c>
      <c r="Q28" s="229">
        <f t="shared" si="5"/>
        <v>1</v>
      </c>
      <c r="R28" s="218"/>
      <c r="S28" s="269">
        <v>24</v>
      </c>
      <c r="T28" s="218" t="str">
        <f t="shared" ca="1" si="17"/>
        <v/>
      </c>
      <c r="U28" s="446" t="str">
        <f t="shared" si="6"/>
        <v/>
      </c>
      <c r="V28" s="40" t="str">
        <f t="shared" ca="1" si="2"/>
        <v/>
      </c>
      <c r="W28" s="220">
        <f>RANK(P28,$P$5:$P$64,0)+COUNTIF($P$5:P28,P28)-1</f>
        <v>24</v>
      </c>
      <c r="X28" s="222">
        <f t="shared" si="3"/>
        <v>0</v>
      </c>
      <c r="Y28" s="222">
        <f t="shared" si="7"/>
        <v>0</v>
      </c>
      <c r="Z28" s="222">
        <f t="shared" si="8"/>
        <v>0</v>
      </c>
      <c r="AA28" s="222">
        <f t="shared" si="9"/>
        <v>0</v>
      </c>
      <c r="AB28" s="222">
        <f t="shared" si="10"/>
        <v>0</v>
      </c>
      <c r="AC28" s="222">
        <f t="shared" si="11"/>
        <v>0</v>
      </c>
      <c r="AD28" s="222">
        <f t="shared" si="12"/>
        <v>0</v>
      </c>
      <c r="AE28" s="222">
        <f t="shared" si="13"/>
        <v>0</v>
      </c>
      <c r="AF28" s="222">
        <f t="shared" si="14"/>
        <v>0</v>
      </c>
      <c r="AG28" s="222">
        <f t="shared" si="15"/>
        <v>0</v>
      </c>
      <c r="AH28" s="222">
        <f t="shared" ca="1" si="16"/>
        <v>0</v>
      </c>
      <c r="AK28" s="294"/>
    </row>
    <row r="29" spans="2:37" ht="19.5" customHeight="1">
      <c r="C29" s="223">
        <v>25</v>
      </c>
      <c r="D29" s="224" t="str">
        <f t="shared" si="0"/>
        <v/>
      </c>
      <c r="E29" s="225" t="str">
        <f>IF(ISBLANK('Flight Groups'!C30),"",('Flight Groups'!C30))</f>
        <v/>
      </c>
      <c r="F29" s="301">
        <f>IF(E29="",0,(SUM('Final Scores'!AA31:AI31)))</f>
        <v>0</v>
      </c>
      <c r="G29" s="301" t="str">
        <f>IF(E29="","",(RANK(H29,$H$5:$H$64,0)+COUNTIF($H$5:H29,H29)-1))</f>
        <v/>
      </c>
      <c r="H29" s="301">
        <f>RANK(F29,$F$5:$F$64,0)+COUNTIF($F$5:F29,F29)-1</f>
        <v>25</v>
      </c>
      <c r="I29" s="328"/>
      <c r="J29" s="331" t="str">
        <f ca="1">IF(E29="","",IF('Round 9'!$T$2=TRUE,(OFFSET($E$5,MATCH(SMALL($G$5:$G$64,ROW()-ROW($E$5)+1),$G$5:$G$64,0)-1,0)),""))</f>
        <v/>
      </c>
      <c r="K29" s="279"/>
      <c r="L29" s="282"/>
      <c r="M29" s="227"/>
      <c r="N29" s="228">
        <f>IF(ISBLANK('Flight Groups'!C30),0,IF(K29=$K$2,K29*60-L29,IF(K29&gt;$K$2,($K$2*60)-(K29-$K$2)*60-L29,K29*60+L29)))</f>
        <v>0</v>
      </c>
      <c r="O29" s="218">
        <f t="shared" si="1"/>
        <v>0</v>
      </c>
      <c r="P29" s="218">
        <f t="shared" si="4"/>
        <v>0</v>
      </c>
      <c r="Q29" s="229">
        <f t="shared" si="5"/>
        <v>1</v>
      </c>
      <c r="R29" s="218"/>
      <c r="S29" s="269">
        <v>25</v>
      </c>
      <c r="T29" s="218" t="str">
        <f t="shared" ca="1" si="17"/>
        <v/>
      </c>
      <c r="U29" s="446" t="str">
        <f t="shared" si="6"/>
        <v/>
      </c>
      <c r="V29" s="40" t="str">
        <f t="shared" ca="1" si="2"/>
        <v/>
      </c>
      <c r="W29" s="220">
        <f>RANK(P29,$P$5:$P$64,0)+COUNTIF($P$5:P29,P29)-1</f>
        <v>25</v>
      </c>
      <c r="X29" s="222">
        <f t="shared" si="3"/>
        <v>0</v>
      </c>
      <c r="Y29" s="222">
        <f t="shared" si="7"/>
        <v>0</v>
      </c>
      <c r="Z29" s="222">
        <f t="shared" si="8"/>
        <v>0</v>
      </c>
      <c r="AA29" s="222">
        <f t="shared" si="9"/>
        <v>0</v>
      </c>
      <c r="AB29" s="222">
        <f t="shared" si="10"/>
        <v>0</v>
      </c>
      <c r="AC29" s="222">
        <f t="shared" si="11"/>
        <v>0</v>
      </c>
      <c r="AD29" s="222">
        <f t="shared" si="12"/>
        <v>0</v>
      </c>
      <c r="AE29" s="222">
        <f t="shared" si="13"/>
        <v>0</v>
      </c>
      <c r="AF29" s="222">
        <f t="shared" si="14"/>
        <v>0</v>
      </c>
      <c r="AG29" s="222">
        <f t="shared" si="15"/>
        <v>0</v>
      </c>
      <c r="AH29" s="222">
        <f t="shared" ca="1" si="16"/>
        <v>0</v>
      </c>
      <c r="AK29" s="294"/>
    </row>
    <row r="30" spans="2:37" ht="19.5" customHeight="1">
      <c r="C30" s="223">
        <v>26</v>
      </c>
      <c r="D30" s="224" t="str">
        <f t="shared" si="0"/>
        <v/>
      </c>
      <c r="E30" s="225" t="str">
        <f>IF(ISBLANK('Flight Groups'!C31),"",('Flight Groups'!C31))</f>
        <v/>
      </c>
      <c r="F30" s="301">
        <f>IF(E30="",0,(SUM('Final Scores'!AA32:AI32)))</f>
        <v>0</v>
      </c>
      <c r="G30" s="301" t="str">
        <f>IF(E30="","",(RANK(H30,$H$5:$H$64,0)+COUNTIF($H$5:H30,H30)-1))</f>
        <v/>
      </c>
      <c r="H30" s="301">
        <f>RANK(F30,$F$5:$F$64,0)+COUNTIF($F$5:F30,F30)-1</f>
        <v>26</v>
      </c>
      <c r="I30" s="328"/>
      <c r="J30" s="331" t="str">
        <f ca="1">IF(E30="","",IF('Round 9'!$T$2=TRUE,(OFFSET($E$5,MATCH(SMALL($G$5:$G$64,ROW()-ROW($E$5)+1),$G$5:$G$64,0)-1,0)),""))</f>
        <v/>
      </c>
      <c r="K30" s="279"/>
      <c r="L30" s="282"/>
      <c r="M30" s="227"/>
      <c r="N30" s="228">
        <f>IF(ISBLANK('Flight Groups'!C31),0,IF(K30=$K$2,K30*60-L30,IF(K30&gt;$K$2,($K$2*60)-(K30-$K$2)*60-L30,K30*60+L30)))</f>
        <v>0</v>
      </c>
      <c r="O30" s="218">
        <f t="shared" si="1"/>
        <v>0</v>
      </c>
      <c r="P30" s="218">
        <f t="shared" si="4"/>
        <v>0</v>
      </c>
      <c r="Q30" s="229">
        <f t="shared" si="5"/>
        <v>1</v>
      </c>
      <c r="R30" s="218"/>
      <c r="S30" s="269">
        <v>26</v>
      </c>
      <c r="T30" s="218" t="str">
        <f t="shared" ca="1" si="17"/>
        <v/>
      </c>
      <c r="U30" s="446" t="str">
        <f t="shared" si="6"/>
        <v/>
      </c>
      <c r="V30" s="40" t="str">
        <f t="shared" ca="1" si="2"/>
        <v/>
      </c>
      <c r="W30" s="220">
        <f>RANK(P30,$P$5:$P$64,0)+COUNTIF($P$5:P30,P30)-1</f>
        <v>26</v>
      </c>
      <c r="X30" s="222">
        <f t="shared" si="3"/>
        <v>0</v>
      </c>
      <c r="Y30" s="222">
        <f t="shared" si="7"/>
        <v>0</v>
      </c>
      <c r="Z30" s="222">
        <f t="shared" si="8"/>
        <v>0</v>
      </c>
      <c r="AA30" s="222">
        <f t="shared" si="9"/>
        <v>0</v>
      </c>
      <c r="AB30" s="222">
        <f t="shared" si="10"/>
        <v>0</v>
      </c>
      <c r="AC30" s="222">
        <f t="shared" si="11"/>
        <v>0</v>
      </c>
      <c r="AD30" s="222">
        <f t="shared" si="12"/>
        <v>0</v>
      </c>
      <c r="AE30" s="222">
        <f t="shared" si="13"/>
        <v>0</v>
      </c>
      <c r="AF30" s="222">
        <f t="shared" si="14"/>
        <v>0</v>
      </c>
      <c r="AG30" s="222">
        <f t="shared" si="15"/>
        <v>0</v>
      </c>
      <c r="AH30" s="222">
        <f t="shared" ca="1" si="16"/>
        <v>0</v>
      </c>
      <c r="AK30" s="294"/>
    </row>
    <row r="31" spans="2:37" ht="19.5" customHeight="1">
      <c r="C31" s="223">
        <v>27</v>
      </c>
      <c r="D31" s="224" t="str">
        <f t="shared" si="0"/>
        <v/>
      </c>
      <c r="E31" s="225" t="str">
        <f>IF(ISBLANK('Flight Groups'!C32),"",('Flight Groups'!C32))</f>
        <v/>
      </c>
      <c r="F31" s="301">
        <f>IF(E31="",0,(SUM('Final Scores'!AA33:AI33)))</f>
        <v>0</v>
      </c>
      <c r="G31" s="301" t="str">
        <f>IF(E31="","",(RANK(H31,$H$5:$H$64,0)+COUNTIF($H$5:H31,H31)-1))</f>
        <v/>
      </c>
      <c r="H31" s="301">
        <f>RANK(F31,$F$5:$F$64,0)+COUNTIF($F$5:F31,F31)-1</f>
        <v>27</v>
      </c>
      <c r="I31" s="328"/>
      <c r="J31" s="331" t="str">
        <f ca="1">IF(E31="","",IF('Round 9'!$T$2=TRUE,(OFFSET($E$5,MATCH(SMALL($G$5:$G$64,ROW()-ROW($E$5)+1),$G$5:$G$64,0)-1,0)),""))</f>
        <v/>
      </c>
      <c r="K31" s="279"/>
      <c r="L31" s="282"/>
      <c r="M31" s="227"/>
      <c r="N31" s="228">
        <f>IF(ISBLANK('Flight Groups'!C32),0,IF(K31=$K$2,K31*60-L31,IF(K31&gt;$K$2,($K$2*60)-(K31-$K$2)*60-L31,K31*60+L31)))</f>
        <v>0</v>
      </c>
      <c r="O31" s="218">
        <f t="shared" si="1"/>
        <v>0</v>
      </c>
      <c r="P31" s="218">
        <f t="shared" si="4"/>
        <v>0</v>
      </c>
      <c r="Q31" s="229">
        <f t="shared" si="5"/>
        <v>1</v>
      </c>
      <c r="R31" s="218"/>
      <c r="S31" s="269">
        <v>27</v>
      </c>
      <c r="T31" s="218" t="str">
        <f t="shared" ca="1" si="17"/>
        <v/>
      </c>
      <c r="U31" s="446" t="str">
        <f t="shared" si="6"/>
        <v/>
      </c>
      <c r="V31" s="40" t="str">
        <f t="shared" ca="1" si="2"/>
        <v/>
      </c>
      <c r="W31" s="220">
        <f>RANK(P31,$P$5:$P$64,0)+COUNTIF($P$5:P31,P31)-1</f>
        <v>27</v>
      </c>
      <c r="X31" s="222">
        <f t="shared" si="3"/>
        <v>0</v>
      </c>
      <c r="Y31" s="222">
        <f t="shared" si="7"/>
        <v>0</v>
      </c>
      <c r="Z31" s="222">
        <f t="shared" si="8"/>
        <v>0</v>
      </c>
      <c r="AA31" s="222">
        <f t="shared" si="9"/>
        <v>0</v>
      </c>
      <c r="AB31" s="222">
        <f t="shared" si="10"/>
        <v>0</v>
      </c>
      <c r="AC31" s="222">
        <f t="shared" si="11"/>
        <v>0</v>
      </c>
      <c r="AD31" s="222">
        <f t="shared" si="12"/>
        <v>0</v>
      </c>
      <c r="AE31" s="222">
        <f t="shared" si="13"/>
        <v>0</v>
      </c>
      <c r="AF31" s="222">
        <f t="shared" si="14"/>
        <v>0</v>
      </c>
      <c r="AG31" s="222">
        <f t="shared" si="15"/>
        <v>0</v>
      </c>
      <c r="AH31" s="222">
        <f t="shared" ca="1" si="16"/>
        <v>0</v>
      </c>
      <c r="AK31" s="294"/>
    </row>
    <row r="32" spans="2:37" ht="19.5" customHeight="1">
      <c r="C32" s="223">
        <v>28</v>
      </c>
      <c r="D32" s="224" t="str">
        <f t="shared" si="0"/>
        <v/>
      </c>
      <c r="E32" s="225" t="str">
        <f>IF(ISBLANK('Flight Groups'!C33),"",('Flight Groups'!C33))</f>
        <v/>
      </c>
      <c r="F32" s="301">
        <f>IF(E32="",0,(SUM('Final Scores'!AA34:AI34)))</f>
        <v>0</v>
      </c>
      <c r="G32" s="301" t="str">
        <f>IF(E32="","",(RANK(H32,$H$5:$H$64,0)+COUNTIF($H$5:H32,H32)-1))</f>
        <v/>
      </c>
      <c r="H32" s="301">
        <f>RANK(F32,$F$5:$F$64,0)+COUNTIF($F$5:F32,F32)-1</f>
        <v>28</v>
      </c>
      <c r="I32" s="328"/>
      <c r="J32" s="331" t="str">
        <f ca="1">IF(E32="","",IF('Round 9'!$T$2=TRUE,(OFFSET($E$5,MATCH(SMALL($G$5:$G$64,ROW()-ROW($E$5)+1),$G$5:$G$64,0)-1,0)),""))</f>
        <v/>
      </c>
      <c r="K32" s="279"/>
      <c r="L32" s="282"/>
      <c r="M32" s="227"/>
      <c r="N32" s="228">
        <f>IF(ISBLANK('Flight Groups'!C33),0,IF(K32=$K$2,K32*60-L32,IF(K32&gt;$K$2,($K$2*60)-(K32-$K$2)*60-L32,K32*60+L32)))</f>
        <v>0</v>
      </c>
      <c r="O32" s="218">
        <f t="shared" si="1"/>
        <v>0</v>
      </c>
      <c r="P32" s="218">
        <f t="shared" si="4"/>
        <v>0</v>
      </c>
      <c r="Q32" s="229">
        <f t="shared" si="5"/>
        <v>1</v>
      </c>
      <c r="R32" s="218"/>
      <c r="S32" s="269">
        <v>28</v>
      </c>
      <c r="T32" s="218" t="str">
        <f t="shared" ca="1" si="17"/>
        <v/>
      </c>
      <c r="U32" s="446" t="str">
        <f t="shared" si="6"/>
        <v/>
      </c>
      <c r="V32" s="40" t="str">
        <f t="shared" ca="1" si="2"/>
        <v/>
      </c>
      <c r="W32" s="220">
        <f>RANK(P32,$P$5:$P$64,0)+COUNTIF($P$5:P32,P32)-1</f>
        <v>28</v>
      </c>
      <c r="X32" s="222">
        <f t="shared" si="3"/>
        <v>0</v>
      </c>
      <c r="Y32" s="222">
        <f t="shared" si="7"/>
        <v>0</v>
      </c>
      <c r="Z32" s="222">
        <f t="shared" si="8"/>
        <v>0</v>
      </c>
      <c r="AA32" s="222">
        <f t="shared" si="9"/>
        <v>0</v>
      </c>
      <c r="AB32" s="222">
        <f t="shared" si="10"/>
        <v>0</v>
      </c>
      <c r="AC32" s="222">
        <f t="shared" si="11"/>
        <v>0</v>
      </c>
      <c r="AD32" s="222">
        <f t="shared" si="12"/>
        <v>0</v>
      </c>
      <c r="AE32" s="222">
        <f t="shared" si="13"/>
        <v>0</v>
      </c>
      <c r="AF32" s="222">
        <f t="shared" si="14"/>
        <v>0</v>
      </c>
      <c r="AG32" s="222">
        <f t="shared" si="15"/>
        <v>0</v>
      </c>
      <c r="AH32" s="222">
        <f t="shared" ca="1" si="16"/>
        <v>0</v>
      </c>
      <c r="AK32" s="294"/>
    </row>
    <row r="33" spans="3:37" ht="19.5" customHeight="1">
      <c r="C33" s="223">
        <v>29</v>
      </c>
      <c r="D33" s="224" t="str">
        <f t="shared" si="0"/>
        <v/>
      </c>
      <c r="E33" s="225" t="str">
        <f>IF(ISBLANK('Flight Groups'!C34),"",('Flight Groups'!C34))</f>
        <v/>
      </c>
      <c r="F33" s="301">
        <f>IF(E33="",0,(SUM('Final Scores'!AA35:AI35)))</f>
        <v>0</v>
      </c>
      <c r="G33" s="301" t="str">
        <f>IF(E33="","",(RANK(H33,$H$5:$H$64,0)+COUNTIF($H$5:H33,H33)-1))</f>
        <v/>
      </c>
      <c r="H33" s="301">
        <f>RANK(F33,$F$5:$F$64,0)+COUNTIF($F$5:F33,F33)-1</f>
        <v>29</v>
      </c>
      <c r="I33" s="328"/>
      <c r="J33" s="331" t="str">
        <f ca="1">IF(E33="","",IF('Round 9'!$T$2=TRUE,(OFFSET($E$5,MATCH(SMALL($G$5:$G$64,ROW()-ROW($E$5)+1),$G$5:$G$64,0)-1,0)),""))</f>
        <v/>
      </c>
      <c r="K33" s="279"/>
      <c r="L33" s="282"/>
      <c r="M33" s="227"/>
      <c r="N33" s="228">
        <f>IF(ISBLANK('Flight Groups'!C34),0,IF(K33=$K$2,K33*60-L33,IF(K33&gt;$K$2,($K$2*60)-(K33-$K$2)*60-L33,K33*60+L33)))</f>
        <v>0</v>
      </c>
      <c r="O33" s="218">
        <f t="shared" si="1"/>
        <v>0</v>
      </c>
      <c r="P33" s="218">
        <f t="shared" si="4"/>
        <v>0</v>
      </c>
      <c r="Q33" s="229">
        <f t="shared" si="5"/>
        <v>1</v>
      </c>
      <c r="R33" s="218"/>
      <c r="S33" s="269">
        <v>29</v>
      </c>
      <c r="T33" s="218" t="str">
        <f t="shared" ca="1" si="17"/>
        <v/>
      </c>
      <c r="U33" s="446" t="str">
        <f t="shared" si="6"/>
        <v/>
      </c>
      <c r="V33" s="40" t="str">
        <f t="shared" ca="1" si="2"/>
        <v/>
      </c>
      <c r="W33" s="220">
        <f>RANK(P33,$P$5:$P$64,0)+COUNTIF($P$5:P33,P33)-1</f>
        <v>29</v>
      </c>
      <c r="X33" s="222">
        <f t="shared" si="3"/>
        <v>0</v>
      </c>
      <c r="Y33" s="222">
        <f t="shared" si="7"/>
        <v>0</v>
      </c>
      <c r="Z33" s="222">
        <f t="shared" si="8"/>
        <v>0</v>
      </c>
      <c r="AA33" s="222">
        <f t="shared" si="9"/>
        <v>0</v>
      </c>
      <c r="AB33" s="222">
        <f t="shared" si="10"/>
        <v>0</v>
      </c>
      <c r="AC33" s="222">
        <f t="shared" si="11"/>
        <v>0</v>
      </c>
      <c r="AD33" s="222">
        <f t="shared" si="12"/>
        <v>0</v>
      </c>
      <c r="AE33" s="222">
        <f t="shared" si="13"/>
        <v>0</v>
      </c>
      <c r="AF33" s="222">
        <f t="shared" si="14"/>
        <v>0</v>
      </c>
      <c r="AG33" s="222">
        <f t="shared" si="15"/>
        <v>0</v>
      </c>
      <c r="AH33" s="222">
        <f t="shared" ca="1" si="16"/>
        <v>0</v>
      </c>
      <c r="AK33" s="294"/>
    </row>
    <row r="34" spans="3:37" ht="19.5" customHeight="1">
      <c r="C34" s="223">
        <v>30</v>
      </c>
      <c r="D34" s="224" t="str">
        <f t="shared" si="0"/>
        <v/>
      </c>
      <c r="E34" s="225" t="str">
        <f>IF(ISBLANK('Flight Groups'!C35),"",('Flight Groups'!C35))</f>
        <v/>
      </c>
      <c r="F34" s="301">
        <f>IF(E34="",0,(SUM('Final Scores'!AA36:AI36)))</f>
        <v>0</v>
      </c>
      <c r="G34" s="301" t="str">
        <f>IF(E34="","",(RANK(H34,$H$5:$H$64,0)+COUNTIF($H$5:H34,H34)-1))</f>
        <v/>
      </c>
      <c r="H34" s="301">
        <f>RANK(F34,$F$5:$F$64,0)+COUNTIF($F$5:F34,F34)-1</f>
        <v>30</v>
      </c>
      <c r="I34" s="328"/>
      <c r="J34" s="331" t="str">
        <f ca="1">IF(E34="","",IF('Round 9'!$T$2=TRUE,(OFFSET($E$5,MATCH(SMALL($G$5:$G$64,ROW()-ROW($E$5)+1),$G$5:$G$64,0)-1,0)),""))</f>
        <v/>
      </c>
      <c r="K34" s="279"/>
      <c r="L34" s="282"/>
      <c r="M34" s="227"/>
      <c r="N34" s="228">
        <f>IF(ISBLANK('Flight Groups'!C35),0,IF(K34=$K$2,K34*60-L34,IF(K34&gt;$K$2,($K$2*60)-(K34-$K$2)*60-L34,K34*60+L34)))</f>
        <v>0</v>
      </c>
      <c r="O34" s="218">
        <f t="shared" si="1"/>
        <v>0</v>
      </c>
      <c r="P34" s="218">
        <f t="shared" si="4"/>
        <v>0</v>
      </c>
      <c r="Q34" s="229">
        <f t="shared" si="5"/>
        <v>1</v>
      </c>
      <c r="R34" s="218"/>
      <c r="S34" s="269">
        <v>30</v>
      </c>
      <c r="T34" s="218" t="str">
        <f t="shared" ca="1" si="17"/>
        <v/>
      </c>
      <c r="U34" s="446" t="str">
        <f t="shared" si="6"/>
        <v/>
      </c>
      <c r="V34" s="40" t="str">
        <f t="shared" ca="1" si="2"/>
        <v/>
      </c>
      <c r="W34" s="220">
        <f>RANK(P34,$P$5:$P$64,0)+COUNTIF($P$5:P34,P34)-1</f>
        <v>30</v>
      </c>
      <c r="X34" s="222">
        <f t="shared" si="3"/>
        <v>0</v>
      </c>
      <c r="Y34" s="222">
        <f t="shared" si="7"/>
        <v>0</v>
      </c>
      <c r="Z34" s="222">
        <f t="shared" si="8"/>
        <v>0</v>
      </c>
      <c r="AA34" s="222">
        <f t="shared" si="9"/>
        <v>0</v>
      </c>
      <c r="AB34" s="222">
        <f t="shared" si="10"/>
        <v>0</v>
      </c>
      <c r="AC34" s="222">
        <f t="shared" si="11"/>
        <v>0</v>
      </c>
      <c r="AD34" s="222">
        <f t="shared" si="12"/>
        <v>0</v>
      </c>
      <c r="AE34" s="222">
        <f t="shared" si="13"/>
        <v>0</v>
      </c>
      <c r="AF34" s="222">
        <f t="shared" si="14"/>
        <v>0</v>
      </c>
      <c r="AG34" s="222">
        <f t="shared" si="15"/>
        <v>0</v>
      </c>
      <c r="AH34" s="222">
        <f t="shared" ca="1" si="16"/>
        <v>0</v>
      </c>
      <c r="AK34" s="294"/>
    </row>
    <row r="35" spans="3:37" ht="19.5" customHeight="1">
      <c r="C35" s="223">
        <v>31</v>
      </c>
      <c r="D35" s="224" t="str">
        <f t="shared" si="0"/>
        <v/>
      </c>
      <c r="E35" s="225" t="str">
        <f>IF(ISBLANK('Flight Groups'!C36),"",('Flight Groups'!C36))</f>
        <v/>
      </c>
      <c r="F35" s="301">
        <f>IF(E35="",0,(SUM('Final Scores'!AA37:AI37)))</f>
        <v>0</v>
      </c>
      <c r="G35" s="301" t="str">
        <f>IF(E35="","",(RANK(H35,$H$5:$H$64,0)+COUNTIF($H$5:H35,H35)-1))</f>
        <v/>
      </c>
      <c r="H35" s="301">
        <f>RANK(F35,$F$5:$F$64,0)+COUNTIF($F$5:F35,F35)-1</f>
        <v>31</v>
      </c>
      <c r="I35" s="328"/>
      <c r="J35" s="331" t="str">
        <f ca="1">IF(E35="","",IF('Round 9'!$T$2=TRUE,(OFFSET($E$5,MATCH(SMALL($G$5:$G$64,ROW()-ROW($E$5)+1),$G$5:$G$64,0)-1,0)),""))</f>
        <v/>
      </c>
      <c r="K35" s="279"/>
      <c r="L35" s="282"/>
      <c r="M35" s="227"/>
      <c r="N35" s="228">
        <f>IF(ISBLANK('Flight Groups'!C36),0,IF(K35=$K$2,K35*60-L35,IF(K35&gt;$K$2,($K$2*60)-(K35-$K$2)*60-L35,K35*60+L35)))</f>
        <v>0</v>
      </c>
      <c r="O35" s="218">
        <f t="shared" si="1"/>
        <v>0</v>
      </c>
      <c r="P35" s="218">
        <f t="shared" si="4"/>
        <v>0</v>
      </c>
      <c r="Q35" s="229">
        <f t="shared" si="5"/>
        <v>1</v>
      </c>
      <c r="R35" s="218"/>
      <c r="S35" s="269">
        <v>31</v>
      </c>
      <c r="T35" s="218" t="str">
        <f t="shared" ca="1" si="17"/>
        <v/>
      </c>
      <c r="U35" s="446" t="str">
        <f t="shared" si="6"/>
        <v/>
      </c>
      <c r="V35" s="40" t="str">
        <f t="shared" ca="1" si="2"/>
        <v/>
      </c>
      <c r="W35" s="220">
        <f>RANK(P35,$P$5:$P$64,0)+COUNTIF($P$5:P35,P35)-1</f>
        <v>31</v>
      </c>
      <c r="X35" s="222">
        <f t="shared" si="3"/>
        <v>0</v>
      </c>
      <c r="Y35" s="222">
        <f t="shared" si="7"/>
        <v>0</v>
      </c>
      <c r="Z35" s="222">
        <f t="shared" si="8"/>
        <v>0</v>
      </c>
      <c r="AA35" s="222">
        <f t="shared" si="9"/>
        <v>0</v>
      </c>
      <c r="AB35" s="222">
        <f t="shared" si="10"/>
        <v>0</v>
      </c>
      <c r="AC35" s="222">
        <f t="shared" si="11"/>
        <v>0</v>
      </c>
      <c r="AD35" s="222">
        <f t="shared" si="12"/>
        <v>0</v>
      </c>
      <c r="AE35" s="222">
        <f t="shared" si="13"/>
        <v>0</v>
      </c>
      <c r="AF35" s="222">
        <f t="shared" si="14"/>
        <v>0</v>
      </c>
      <c r="AG35" s="222">
        <f t="shared" si="15"/>
        <v>0</v>
      </c>
      <c r="AH35" s="222">
        <f t="shared" ca="1" si="16"/>
        <v>0</v>
      </c>
      <c r="AK35" s="294"/>
    </row>
    <row r="36" spans="3:37" ht="19.5" customHeight="1">
      <c r="C36" s="223">
        <v>32</v>
      </c>
      <c r="D36" s="224" t="str">
        <f t="shared" si="0"/>
        <v/>
      </c>
      <c r="E36" s="225" t="str">
        <f>IF(ISBLANK('Flight Groups'!C37),"",('Flight Groups'!C37))</f>
        <v/>
      </c>
      <c r="F36" s="301">
        <f>IF(E36="",0,(SUM('Final Scores'!AA38:AI38)))</f>
        <v>0</v>
      </c>
      <c r="G36" s="301" t="str">
        <f>IF(E36="","",(RANK(H36,$H$5:$H$64,0)+COUNTIF($H$5:H36,H36)-1))</f>
        <v/>
      </c>
      <c r="H36" s="301">
        <f>RANK(F36,$F$5:$F$64,0)+COUNTIF($F$5:F36,F36)-1</f>
        <v>32</v>
      </c>
      <c r="I36" s="328"/>
      <c r="J36" s="331" t="str">
        <f ca="1">IF(E36="","",IF('Round 9'!$T$2=TRUE,(OFFSET($E$5,MATCH(SMALL($G$5:$G$64,ROW()-ROW($E$5)+1),$G$5:$G$64,0)-1,0)),""))</f>
        <v/>
      </c>
      <c r="K36" s="279"/>
      <c r="L36" s="282"/>
      <c r="M36" s="227"/>
      <c r="N36" s="228">
        <f>IF(ISBLANK('Flight Groups'!C37),0,IF(K36=$K$2,K36*60-L36,IF(K36&gt;$K$2,($K$2*60)-(K36-$K$2)*60-L36,K36*60+L36)))</f>
        <v>0</v>
      </c>
      <c r="O36" s="218">
        <f t="shared" si="1"/>
        <v>0</v>
      </c>
      <c r="P36" s="218">
        <f t="shared" si="4"/>
        <v>0</v>
      </c>
      <c r="Q36" s="229">
        <f t="shared" si="5"/>
        <v>1</v>
      </c>
      <c r="R36" s="218"/>
      <c r="S36" s="269">
        <v>32</v>
      </c>
      <c r="T36" s="218" t="str">
        <f t="shared" ca="1" si="17"/>
        <v/>
      </c>
      <c r="U36" s="446" t="str">
        <f t="shared" si="6"/>
        <v/>
      </c>
      <c r="V36" s="40" t="str">
        <f t="shared" ca="1" si="2"/>
        <v/>
      </c>
      <c r="W36" s="220">
        <f>RANK(P36,$P$5:$P$64,0)+COUNTIF($P$5:P36,P36)-1</f>
        <v>32</v>
      </c>
      <c r="X36" s="222">
        <f t="shared" si="3"/>
        <v>0</v>
      </c>
      <c r="Y36" s="222">
        <f t="shared" si="7"/>
        <v>0</v>
      </c>
      <c r="Z36" s="222">
        <f t="shared" si="8"/>
        <v>0</v>
      </c>
      <c r="AA36" s="222">
        <f t="shared" si="9"/>
        <v>0</v>
      </c>
      <c r="AB36" s="222">
        <f t="shared" si="10"/>
        <v>0</v>
      </c>
      <c r="AC36" s="222">
        <f t="shared" si="11"/>
        <v>0</v>
      </c>
      <c r="AD36" s="222">
        <f t="shared" si="12"/>
        <v>0</v>
      </c>
      <c r="AE36" s="222">
        <f t="shared" si="13"/>
        <v>0</v>
      </c>
      <c r="AF36" s="222">
        <f t="shared" si="14"/>
        <v>0</v>
      </c>
      <c r="AG36" s="222">
        <f t="shared" si="15"/>
        <v>0</v>
      </c>
      <c r="AH36" s="222">
        <f t="shared" ca="1" si="16"/>
        <v>0</v>
      </c>
      <c r="AK36" s="294"/>
    </row>
    <row r="37" spans="3:37" ht="19.5" customHeight="1">
      <c r="C37" s="223">
        <v>33</v>
      </c>
      <c r="D37" s="224" t="str">
        <f t="shared" si="0"/>
        <v/>
      </c>
      <c r="E37" s="225" t="str">
        <f>IF(ISBLANK('Flight Groups'!C38),"",('Flight Groups'!C38))</f>
        <v/>
      </c>
      <c r="F37" s="301">
        <f>IF(E37="",0,(SUM('Final Scores'!AA39:AI39)))</f>
        <v>0</v>
      </c>
      <c r="G37" s="301" t="str">
        <f>IF(E37="","",(RANK(H37,$H$5:$H$64,0)+COUNTIF($H$5:H37,H37)-1))</f>
        <v/>
      </c>
      <c r="H37" s="301">
        <f>RANK(F37,$F$5:$F$64,0)+COUNTIF($F$5:F37,F37)-1</f>
        <v>33</v>
      </c>
      <c r="I37" s="328"/>
      <c r="J37" s="331" t="str">
        <f ca="1">IF(E37="","",IF('Round 9'!$T$2=TRUE,(OFFSET($E$5,MATCH(SMALL($G$5:$G$64,ROW()-ROW($E$5)+1),$G$5:$G$64,0)-1,0)),""))</f>
        <v/>
      </c>
      <c r="K37" s="279"/>
      <c r="L37" s="282"/>
      <c r="M37" s="227"/>
      <c r="N37" s="228">
        <f>IF(ISBLANK('Flight Groups'!C38),0,IF(K37=$K$2,K37*60-L37,IF(K37&gt;$K$2,($K$2*60)-(K37-$K$2)*60-L37,K37*60+L37)))</f>
        <v>0</v>
      </c>
      <c r="O37" s="218">
        <f t="shared" si="1"/>
        <v>0</v>
      </c>
      <c r="P37" s="218">
        <f t="shared" si="4"/>
        <v>0</v>
      </c>
      <c r="Q37" s="229">
        <f t="shared" si="5"/>
        <v>1</v>
      </c>
      <c r="R37" s="230"/>
      <c r="S37" s="269">
        <v>33</v>
      </c>
      <c r="T37" s="218" t="str">
        <f t="shared" ca="1" si="17"/>
        <v/>
      </c>
      <c r="U37" s="446" t="str">
        <f t="shared" si="6"/>
        <v/>
      </c>
      <c r="V37" s="40" t="str">
        <f t="shared" ca="1" si="2"/>
        <v/>
      </c>
      <c r="W37" s="220">
        <f>RANK(P37,$P$5:$P$64,0)+COUNTIF($P$5:P37,P37)-1</f>
        <v>33</v>
      </c>
      <c r="X37" s="222">
        <f t="shared" si="3"/>
        <v>0</v>
      </c>
      <c r="Y37" s="222">
        <f t="shared" si="7"/>
        <v>0</v>
      </c>
      <c r="Z37" s="222">
        <f t="shared" si="8"/>
        <v>0</v>
      </c>
      <c r="AA37" s="222">
        <f t="shared" si="9"/>
        <v>0</v>
      </c>
      <c r="AB37" s="222">
        <f t="shared" si="10"/>
        <v>0</v>
      </c>
      <c r="AC37" s="222">
        <f t="shared" si="11"/>
        <v>0</v>
      </c>
      <c r="AD37" s="222">
        <f t="shared" si="12"/>
        <v>0</v>
      </c>
      <c r="AE37" s="222">
        <f t="shared" si="13"/>
        <v>0</v>
      </c>
      <c r="AF37" s="222">
        <f t="shared" si="14"/>
        <v>0</v>
      </c>
      <c r="AG37" s="222">
        <f t="shared" si="15"/>
        <v>0</v>
      </c>
      <c r="AH37" s="222">
        <f t="shared" ca="1" si="16"/>
        <v>0</v>
      </c>
      <c r="AK37" s="294"/>
    </row>
    <row r="38" spans="3:37" ht="19.5" customHeight="1">
      <c r="C38" s="223">
        <v>34</v>
      </c>
      <c r="D38" s="224" t="str">
        <f t="shared" si="0"/>
        <v/>
      </c>
      <c r="E38" s="225" t="str">
        <f>IF(ISBLANK('Flight Groups'!C39),"",('Flight Groups'!C39))</f>
        <v/>
      </c>
      <c r="F38" s="301">
        <f>IF(E38="",0,(SUM('Final Scores'!AA40:AI40)))</f>
        <v>0</v>
      </c>
      <c r="G38" s="301" t="str">
        <f>IF(E38="","",(RANK(H38,$H$5:$H$64,0)+COUNTIF($H$5:H38,H38)-1))</f>
        <v/>
      </c>
      <c r="H38" s="301">
        <f>RANK(F38,$F$5:$F$64,0)+COUNTIF($F$5:F38,F38)-1</f>
        <v>34</v>
      </c>
      <c r="I38" s="328"/>
      <c r="J38" s="331" t="str">
        <f ca="1">IF(E38="","",IF('Round 9'!$T$2=TRUE,(OFFSET($E$5,MATCH(SMALL($G$5:$G$64,ROW()-ROW($E$5)+1),$G$5:$G$64,0)-1,0)),""))</f>
        <v/>
      </c>
      <c r="K38" s="279"/>
      <c r="L38" s="282"/>
      <c r="M38" s="227"/>
      <c r="N38" s="228">
        <f>IF(ISBLANK('Flight Groups'!C39),0,IF(K38=$K$2,K38*60-L38,IF(K38&gt;$K$2,($K$2*60)-(K38-$K$2)*60-L38,K38*60+L38)))</f>
        <v>0</v>
      </c>
      <c r="O38" s="218">
        <f t="shared" si="1"/>
        <v>0</v>
      </c>
      <c r="P38" s="218">
        <f t="shared" si="4"/>
        <v>0</v>
      </c>
      <c r="Q38" s="229">
        <f t="shared" si="5"/>
        <v>1</v>
      </c>
      <c r="R38" s="230"/>
      <c r="S38" s="269">
        <v>34</v>
      </c>
      <c r="T38" s="218" t="str">
        <f t="shared" ca="1" si="17"/>
        <v/>
      </c>
      <c r="U38" s="446" t="str">
        <f t="shared" si="6"/>
        <v/>
      </c>
      <c r="V38" s="40" t="str">
        <f t="shared" ca="1" si="2"/>
        <v/>
      </c>
      <c r="W38" s="220">
        <f>RANK(P38,$P$5:$P$64,0)+COUNTIF($P$5:P38,P38)-1</f>
        <v>34</v>
      </c>
      <c r="X38" s="222">
        <f t="shared" si="3"/>
        <v>0</v>
      </c>
      <c r="Y38" s="222">
        <f t="shared" si="7"/>
        <v>0</v>
      </c>
      <c r="Z38" s="222">
        <f t="shared" si="8"/>
        <v>0</v>
      </c>
      <c r="AA38" s="222">
        <f t="shared" si="9"/>
        <v>0</v>
      </c>
      <c r="AB38" s="222">
        <f t="shared" si="10"/>
        <v>0</v>
      </c>
      <c r="AC38" s="222">
        <f t="shared" si="11"/>
        <v>0</v>
      </c>
      <c r="AD38" s="222">
        <f t="shared" si="12"/>
        <v>0</v>
      </c>
      <c r="AE38" s="222">
        <f t="shared" si="13"/>
        <v>0</v>
      </c>
      <c r="AF38" s="222">
        <f t="shared" si="14"/>
        <v>0</v>
      </c>
      <c r="AG38" s="222">
        <f t="shared" si="15"/>
        <v>0</v>
      </c>
      <c r="AH38" s="222">
        <f t="shared" ca="1" si="16"/>
        <v>0</v>
      </c>
      <c r="AK38" s="294"/>
    </row>
    <row r="39" spans="3:37" ht="19.5" customHeight="1">
      <c r="C39" s="223">
        <v>35</v>
      </c>
      <c r="D39" s="224" t="str">
        <f t="shared" si="0"/>
        <v/>
      </c>
      <c r="E39" s="225" t="str">
        <f>IF(ISBLANK('Flight Groups'!C40),"",('Flight Groups'!C40))</f>
        <v/>
      </c>
      <c r="F39" s="301">
        <f>IF(E39="",0,(SUM('Final Scores'!AA41:AI41)))</f>
        <v>0</v>
      </c>
      <c r="G39" s="301" t="str">
        <f>IF(E39="","",(RANK(H39,$H$5:$H$64,0)+COUNTIF($H$5:H39,H39)-1))</f>
        <v/>
      </c>
      <c r="H39" s="301">
        <f>RANK(F39,$F$5:$F$64,0)+COUNTIF($F$5:F39,F39)-1</f>
        <v>35</v>
      </c>
      <c r="I39" s="328"/>
      <c r="J39" s="331" t="str">
        <f ca="1">IF(E39="","",IF('Round 9'!$T$2=TRUE,(OFFSET($E$5,MATCH(SMALL($G$5:$G$64,ROW()-ROW($E$5)+1),$G$5:$G$64,0)-1,0)),""))</f>
        <v/>
      </c>
      <c r="K39" s="279"/>
      <c r="L39" s="282"/>
      <c r="M39" s="227"/>
      <c r="N39" s="228">
        <f>IF(ISBLANK('Flight Groups'!C40),0,IF(K39=$K$2,K39*60-L39,IF(K39&gt;$K$2,($K$2*60)-(K39-$K$2)*60-L39,K39*60+L39)))</f>
        <v>0</v>
      </c>
      <c r="O39" s="218">
        <f t="shared" si="1"/>
        <v>0</v>
      </c>
      <c r="P39" s="218">
        <f t="shared" si="4"/>
        <v>0</v>
      </c>
      <c r="Q39" s="229">
        <f t="shared" si="5"/>
        <v>1</v>
      </c>
      <c r="R39" s="231"/>
      <c r="S39" s="269">
        <v>35</v>
      </c>
      <c r="T39" s="218" t="str">
        <f t="shared" ca="1" si="17"/>
        <v/>
      </c>
      <c r="U39" s="446" t="str">
        <f t="shared" si="6"/>
        <v/>
      </c>
      <c r="V39" s="40" t="str">
        <f t="shared" ca="1" si="2"/>
        <v/>
      </c>
      <c r="W39" s="220">
        <f>RANK(P39,$P$5:$P$64,0)+COUNTIF($P$5:P39,P39)-1</f>
        <v>35</v>
      </c>
      <c r="X39" s="222">
        <f t="shared" si="3"/>
        <v>0</v>
      </c>
      <c r="Y39" s="222">
        <f t="shared" si="7"/>
        <v>0</v>
      </c>
      <c r="Z39" s="222">
        <f t="shared" si="8"/>
        <v>0</v>
      </c>
      <c r="AA39" s="222">
        <f t="shared" si="9"/>
        <v>0</v>
      </c>
      <c r="AB39" s="222">
        <f t="shared" si="10"/>
        <v>0</v>
      </c>
      <c r="AC39" s="222">
        <f t="shared" si="11"/>
        <v>0</v>
      </c>
      <c r="AD39" s="222">
        <f t="shared" si="12"/>
        <v>0</v>
      </c>
      <c r="AE39" s="222">
        <f t="shared" si="13"/>
        <v>0</v>
      </c>
      <c r="AF39" s="222">
        <f t="shared" si="14"/>
        <v>0</v>
      </c>
      <c r="AG39" s="222">
        <f t="shared" si="15"/>
        <v>0</v>
      </c>
      <c r="AH39" s="222">
        <f t="shared" ca="1" si="16"/>
        <v>0</v>
      </c>
      <c r="AK39" s="294"/>
    </row>
    <row r="40" spans="3:37" ht="19.5" customHeight="1">
      <c r="C40" s="223">
        <v>36</v>
      </c>
      <c r="D40" s="224" t="str">
        <f t="shared" si="0"/>
        <v/>
      </c>
      <c r="E40" s="225" t="str">
        <f>IF(ISBLANK('Flight Groups'!C41),"",('Flight Groups'!C41))</f>
        <v/>
      </c>
      <c r="F40" s="301">
        <f>IF(E40="",0,(SUM('Final Scores'!AA42:AI42)))</f>
        <v>0</v>
      </c>
      <c r="G40" s="301" t="str">
        <f>IF(E40="","",(RANK(H40,$H$5:$H$64,0)+COUNTIF($H$5:H40,H40)-1))</f>
        <v/>
      </c>
      <c r="H40" s="301">
        <f>RANK(F40,$F$5:$F$64,0)+COUNTIF($F$5:F40,F40)-1</f>
        <v>36</v>
      </c>
      <c r="I40" s="328"/>
      <c r="J40" s="331" t="str">
        <f ca="1">IF(E40="","",IF('Round 9'!$T$2=TRUE,(OFFSET($E$5,MATCH(SMALL($G$5:$G$64,ROW()-ROW($E$5)+1),$G$5:$G$64,0)-1,0)),""))</f>
        <v/>
      </c>
      <c r="K40" s="279"/>
      <c r="L40" s="282"/>
      <c r="M40" s="227"/>
      <c r="N40" s="228">
        <f>IF(ISBLANK('Flight Groups'!C41),0,IF(K40=$K$2,K40*60-L40,IF(K40&gt;$K$2,($K$2*60)-(K40-$K$2)*60-L40,K40*60+L40)))</f>
        <v>0</v>
      </c>
      <c r="O40" s="218">
        <f t="shared" si="1"/>
        <v>0</v>
      </c>
      <c r="P40" s="218">
        <f t="shared" si="4"/>
        <v>0</v>
      </c>
      <c r="Q40" s="229">
        <f t="shared" si="5"/>
        <v>1</v>
      </c>
      <c r="R40" s="32"/>
      <c r="S40" s="269">
        <v>36</v>
      </c>
      <c r="T40" s="218" t="str">
        <f t="shared" ca="1" si="17"/>
        <v/>
      </c>
      <c r="U40" s="446" t="str">
        <f t="shared" si="6"/>
        <v/>
      </c>
      <c r="V40" s="40" t="str">
        <f t="shared" ca="1" si="2"/>
        <v/>
      </c>
      <c r="W40" s="220">
        <f>RANK(P40,$P$5:$P$64,0)+COUNTIF($P$5:P40,P40)-1</f>
        <v>36</v>
      </c>
      <c r="X40" s="222">
        <f t="shared" si="3"/>
        <v>0</v>
      </c>
      <c r="Y40" s="222">
        <f t="shared" si="7"/>
        <v>0</v>
      </c>
      <c r="Z40" s="222">
        <f t="shared" si="8"/>
        <v>0</v>
      </c>
      <c r="AA40" s="222">
        <f t="shared" si="9"/>
        <v>0</v>
      </c>
      <c r="AB40" s="222">
        <f t="shared" si="10"/>
        <v>0</v>
      </c>
      <c r="AC40" s="222">
        <f t="shared" si="11"/>
        <v>0</v>
      </c>
      <c r="AD40" s="222">
        <f t="shared" si="12"/>
        <v>0</v>
      </c>
      <c r="AE40" s="222">
        <f t="shared" si="13"/>
        <v>0</v>
      </c>
      <c r="AF40" s="222">
        <f t="shared" si="14"/>
        <v>0</v>
      </c>
      <c r="AG40" s="222">
        <f t="shared" si="15"/>
        <v>0</v>
      </c>
      <c r="AH40" s="222">
        <f t="shared" ca="1" si="16"/>
        <v>0</v>
      </c>
      <c r="AK40" s="294"/>
    </row>
    <row r="41" spans="3:37" ht="19.5" customHeight="1">
      <c r="C41" s="223">
        <v>37</v>
      </c>
      <c r="D41" s="224" t="str">
        <f t="shared" si="0"/>
        <v/>
      </c>
      <c r="E41" s="225" t="str">
        <f>IF(ISBLANK('Flight Groups'!C42),"",('Flight Groups'!C42))</f>
        <v/>
      </c>
      <c r="F41" s="301">
        <f>IF(E41="",0,(SUM('Final Scores'!AA43:AI43)))</f>
        <v>0</v>
      </c>
      <c r="G41" s="301" t="str">
        <f>IF(E41="","",(RANK(H41,$H$5:$H$64,0)+COUNTIF($H$5:H41,H41)-1))</f>
        <v/>
      </c>
      <c r="H41" s="301">
        <f>RANK(F41,$F$5:$F$64,0)+COUNTIF($F$5:F41,F41)-1</f>
        <v>37</v>
      </c>
      <c r="I41" s="328"/>
      <c r="J41" s="331" t="str">
        <f ca="1">IF(E41="","",IF('Round 9'!$T$2=TRUE,(OFFSET($E$5,MATCH(SMALL($G$5:$G$64,ROW()-ROW($E$5)+1),$G$5:$G$64,0)-1,0)),""))</f>
        <v/>
      </c>
      <c r="K41" s="279"/>
      <c r="L41" s="282"/>
      <c r="M41" s="227"/>
      <c r="N41" s="228">
        <f>IF(ISBLANK('Flight Groups'!C42),0,IF(K41=$K$2,K41*60-L41,IF(K41&gt;$K$2,($K$2*60)-(K41-$K$2)*60-L41,K41*60+L41)))</f>
        <v>0</v>
      </c>
      <c r="O41" s="218">
        <f t="shared" si="1"/>
        <v>0</v>
      </c>
      <c r="P41" s="218">
        <f t="shared" si="4"/>
        <v>0</v>
      </c>
      <c r="Q41" s="229">
        <f t="shared" si="5"/>
        <v>1</v>
      </c>
      <c r="R41" s="232"/>
      <c r="S41" s="269">
        <v>37</v>
      </c>
      <c r="T41" s="218" t="str">
        <f t="shared" ca="1" si="17"/>
        <v/>
      </c>
      <c r="U41" s="446" t="str">
        <f t="shared" si="6"/>
        <v/>
      </c>
      <c r="V41" s="40" t="str">
        <f t="shared" ca="1" si="2"/>
        <v/>
      </c>
      <c r="W41" s="220">
        <f>RANK(P41,$P$5:$P$64,0)+COUNTIF($P$5:P41,P41)-1</f>
        <v>37</v>
      </c>
      <c r="X41" s="222">
        <f t="shared" si="3"/>
        <v>0</v>
      </c>
      <c r="Y41" s="222">
        <f t="shared" si="7"/>
        <v>0</v>
      </c>
      <c r="Z41" s="222">
        <f t="shared" si="8"/>
        <v>0</v>
      </c>
      <c r="AA41" s="222">
        <f t="shared" si="9"/>
        <v>0</v>
      </c>
      <c r="AB41" s="222">
        <f t="shared" si="10"/>
        <v>0</v>
      </c>
      <c r="AC41" s="222">
        <f t="shared" si="11"/>
        <v>0</v>
      </c>
      <c r="AD41" s="222">
        <f t="shared" si="12"/>
        <v>0</v>
      </c>
      <c r="AE41" s="222">
        <f t="shared" si="13"/>
        <v>0</v>
      </c>
      <c r="AF41" s="222">
        <f t="shared" si="14"/>
        <v>0</v>
      </c>
      <c r="AG41" s="222">
        <f t="shared" si="15"/>
        <v>0</v>
      </c>
      <c r="AH41" s="222">
        <f t="shared" ca="1" si="16"/>
        <v>0</v>
      </c>
      <c r="AK41" s="294"/>
    </row>
    <row r="42" spans="3:37" ht="19.5" customHeight="1">
      <c r="C42" s="223">
        <v>38</v>
      </c>
      <c r="D42" s="224" t="str">
        <f t="shared" si="0"/>
        <v/>
      </c>
      <c r="E42" s="225" t="str">
        <f>IF(ISBLANK('Flight Groups'!C43),"",('Flight Groups'!C43))</f>
        <v/>
      </c>
      <c r="F42" s="301">
        <f>IF(E42="",0,(SUM('Final Scores'!AA44:AI44)))</f>
        <v>0</v>
      </c>
      <c r="G42" s="301" t="str">
        <f>IF(E42="","",(RANK(H42,$H$5:$H$64,0)+COUNTIF($H$5:H42,H42)-1))</f>
        <v/>
      </c>
      <c r="H42" s="301">
        <f>RANK(F42,$F$5:$F$64,0)+COUNTIF($F$5:F42,F42)-1</f>
        <v>38</v>
      </c>
      <c r="I42" s="328"/>
      <c r="J42" s="331" t="str">
        <f ca="1">IF(E42="","",IF('Round 9'!$T$2=TRUE,(OFFSET($E$5,MATCH(SMALL($G$5:$G$64,ROW()-ROW($E$5)+1),$G$5:$G$64,0)-1,0)),""))</f>
        <v/>
      </c>
      <c r="K42" s="279"/>
      <c r="L42" s="282"/>
      <c r="M42" s="227"/>
      <c r="N42" s="228">
        <f>IF(ISBLANK('Flight Groups'!C43),0,IF(K42=$K$2,K42*60-L42,IF(K42&gt;$K$2,($K$2*60)-(K42-$K$2)*60-L42,K42*60+L42)))</f>
        <v>0</v>
      </c>
      <c r="O42" s="218">
        <f t="shared" si="1"/>
        <v>0</v>
      </c>
      <c r="P42" s="218">
        <f t="shared" si="4"/>
        <v>0</v>
      </c>
      <c r="Q42" s="229">
        <f t="shared" si="5"/>
        <v>1</v>
      </c>
      <c r="R42" s="232"/>
      <c r="S42" s="269">
        <v>38</v>
      </c>
      <c r="T42" s="218" t="str">
        <f t="shared" ca="1" si="17"/>
        <v/>
      </c>
      <c r="U42" s="446" t="str">
        <f t="shared" si="6"/>
        <v/>
      </c>
      <c r="V42" s="40" t="str">
        <f t="shared" ca="1" si="2"/>
        <v/>
      </c>
      <c r="W42" s="220">
        <f>RANK(P42,$P$5:$P$64,0)+COUNTIF($P$5:P42,P42)-1</f>
        <v>38</v>
      </c>
      <c r="X42" s="222">
        <f t="shared" si="3"/>
        <v>0</v>
      </c>
      <c r="Y42" s="222">
        <f t="shared" si="7"/>
        <v>0</v>
      </c>
      <c r="Z42" s="222">
        <f t="shared" si="8"/>
        <v>0</v>
      </c>
      <c r="AA42" s="222">
        <f t="shared" si="9"/>
        <v>0</v>
      </c>
      <c r="AB42" s="222">
        <f t="shared" si="10"/>
        <v>0</v>
      </c>
      <c r="AC42" s="222">
        <f t="shared" si="11"/>
        <v>0</v>
      </c>
      <c r="AD42" s="222">
        <f t="shared" si="12"/>
        <v>0</v>
      </c>
      <c r="AE42" s="222">
        <f t="shared" si="13"/>
        <v>0</v>
      </c>
      <c r="AF42" s="222">
        <f t="shared" si="14"/>
        <v>0</v>
      </c>
      <c r="AG42" s="222">
        <f t="shared" si="15"/>
        <v>0</v>
      </c>
      <c r="AH42" s="222">
        <f t="shared" ca="1" si="16"/>
        <v>0</v>
      </c>
      <c r="AK42" s="294"/>
    </row>
    <row r="43" spans="3:37" ht="19.5" customHeight="1">
      <c r="C43" s="223">
        <v>39</v>
      </c>
      <c r="D43" s="224" t="str">
        <f t="shared" si="0"/>
        <v/>
      </c>
      <c r="E43" s="225" t="str">
        <f>IF(ISBLANK('Flight Groups'!C44),"",('Flight Groups'!C44))</f>
        <v/>
      </c>
      <c r="F43" s="301">
        <f>IF(E43="",0,(SUM('Final Scores'!AA45:AI45)))</f>
        <v>0</v>
      </c>
      <c r="G43" s="301" t="str">
        <f>IF(E43="","",(RANK(H43,$H$5:$H$64,0)+COUNTIF($H$5:H43,H43)-1))</f>
        <v/>
      </c>
      <c r="H43" s="301">
        <f>RANK(F43,$F$5:$F$64,0)+COUNTIF($F$5:F43,F43)-1</f>
        <v>39</v>
      </c>
      <c r="I43" s="328"/>
      <c r="J43" s="331" t="str">
        <f ca="1">IF(E43="","",IF('Round 9'!$T$2=TRUE,(OFFSET($E$5,MATCH(SMALL($G$5:$G$64,ROW()-ROW($E$5)+1),$G$5:$G$64,0)-1,0)),""))</f>
        <v/>
      </c>
      <c r="K43" s="279"/>
      <c r="L43" s="282"/>
      <c r="M43" s="227"/>
      <c r="N43" s="228">
        <f>IF(ISBLANK('Flight Groups'!C44),0,IF(K43=$K$2,K43*60-L43,IF(K43&gt;$K$2,($K$2*60)-(K43-$K$2)*60-L43,K43*60+L43)))</f>
        <v>0</v>
      </c>
      <c r="O43" s="218">
        <f t="shared" si="1"/>
        <v>0</v>
      </c>
      <c r="P43" s="218">
        <f t="shared" si="4"/>
        <v>0</v>
      </c>
      <c r="Q43" s="229">
        <f t="shared" si="5"/>
        <v>1</v>
      </c>
      <c r="R43" s="232"/>
      <c r="S43" s="269">
        <v>39</v>
      </c>
      <c r="T43" s="218" t="str">
        <f t="shared" ca="1" si="17"/>
        <v/>
      </c>
      <c r="U43" s="446" t="str">
        <f t="shared" si="6"/>
        <v/>
      </c>
      <c r="V43" s="40" t="str">
        <f t="shared" ca="1" si="2"/>
        <v/>
      </c>
      <c r="W43" s="220">
        <f>RANK(P43,$P$5:$P$64,0)+COUNTIF($P$5:P43,P43)-1</f>
        <v>39</v>
      </c>
      <c r="X43" s="222">
        <f t="shared" si="3"/>
        <v>0</v>
      </c>
      <c r="Y43" s="222">
        <f t="shared" si="7"/>
        <v>0</v>
      </c>
      <c r="Z43" s="222">
        <f t="shared" si="8"/>
        <v>0</v>
      </c>
      <c r="AA43" s="222">
        <f t="shared" si="9"/>
        <v>0</v>
      </c>
      <c r="AB43" s="222">
        <f t="shared" si="10"/>
        <v>0</v>
      </c>
      <c r="AC43" s="222">
        <f t="shared" si="11"/>
        <v>0</v>
      </c>
      <c r="AD43" s="222">
        <f t="shared" si="12"/>
        <v>0</v>
      </c>
      <c r="AE43" s="222">
        <f t="shared" si="13"/>
        <v>0</v>
      </c>
      <c r="AF43" s="222">
        <f t="shared" si="14"/>
        <v>0</v>
      </c>
      <c r="AG43" s="222">
        <f t="shared" si="15"/>
        <v>0</v>
      </c>
      <c r="AH43" s="222">
        <f t="shared" ca="1" si="16"/>
        <v>0</v>
      </c>
      <c r="AK43" s="294"/>
    </row>
    <row r="44" spans="3:37" ht="19.5" customHeight="1">
      <c r="C44" s="223">
        <v>40</v>
      </c>
      <c r="D44" s="224" t="str">
        <f t="shared" si="0"/>
        <v/>
      </c>
      <c r="E44" s="225" t="str">
        <f>IF(ISBLANK('Flight Groups'!C45),"",('Flight Groups'!C45))</f>
        <v/>
      </c>
      <c r="F44" s="301">
        <f>IF(E44="",0,(SUM('Final Scores'!AA46:AI46)))</f>
        <v>0</v>
      </c>
      <c r="G44" s="301" t="str">
        <f>IF(E44="","",(RANK(H44,$H$5:$H$64,0)+COUNTIF($H$5:H44,H44)-1))</f>
        <v/>
      </c>
      <c r="H44" s="301">
        <f>RANK(F44,$F$5:$F$64,0)+COUNTIF($F$5:F44,F44)-1</f>
        <v>40</v>
      </c>
      <c r="I44" s="328"/>
      <c r="J44" s="331" t="str">
        <f ca="1">IF(E44="","",IF('Round 9'!$T$2=TRUE,(OFFSET($E$5,MATCH(SMALL($G$5:$G$64,ROW()-ROW($E$5)+1),$G$5:$G$64,0)-1,0)),""))</f>
        <v/>
      </c>
      <c r="K44" s="279"/>
      <c r="L44" s="282"/>
      <c r="M44" s="227"/>
      <c r="N44" s="228">
        <f>IF(ISBLANK('Flight Groups'!C45),0,IF(K44=$K$2,K44*60-L44,IF(K44&gt;$K$2,($K$2*60)-(K44-$K$2)*60-L44,K44*60+L44)))</f>
        <v>0</v>
      </c>
      <c r="O44" s="218">
        <f t="shared" si="1"/>
        <v>0</v>
      </c>
      <c r="P44" s="218">
        <f t="shared" si="4"/>
        <v>0</v>
      </c>
      <c r="Q44" s="229">
        <f t="shared" si="5"/>
        <v>1</v>
      </c>
      <c r="R44" s="232"/>
      <c r="S44" s="269">
        <v>40</v>
      </c>
      <c r="T44" s="218" t="str">
        <f t="shared" ca="1" si="17"/>
        <v/>
      </c>
      <c r="U44" s="446" t="str">
        <f t="shared" si="6"/>
        <v/>
      </c>
      <c r="V44" s="40" t="str">
        <f t="shared" ca="1" si="2"/>
        <v/>
      </c>
      <c r="W44" s="220">
        <f>RANK(P44,$P$5:$P$64,0)+COUNTIF($P$5:P44,P44)-1</f>
        <v>40</v>
      </c>
      <c r="X44" s="222">
        <f t="shared" si="3"/>
        <v>0</v>
      </c>
      <c r="Y44" s="222">
        <f t="shared" si="7"/>
        <v>0</v>
      </c>
      <c r="Z44" s="222">
        <f t="shared" si="8"/>
        <v>0</v>
      </c>
      <c r="AA44" s="222">
        <f t="shared" si="9"/>
        <v>0</v>
      </c>
      <c r="AB44" s="222">
        <f t="shared" si="10"/>
        <v>0</v>
      </c>
      <c r="AC44" s="222">
        <f t="shared" si="11"/>
        <v>0</v>
      </c>
      <c r="AD44" s="222">
        <f t="shared" si="12"/>
        <v>0</v>
      </c>
      <c r="AE44" s="222">
        <f t="shared" si="13"/>
        <v>0</v>
      </c>
      <c r="AF44" s="222">
        <f t="shared" si="14"/>
        <v>0</v>
      </c>
      <c r="AG44" s="222">
        <f t="shared" si="15"/>
        <v>0</v>
      </c>
      <c r="AH44" s="222">
        <f t="shared" ca="1" si="16"/>
        <v>0</v>
      </c>
      <c r="AK44" s="294"/>
    </row>
    <row r="45" spans="3:37" ht="19.5" customHeight="1">
      <c r="C45" s="223">
        <v>41</v>
      </c>
      <c r="D45" s="224" t="str">
        <f t="shared" si="0"/>
        <v/>
      </c>
      <c r="E45" s="225" t="str">
        <f>IF(ISBLANK('Flight Groups'!C46),"",('Flight Groups'!C46))</f>
        <v/>
      </c>
      <c r="F45" s="301">
        <f>IF(E45="",0,(SUM('Final Scores'!AA47:AI47)))</f>
        <v>0</v>
      </c>
      <c r="G45" s="301" t="str">
        <f>IF(E45="","",(RANK(H45,$H$5:$H$64,0)+COUNTIF($H$5:H45,H45)-1))</f>
        <v/>
      </c>
      <c r="H45" s="301">
        <f>RANK(F45,$F$5:$F$64,0)+COUNTIF($F$5:F45,F45)-1</f>
        <v>41</v>
      </c>
      <c r="I45" s="328"/>
      <c r="J45" s="331" t="str">
        <f ca="1">IF(E45="","",IF('Round 9'!$T$2=TRUE,(OFFSET($E$5,MATCH(SMALL($G$5:$G$64,ROW()-ROW($E$5)+1),$G$5:$G$64,0)-1,0)),""))</f>
        <v/>
      </c>
      <c r="K45" s="279"/>
      <c r="L45" s="282"/>
      <c r="M45" s="227"/>
      <c r="N45" s="228">
        <f>IF(ISBLANK('Flight Groups'!C46),0,IF(K45=$K$2,K45*60-L45,IF(K45&gt;$K$2,($K$2*60)-(K45-$K$2)*60-L45,K45*60+L45)))</f>
        <v>0</v>
      </c>
      <c r="O45" s="218">
        <f t="shared" si="1"/>
        <v>0</v>
      </c>
      <c r="P45" s="218">
        <f t="shared" si="4"/>
        <v>0</v>
      </c>
      <c r="Q45" s="229">
        <f t="shared" si="5"/>
        <v>1</v>
      </c>
      <c r="R45" s="232"/>
      <c r="S45" s="269">
        <v>41</v>
      </c>
      <c r="T45" s="218" t="str">
        <f t="shared" ca="1" si="17"/>
        <v/>
      </c>
      <c r="U45" s="446" t="str">
        <f t="shared" si="6"/>
        <v/>
      </c>
      <c r="V45" s="40" t="str">
        <f t="shared" ca="1" si="2"/>
        <v/>
      </c>
      <c r="W45" s="220">
        <f>RANK(P45,$P$5:$P$64,0)+COUNTIF($P$5:P45,P45)-1</f>
        <v>41</v>
      </c>
      <c r="X45" s="222">
        <f t="shared" si="3"/>
        <v>0</v>
      </c>
      <c r="Y45" s="222">
        <f t="shared" si="7"/>
        <v>0</v>
      </c>
      <c r="Z45" s="222">
        <f t="shared" si="8"/>
        <v>0</v>
      </c>
      <c r="AA45" s="222">
        <f t="shared" si="9"/>
        <v>0</v>
      </c>
      <c r="AB45" s="222">
        <f t="shared" si="10"/>
        <v>0</v>
      </c>
      <c r="AC45" s="222">
        <f t="shared" si="11"/>
        <v>0</v>
      </c>
      <c r="AD45" s="222">
        <f t="shared" si="12"/>
        <v>0</v>
      </c>
      <c r="AE45" s="222">
        <f t="shared" si="13"/>
        <v>0</v>
      </c>
      <c r="AF45" s="222">
        <f t="shared" si="14"/>
        <v>0</v>
      </c>
      <c r="AG45" s="222">
        <f t="shared" si="15"/>
        <v>0</v>
      </c>
      <c r="AH45" s="222">
        <f t="shared" ca="1" si="16"/>
        <v>0</v>
      </c>
      <c r="AK45" s="294"/>
    </row>
    <row r="46" spans="3:37" ht="19.5" customHeight="1">
      <c r="C46" s="223">
        <v>42</v>
      </c>
      <c r="D46" s="224" t="str">
        <f t="shared" si="0"/>
        <v/>
      </c>
      <c r="E46" s="225" t="str">
        <f>IF(ISBLANK('Flight Groups'!C47),"",('Flight Groups'!C47))</f>
        <v/>
      </c>
      <c r="F46" s="301">
        <f>IF(E46="",0,(SUM('Final Scores'!AA48:AI48)))</f>
        <v>0</v>
      </c>
      <c r="G46" s="301" t="str">
        <f>IF(E46="","",(RANK(H46,$H$5:$H$64,0)+COUNTIF($H$5:H46,H46)-1))</f>
        <v/>
      </c>
      <c r="H46" s="301">
        <f>RANK(F46,$F$5:$F$64,0)+COUNTIF($F$5:F46,F46)-1</f>
        <v>42</v>
      </c>
      <c r="I46" s="328"/>
      <c r="J46" s="331" t="str">
        <f ca="1">IF(E46="","",IF('Round 9'!$T$2=TRUE,(OFFSET($E$5,MATCH(SMALL($G$5:$G$64,ROW()-ROW($E$5)+1),$G$5:$G$64,0)-1,0)),""))</f>
        <v/>
      </c>
      <c r="K46" s="279"/>
      <c r="L46" s="282"/>
      <c r="M46" s="227"/>
      <c r="N46" s="228">
        <f>IF(ISBLANK('Flight Groups'!C47),0,IF(K46=$K$2,K46*60-L46,IF(K46&gt;$K$2,($K$2*60)-(K46-$K$2)*60-L46,K46*60+L46)))</f>
        <v>0</v>
      </c>
      <c r="O46" s="218">
        <f t="shared" si="1"/>
        <v>0</v>
      </c>
      <c r="P46" s="218">
        <f t="shared" si="4"/>
        <v>0</v>
      </c>
      <c r="Q46" s="229">
        <f t="shared" si="5"/>
        <v>1</v>
      </c>
      <c r="R46" s="232"/>
      <c r="S46" s="269">
        <v>42</v>
      </c>
      <c r="T46" s="218" t="str">
        <f t="shared" ca="1" si="17"/>
        <v/>
      </c>
      <c r="U46" s="446" t="str">
        <f t="shared" si="6"/>
        <v/>
      </c>
      <c r="V46" s="40" t="str">
        <f t="shared" ca="1" si="2"/>
        <v/>
      </c>
      <c r="W46" s="220">
        <f>RANK(P46,$P$5:$P$64,0)+COUNTIF($P$5:P46,P46)-1</f>
        <v>42</v>
      </c>
      <c r="X46" s="222">
        <f t="shared" si="3"/>
        <v>0</v>
      </c>
      <c r="Y46" s="222">
        <f t="shared" si="7"/>
        <v>0</v>
      </c>
      <c r="Z46" s="222">
        <f t="shared" si="8"/>
        <v>0</v>
      </c>
      <c r="AA46" s="222">
        <f t="shared" si="9"/>
        <v>0</v>
      </c>
      <c r="AB46" s="222">
        <f t="shared" si="10"/>
        <v>0</v>
      </c>
      <c r="AC46" s="222">
        <f t="shared" si="11"/>
        <v>0</v>
      </c>
      <c r="AD46" s="222">
        <f t="shared" si="12"/>
        <v>0</v>
      </c>
      <c r="AE46" s="222">
        <f t="shared" si="13"/>
        <v>0</v>
      </c>
      <c r="AF46" s="222">
        <f t="shared" si="14"/>
        <v>0</v>
      </c>
      <c r="AG46" s="222">
        <f t="shared" si="15"/>
        <v>0</v>
      </c>
      <c r="AH46" s="222">
        <f t="shared" ca="1" si="16"/>
        <v>0</v>
      </c>
      <c r="AK46" s="294"/>
    </row>
    <row r="47" spans="3:37" ht="19.5" customHeight="1">
      <c r="C47" s="223">
        <v>43</v>
      </c>
      <c r="D47" s="224" t="str">
        <f t="shared" si="0"/>
        <v/>
      </c>
      <c r="E47" s="225" t="str">
        <f>IF(ISBLANK('Flight Groups'!C48),"",('Flight Groups'!C48))</f>
        <v/>
      </c>
      <c r="F47" s="301">
        <f>IF(E47="",0,(SUM('Final Scores'!AA49:AI49)))</f>
        <v>0</v>
      </c>
      <c r="G47" s="301" t="str">
        <f>IF(E47="","",(RANK(H47,$H$5:$H$64,0)+COUNTIF($H$5:H47,H47)-1))</f>
        <v/>
      </c>
      <c r="H47" s="301">
        <f>RANK(F47,$F$5:$F$64,0)+COUNTIF($F$5:F47,F47)-1</f>
        <v>43</v>
      </c>
      <c r="I47" s="328"/>
      <c r="J47" s="331" t="str">
        <f ca="1">IF(E47="","",IF('Round 9'!$T$2=TRUE,(OFFSET($E$5,MATCH(SMALL($G$5:$G$64,ROW()-ROW($E$5)+1),$G$5:$G$64,0)-1,0)),""))</f>
        <v/>
      </c>
      <c r="K47" s="279"/>
      <c r="L47" s="282"/>
      <c r="M47" s="227"/>
      <c r="N47" s="228">
        <f>IF(ISBLANK('Flight Groups'!C48),0,IF(K47=$K$2,K47*60-L47,IF(K47&gt;$K$2,($K$2*60)-(K47-$K$2)*60-L47,K47*60+L47)))</f>
        <v>0</v>
      </c>
      <c r="O47" s="218">
        <f t="shared" si="1"/>
        <v>0</v>
      </c>
      <c r="P47" s="218">
        <f t="shared" si="4"/>
        <v>0</v>
      </c>
      <c r="Q47" s="229">
        <f t="shared" si="5"/>
        <v>1</v>
      </c>
      <c r="R47" s="232"/>
      <c r="S47" s="269">
        <v>43</v>
      </c>
      <c r="T47" s="218" t="str">
        <f t="shared" ca="1" si="17"/>
        <v/>
      </c>
      <c r="U47" s="446" t="str">
        <f t="shared" si="6"/>
        <v/>
      </c>
      <c r="V47" s="40" t="str">
        <f t="shared" ca="1" si="2"/>
        <v/>
      </c>
      <c r="W47" s="220">
        <f>RANK(P47,$P$5:$P$64,0)+COUNTIF($P$5:P47,P47)-1</f>
        <v>43</v>
      </c>
      <c r="X47" s="222">
        <f t="shared" si="3"/>
        <v>0</v>
      </c>
      <c r="Y47" s="222">
        <f t="shared" si="7"/>
        <v>0</v>
      </c>
      <c r="Z47" s="222">
        <f t="shared" si="8"/>
        <v>0</v>
      </c>
      <c r="AA47" s="222">
        <f t="shared" si="9"/>
        <v>0</v>
      </c>
      <c r="AB47" s="222">
        <f t="shared" si="10"/>
        <v>0</v>
      </c>
      <c r="AC47" s="222">
        <f t="shared" si="11"/>
        <v>0</v>
      </c>
      <c r="AD47" s="222">
        <f t="shared" si="12"/>
        <v>0</v>
      </c>
      <c r="AE47" s="222">
        <f t="shared" si="13"/>
        <v>0</v>
      </c>
      <c r="AF47" s="222">
        <f t="shared" si="14"/>
        <v>0</v>
      </c>
      <c r="AG47" s="222">
        <f t="shared" si="15"/>
        <v>0</v>
      </c>
      <c r="AH47" s="222">
        <f t="shared" ca="1" si="16"/>
        <v>0</v>
      </c>
      <c r="AK47" s="294"/>
    </row>
    <row r="48" spans="3:37" ht="19.5" customHeight="1">
      <c r="C48" s="223">
        <v>44</v>
      </c>
      <c r="D48" s="224" t="str">
        <f t="shared" si="0"/>
        <v/>
      </c>
      <c r="E48" s="225" t="str">
        <f>IF(ISBLANK('Flight Groups'!C49),"",('Flight Groups'!C49))</f>
        <v/>
      </c>
      <c r="F48" s="301">
        <f>IF(E48="",0,(SUM('Final Scores'!AA50:AI50)))</f>
        <v>0</v>
      </c>
      <c r="G48" s="301" t="str">
        <f>IF(E48="","",(RANK(H48,$H$5:$H$64,0)+COUNTIF($H$5:H48,H48)-1))</f>
        <v/>
      </c>
      <c r="H48" s="301">
        <f>RANK(F48,$F$5:$F$64,0)+COUNTIF($F$5:F48,F48)-1</f>
        <v>44</v>
      </c>
      <c r="I48" s="328"/>
      <c r="J48" s="331" t="str">
        <f ca="1">IF(E48="","",IF('Round 9'!$T$2=TRUE,(OFFSET($E$5,MATCH(SMALL($G$5:$G$64,ROW()-ROW($E$5)+1),$G$5:$G$64,0)-1,0)),""))</f>
        <v/>
      </c>
      <c r="K48" s="279"/>
      <c r="L48" s="282"/>
      <c r="M48" s="227"/>
      <c r="N48" s="228">
        <f>IF(ISBLANK('Flight Groups'!C49),0,IF(K48=$K$2,K48*60-L48,IF(K48&gt;$K$2,($K$2*60)-(K48-$K$2)*60-L48,K48*60+L48)))</f>
        <v>0</v>
      </c>
      <c r="O48" s="218">
        <f t="shared" si="1"/>
        <v>0</v>
      </c>
      <c r="P48" s="218">
        <f t="shared" si="4"/>
        <v>0</v>
      </c>
      <c r="Q48" s="229">
        <f t="shared" si="5"/>
        <v>1</v>
      </c>
      <c r="R48" s="230"/>
      <c r="S48" s="269">
        <v>44</v>
      </c>
      <c r="T48" s="218" t="str">
        <f t="shared" ca="1" si="17"/>
        <v/>
      </c>
      <c r="U48" s="446" t="str">
        <f t="shared" si="6"/>
        <v/>
      </c>
      <c r="V48" s="40" t="str">
        <f t="shared" ca="1" si="2"/>
        <v/>
      </c>
      <c r="W48" s="220">
        <f>RANK(P48,$P$5:$P$64,0)+COUNTIF($P$5:P48,P48)-1</f>
        <v>44</v>
      </c>
      <c r="X48" s="222">
        <f t="shared" si="3"/>
        <v>0</v>
      </c>
      <c r="Y48" s="222">
        <f t="shared" si="7"/>
        <v>0</v>
      </c>
      <c r="Z48" s="222">
        <f t="shared" si="8"/>
        <v>0</v>
      </c>
      <c r="AA48" s="222">
        <f t="shared" si="9"/>
        <v>0</v>
      </c>
      <c r="AB48" s="222">
        <f t="shared" si="10"/>
        <v>0</v>
      </c>
      <c r="AC48" s="222">
        <f t="shared" si="11"/>
        <v>0</v>
      </c>
      <c r="AD48" s="222">
        <f t="shared" si="12"/>
        <v>0</v>
      </c>
      <c r="AE48" s="222">
        <f t="shared" si="13"/>
        <v>0</v>
      </c>
      <c r="AF48" s="222">
        <f t="shared" si="14"/>
        <v>0</v>
      </c>
      <c r="AG48" s="222">
        <f t="shared" si="15"/>
        <v>0</v>
      </c>
      <c r="AH48" s="222">
        <f t="shared" ca="1" si="16"/>
        <v>0</v>
      </c>
      <c r="AK48" s="294"/>
    </row>
    <row r="49" spans="3:37" ht="19.5" customHeight="1">
      <c r="C49" s="223">
        <v>45</v>
      </c>
      <c r="D49" s="224" t="str">
        <f t="shared" si="0"/>
        <v/>
      </c>
      <c r="E49" s="225" t="str">
        <f>IF(ISBLANK('Flight Groups'!C50),"",('Flight Groups'!C50))</f>
        <v/>
      </c>
      <c r="F49" s="301">
        <f>IF(E49="",0,(SUM('Final Scores'!AA51:AI51)))</f>
        <v>0</v>
      </c>
      <c r="G49" s="301" t="str">
        <f>IF(E49="","",(RANK(H49,$H$5:$H$64,0)+COUNTIF($H$5:H49,H49)-1))</f>
        <v/>
      </c>
      <c r="H49" s="301">
        <f>RANK(F49,$F$5:$F$64,0)+COUNTIF($F$5:F49,F49)-1</f>
        <v>45</v>
      </c>
      <c r="I49" s="328"/>
      <c r="J49" s="331" t="str">
        <f ca="1">IF(E49="","",IF('Round 9'!$T$2=TRUE,(OFFSET($E$5,MATCH(SMALL($G$5:$G$64,ROW()-ROW($E$5)+1),$G$5:$G$64,0)-1,0)),""))</f>
        <v/>
      </c>
      <c r="K49" s="279"/>
      <c r="L49" s="282"/>
      <c r="M49" s="227"/>
      <c r="N49" s="228">
        <f>IF(ISBLANK('Flight Groups'!C50),0,IF(K49=$K$2,K49*60-L49,IF(K49&gt;$K$2,($K$2*60)-(K49-$K$2)*60-L49,K49*60+L49)))</f>
        <v>0</v>
      </c>
      <c r="O49" s="218">
        <f t="shared" si="1"/>
        <v>0</v>
      </c>
      <c r="P49" s="218">
        <f t="shared" si="4"/>
        <v>0</v>
      </c>
      <c r="Q49" s="229">
        <f t="shared" si="5"/>
        <v>1</v>
      </c>
      <c r="R49" s="230"/>
      <c r="S49" s="269">
        <v>45</v>
      </c>
      <c r="T49" s="218" t="str">
        <f t="shared" ca="1" si="17"/>
        <v/>
      </c>
      <c r="U49" s="446" t="str">
        <f t="shared" si="6"/>
        <v/>
      </c>
      <c r="V49" s="40" t="str">
        <f t="shared" ca="1" si="2"/>
        <v/>
      </c>
      <c r="W49" s="220">
        <f>RANK(P49,$P$5:$P$64,0)+COUNTIF($P$5:P49,P49)-1</f>
        <v>45</v>
      </c>
      <c r="X49" s="222">
        <f t="shared" si="3"/>
        <v>0</v>
      </c>
      <c r="Y49" s="222">
        <f t="shared" si="7"/>
        <v>0</v>
      </c>
      <c r="Z49" s="222">
        <f t="shared" si="8"/>
        <v>0</v>
      </c>
      <c r="AA49" s="222">
        <f t="shared" si="9"/>
        <v>0</v>
      </c>
      <c r="AB49" s="222">
        <f t="shared" si="10"/>
        <v>0</v>
      </c>
      <c r="AC49" s="222">
        <f t="shared" si="11"/>
        <v>0</v>
      </c>
      <c r="AD49" s="222">
        <f t="shared" si="12"/>
        <v>0</v>
      </c>
      <c r="AE49" s="222">
        <f t="shared" si="13"/>
        <v>0</v>
      </c>
      <c r="AF49" s="222">
        <f t="shared" si="14"/>
        <v>0</v>
      </c>
      <c r="AG49" s="222">
        <f t="shared" si="15"/>
        <v>0</v>
      </c>
      <c r="AH49" s="222">
        <f t="shared" ca="1" si="16"/>
        <v>0</v>
      </c>
      <c r="AK49" s="294"/>
    </row>
    <row r="50" spans="3:37" ht="19.5" customHeight="1">
      <c r="C50" s="223">
        <v>46</v>
      </c>
      <c r="D50" s="224" t="str">
        <f t="shared" si="0"/>
        <v/>
      </c>
      <c r="E50" s="225" t="str">
        <f>IF(ISBLANK('Flight Groups'!C51),"",('Flight Groups'!C51))</f>
        <v/>
      </c>
      <c r="F50" s="301">
        <f>IF(E50="",0,(SUM('Final Scores'!AA52:AI52)))</f>
        <v>0</v>
      </c>
      <c r="G50" s="301" t="str">
        <f>IF(E50="","",(RANK(H50,$H$5:$H$64,0)+COUNTIF($H$5:H50,H50)-1))</f>
        <v/>
      </c>
      <c r="H50" s="301">
        <f>RANK(F50,$F$5:$F$64,0)+COUNTIF($F$5:F50,F50)-1</f>
        <v>46</v>
      </c>
      <c r="I50" s="328"/>
      <c r="J50" s="331" t="str">
        <f ca="1">IF(E50="","",IF('Round 9'!$T$2=TRUE,(OFFSET($E$5,MATCH(SMALL($G$5:$G$64,ROW()-ROW($E$5)+1),$G$5:$G$64,0)-1,0)),""))</f>
        <v/>
      </c>
      <c r="K50" s="279"/>
      <c r="L50" s="282"/>
      <c r="M50" s="227"/>
      <c r="N50" s="228">
        <f>IF(ISBLANK('Flight Groups'!C51),0,IF(K50=$K$2,K50*60-L50,IF(K50&gt;$K$2,($K$2*60)-(K50-$K$2)*60-L50,K50*60+L50)))</f>
        <v>0</v>
      </c>
      <c r="O50" s="218">
        <f t="shared" si="1"/>
        <v>0</v>
      </c>
      <c r="P50" s="218">
        <f t="shared" si="4"/>
        <v>0</v>
      </c>
      <c r="Q50" s="229">
        <f t="shared" si="5"/>
        <v>1</v>
      </c>
      <c r="R50" s="232"/>
      <c r="S50" s="269">
        <v>46</v>
      </c>
      <c r="T50" s="218" t="str">
        <f t="shared" ca="1" si="17"/>
        <v/>
      </c>
      <c r="U50" s="446" t="str">
        <f t="shared" si="6"/>
        <v/>
      </c>
      <c r="V50" s="40" t="str">
        <f t="shared" ca="1" si="2"/>
        <v/>
      </c>
      <c r="W50" s="220">
        <f>RANK(P50,$P$5:$P$64,0)+COUNTIF($P$5:P50,P50)-1</f>
        <v>46</v>
      </c>
      <c r="X50" s="222">
        <f t="shared" si="3"/>
        <v>0</v>
      </c>
      <c r="Y50" s="222">
        <f t="shared" si="7"/>
        <v>0</v>
      </c>
      <c r="Z50" s="222">
        <f t="shared" si="8"/>
        <v>0</v>
      </c>
      <c r="AA50" s="222">
        <f t="shared" si="9"/>
        <v>0</v>
      </c>
      <c r="AB50" s="222">
        <f t="shared" si="10"/>
        <v>0</v>
      </c>
      <c r="AC50" s="222">
        <f t="shared" si="11"/>
        <v>0</v>
      </c>
      <c r="AD50" s="222">
        <f t="shared" si="12"/>
        <v>0</v>
      </c>
      <c r="AE50" s="222">
        <f t="shared" si="13"/>
        <v>0</v>
      </c>
      <c r="AF50" s="222">
        <f t="shared" si="14"/>
        <v>0</v>
      </c>
      <c r="AG50" s="222">
        <f t="shared" si="15"/>
        <v>0</v>
      </c>
      <c r="AH50" s="222">
        <f t="shared" ca="1" si="16"/>
        <v>0</v>
      </c>
      <c r="AK50" s="294"/>
    </row>
    <row r="51" spans="3:37" ht="19.5" customHeight="1">
      <c r="C51" s="223">
        <v>47</v>
      </c>
      <c r="D51" s="224" t="str">
        <f t="shared" si="0"/>
        <v/>
      </c>
      <c r="E51" s="225" t="str">
        <f>IF(ISBLANK('Flight Groups'!C52),"",('Flight Groups'!C52))</f>
        <v/>
      </c>
      <c r="F51" s="301">
        <f>IF(E51="",0,(SUM('Final Scores'!AA53:AI53)))</f>
        <v>0</v>
      </c>
      <c r="G51" s="301" t="str">
        <f>IF(E51="","",(RANK(H51,$H$5:$H$64,0)+COUNTIF($H$5:H51,H51)-1))</f>
        <v/>
      </c>
      <c r="H51" s="301">
        <f>RANK(F51,$F$5:$F$64,0)+COUNTIF($F$5:F51,F51)-1</f>
        <v>47</v>
      </c>
      <c r="I51" s="328"/>
      <c r="J51" s="331" t="str">
        <f ca="1">IF(E51="","",IF('Round 9'!$T$2=TRUE,(OFFSET($E$5,MATCH(SMALL($G$5:$G$64,ROW()-ROW($E$5)+1),$G$5:$G$64,0)-1,0)),""))</f>
        <v/>
      </c>
      <c r="K51" s="279"/>
      <c r="L51" s="282"/>
      <c r="M51" s="227"/>
      <c r="N51" s="228">
        <f>IF(ISBLANK('Flight Groups'!C52),0,IF(K51=$K$2,K51*60-L51,IF(K51&gt;$K$2,($K$2*60)-(K51-$K$2)*60-L51,K51*60+L51)))</f>
        <v>0</v>
      </c>
      <c r="O51" s="218">
        <f t="shared" si="1"/>
        <v>0</v>
      </c>
      <c r="P51" s="218">
        <f t="shared" si="4"/>
        <v>0</v>
      </c>
      <c r="Q51" s="229">
        <f t="shared" si="5"/>
        <v>1</v>
      </c>
      <c r="R51" s="230"/>
      <c r="S51" s="269">
        <v>47</v>
      </c>
      <c r="T51" s="218" t="str">
        <f t="shared" ca="1" si="17"/>
        <v/>
      </c>
      <c r="U51" s="446" t="str">
        <f t="shared" si="6"/>
        <v/>
      </c>
      <c r="V51" s="40" t="str">
        <f t="shared" ca="1" si="2"/>
        <v/>
      </c>
      <c r="W51" s="220">
        <f>RANK(P51,$P$5:$P$64,0)+COUNTIF($P$5:P51,P51)-1</f>
        <v>47</v>
      </c>
      <c r="X51" s="222">
        <f t="shared" si="3"/>
        <v>0</v>
      </c>
      <c r="Y51" s="222">
        <f t="shared" si="7"/>
        <v>0</v>
      </c>
      <c r="Z51" s="222">
        <f t="shared" si="8"/>
        <v>0</v>
      </c>
      <c r="AA51" s="222">
        <f t="shared" si="9"/>
        <v>0</v>
      </c>
      <c r="AB51" s="222">
        <f t="shared" si="10"/>
        <v>0</v>
      </c>
      <c r="AC51" s="222">
        <f t="shared" si="11"/>
        <v>0</v>
      </c>
      <c r="AD51" s="222">
        <f t="shared" si="12"/>
        <v>0</v>
      </c>
      <c r="AE51" s="222">
        <f t="shared" si="13"/>
        <v>0</v>
      </c>
      <c r="AF51" s="222">
        <f t="shared" si="14"/>
        <v>0</v>
      </c>
      <c r="AG51" s="222">
        <f t="shared" si="15"/>
        <v>0</v>
      </c>
      <c r="AH51" s="222">
        <f t="shared" ca="1" si="16"/>
        <v>0</v>
      </c>
      <c r="AK51" s="294"/>
    </row>
    <row r="52" spans="3:37" ht="19.5" customHeight="1">
      <c r="C52" s="223">
        <v>48</v>
      </c>
      <c r="D52" s="224" t="str">
        <f t="shared" si="0"/>
        <v/>
      </c>
      <c r="E52" s="225" t="str">
        <f>IF(ISBLANK('Flight Groups'!C53),"",('Flight Groups'!C53))</f>
        <v/>
      </c>
      <c r="F52" s="301">
        <f>IF(E52="",0,(SUM('Final Scores'!AA54:AI54)))</f>
        <v>0</v>
      </c>
      <c r="G52" s="301" t="str">
        <f>IF(E52="","",(RANK(H52,$H$5:$H$64,0)+COUNTIF($H$5:H52,H52)-1))</f>
        <v/>
      </c>
      <c r="H52" s="301">
        <f>RANK(F52,$F$5:$F$64,0)+COUNTIF($F$5:F52,F52)-1</f>
        <v>48</v>
      </c>
      <c r="I52" s="328"/>
      <c r="J52" s="331" t="str">
        <f ca="1">IF(E52="","",IF('Round 9'!$T$2=TRUE,(OFFSET($E$5,MATCH(SMALL($G$5:$G$64,ROW()-ROW($E$5)+1),$G$5:$G$64,0)-1,0)),""))</f>
        <v/>
      </c>
      <c r="K52" s="279"/>
      <c r="L52" s="282"/>
      <c r="M52" s="227"/>
      <c r="N52" s="228">
        <f>IF(ISBLANK('Flight Groups'!C53),0,IF(K52=$K$2,K52*60-L52,IF(K52&gt;$K$2,($K$2*60)-(K52-$K$2)*60-L52,K52*60+L52)))</f>
        <v>0</v>
      </c>
      <c r="O52" s="218">
        <f t="shared" si="1"/>
        <v>0</v>
      </c>
      <c r="P52" s="218">
        <f t="shared" si="4"/>
        <v>0</v>
      </c>
      <c r="Q52" s="229">
        <f t="shared" si="5"/>
        <v>1</v>
      </c>
      <c r="R52" s="230"/>
      <c r="S52" s="269">
        <v>48</v>
      </c>
      <c r="T52" s="218" t="str">
        <f t="shared" ca="1" si="17"/>
        <v/>
      </c>
      <c r="U52" s="446" t="str">
        <f t="shared" si="6"/>
        <v/>
      </c>
      <c r="V52" s="40" t="str">
        <f t="shared" ca="1" si="2"/>
        <v/>
      </c>
      <c r="W52" s="220">
        <f>RANK(P52,$P$5:$P$64,0)+COUNTIF($P$5:P52,P52)-1</f>
        <v>48</v>
      </c>
      <c r="X52" s="222">
        <f t="shared" si="3"/>
        <v>0</v>
      </c>
      <c r="Y52" s="222">
        <f t="shared" si="7"/>
        <v>0</v>
      </c>
      <c r="Z52" s="222">
        <f t="shared" si="8"/>
        <v>0</v>
      </c>
      <c r="AA52" s="222">
        <f t="shared" si="9"/>
        <v>0</v>
      </c>
      <c r="AB52" s="222">
        <f t="shared" si="10"/>
        <v>0</v>
      </c>
      <c r="AC52" s="222">
        <f t="shared" si="11"/>
        <v>0</v>
      </c>
      <c r="AD52" s="222">
        <f t="shared" si="12"/>
        <v>0</v>
      </c>
      <c r="AE52" s="222">
        <f t="shared" si="13"/>
        <v>0</v>
      </c>
      <c r="AF52" s="222">
        <f t="shared" si="14"/>
        <v>0</v>
      </c>
      <c r="AG52" s="222">
        <f t="shared" si="15"/>
        <v>0</v>
      </c>
      <c r="AH52" s="222">
        <f t="shared" ca="1" si="16"/>
        <v>0</v>
      </c>
      <c r="AK52" s="294"/>
    </row>
    <row r="53" spans="3:37" ht="19.5" customHeight="1">
      <c r="C53" s="223">
        <v>49</v>
      </c>
      <c r="D53" s="224" t="str">
        <f t="shared" si="0"/>
        <v/>
      </c>
      <c r="E53" s="225" t="str">
        <f>IF(ISBLANK('Flight Groups'!C54),"",('Flight Groups'!C54))</f>
        <v/>
      </c>
      <c r="F53" s="301">
        <f>IF(E53="",0,(SUM('Final Scores'!AA55:AI55)))</f>
        <v>0</v>
      </c>
      <c r="G53" s="301" t="str">
        <f>IF(E53="","",(RANK(H53,$H$5:$H$64,0)+COUNTIF($H$5:H53,H53)-1))</f>
        <v/>
      </c>
      <c r="H53" s="301">
        <f>RANK(F53,$F$5:$F$64,0)+COUNTIF($F$5:F53,F53)-1</f>
        <v>49</v>
      </c>
      <c r="I53" s="328"/>
      <c r="J53" s="331" t="str">
        <f ca="1">IF(E53="","",IF('Round 9'!$T$2=TRUE,(OFFSET($E$5,MATCH(SMALL($G$5:$G$64,ROW()-ROW($E$5)+1),$G$5:$G$64,0)-1,0)),""))</f>
        <v/>
      </c>
      <c r="K53" s="279"/>
      <c r="L53" s="282"/>
      <c r="M53" s="227"/>
      <c r="N53" s="228">
        <f>IF(ISBLANK('Flight Groups'!C54),0,IF(K53=$K$2,K53*60-L53,IF(K53&gt;$K$2,($K$2*60)-(K53-$K$2)*60-L53,K53*60+L53)))</f>
        <v>0</v>
      </c>
      <c r="O53" s="218">
        <f t="shared" si="1"/>
        <v>0</v>
      </c>
      <c r="P53" s="218">
        <f t="shared" si="4"/>
        <v>0</v>
      </c>
      <c r="Q53" s="229">
        <f t="shared" si="5"/>
        <v>1</v>
      </c>
      <c r="R53" s="232"/>
      <c r="S53" s="269">
        <v>49</v>
      </c>
      <c r="T53" s="218" t="str">
        <f t="shared" ca="1" si="17"/>
        <v/>
      </c>
      <c r="U53" s="446" t="str">
        <f t="shared" si="6"/>
        <v/>
      </c>
      <c r="V53" s="40" t="str">
        <f t="shared" ca="1" si="2"/>
        <v/>
      </c>
      <c r="W53" s="220">
        <f>RANK(P53,$P$5:$P$64,0)+COUNTIF($P$5:P53,P53)-1</f>
        <v>49</v>
      </c>
      <c r="X53" s="222">
        <f t="shared" si="3"/>
        <v>0</v>
      </c>
      <c r="Y53" s="222">
        <f t="shared" si="7"/>
        <v>0</v>
      </c>
      <c r="Z53" s="222">
        <f t="shared" si="8"/>
        <v>0</v>
      </c>
      <c r="AA53" s="222">
        <f t="shared" si="9"/>
        <v>0</v>
      </c>
      <c r="AB53" s="222">
        <f t="shared" si="10"/>
        <v>0</v>
      </c>
      <c r="AC53" s="222">
        <f t="shared" si="11"/>
        <v>0</v>
      </c>
      <c r="AD53" s="222">
        <f t="shared" si="12"/>
        <v>0</v>
      </c>
      <c r="AE53" s="222">
        <f t="shared" si="13"/>
        <v>0</v>
      </c>
      <c r="AF53" s="222">
        <f t="shared" si="14"/>
        <v>0</v>
      </c>
      <c r="AG53" s="222">
        <f t="shared" si="15"/>
        <v>0</v>
      </c>
      <c r="AH53" s="222">
        <f t="shared" ca="1" si="16"/>
        <v>0</v>
      </c>
      <c r="AK53" s="294"/>
    </row>
    <row r="54" spans="3:37" ht="19.5" customHeight="1">
      <c r="C54" s="223">
        <v>50</v>
      </c>
      <c r="D54" s="224" t="str">
        <f t="shared" si="0"/>
        <v/>
      </c>
      <c r="E54" s="225" t="str">
        <f>IF(ISBLANK('Flight Groups'!C55),"",('Flight Groups'!C55))</f>
        <v/>
      </c>
      <c r="F54" s="301">
        <f>IF(E54="",0,(SUM('Final Scores'!AA56:AI56)))</f>
        <v>0</v>
      </c>
      <c r="G54" s="301" t="str">
        <f>IF(E54="","",(RANK(H54,$H$5:$H$64,0)+COUNTIF($H$5:H54,H54)-1))</f>
        <v/>
      </c>
      <c r="H54" s="301">
        <f>RANK(F54,$F$5:$F$64,0)+COUNTIF($F$5:F54,F54)-1</f>
        <v>50</v>
      </c>
      <c r="I54" s="328"/>
      <c r="J54" s="331" t="str">
        <f ca="1">IF(E54="","",IF('Round 9'!$T$2=TRUE,(OFFSET($E$5,MATCH(SMALL($G$5:$G$64,ROW()-ROW($E$5)+1),$G$5:$G$64,0)-1,0)),""))</f>
        <v/>
      </c>
      <c r="K54" s="279"/>
      <c r="L54" s="282"/>
      <c r="M54" s="227"/>
      <c r="N54" s="228">
        <f>IF(ISBLANK('Flight Groups'!C55),0,IF(K54=$K$2,K54*60-L54,IF(K54&gt;$K$2,($K$2*60)-(K54-$K$2)*60-L54,K54*60+L54)))</f>
        <v>0</v>
      </c>
      <c r="O54" s="218">
        <f t="shared" si="1"/>
        <v>0</v>
      </c>
      <c r="P54" s="218">
        <f t="shared" si="4"/>
        <v>0</v>
      </c>
      <c r="Q54" s="229">
        <f t="shared" si="5"/>
        <v>1</v>
      </c>
      <c r="R54" s="230"/>
      <c r="S54" s="269">
        <v>50</v>
      </c>
      <c r="T54" s="218" t="str">
        <f t="shared" ca="1" si="17"/>
        <v/>
      </c>
      <c r="U54" s="446" t="str">
        <f t="shared" si="6"/>
        <v/>
      </c>
      <c r="V54" s="40" t="str">
        <f t="shared" ca="1" si="2"/>
        <v/>
      </c>
      <c r="W54" s="220">
        <f>RANK(P54,$P$5:$P$64,0)+COUNTIF($P$5:P54,P54)-1</f>
        <v>50</v>
      </c>
      <c r="X54" s="222">
        <f t="shared" si="3"/>
        <v>0</v>
      </c>
      <c r="Y54" s="222">
        <f t="shared" si="7"/>
        <v>0</v>
      </c>
      <c r="Z54" s="222">
        <f t="shared" si="8"/>
        <v>0</v>
      </c>
      <c r="AA54" s="222">
        <f t="shared" si="9"/>
        <v>0</v>
      </c>
      <c r="AB54" s="222">
        <f t="shared" si="10"/>
        <v>0</v>
      </c>
      <c r="AC54" s="222">
        <f t="shared" si="11"/>
        <v>0</v>
      </c>
      <c r="AD54" s="222">
        <f t="shared" si="12"/>
        <v>0</v>
      </c>
      <c r="AE54" s="222">
        <f t="shared" si="13"/>
        <v>0</v>
      </c>
      <c r="AF54" s="222">
        <f t="shared" si="14"/>
        <v>0</v>
      </c>
      <c r="AG54" s="222">
        <f t="shared" si="15"/>
        <v>0</v>
      </c>
      <c r="AH54" s="222">
        <f t="shared" ca="1" si="16"/>
        <v>0</v>
      </c>
      <c r="AK54" s="294"/>
    </row>
    <row r="55" spans="3:37" ht="19.5" customHeight="1">
      <c r="C55" s="223">
        <v>51</v>
      </c>
      <c r="D55" s="224" t="str">
        <f t="shared" si="0"/>
        <v/>
      </c>
      <c r="E55" s="225" t="str">
        <f>IF(ISBLANK('Flight Groups'!C56),"",('Flight Groups'!C56))</f>
        <v/>
      </c>
      <c r="F55" s="301">
        <f>IF(E55="",0,(SUM('Final Scores'!AA57:AI57)))</f>
        <v>0</v>
      </c>
      <c r="G55" s="301" t="str">
        <f>IF(E55="","",(RANK(H55,$H$5:$H$64,0)+COUNTIF($H$5:H55,H55)-1))</f>
        <v/>
      </c>
      <c r="H55" s="301">
        <f>RANK(F55,$F$5:$F$64,0)+COUNTIF($F$5:F55,F55)-1</f>
        <v>51</v>
      </c>
      <c r="I55" s="328"/>
      <c r="J55" s="331" t="str">
        <f ca="1">IF(E55="","",IF('Round 9'!$T$2=TRUE,(OFFSET($E$5,MATCH(SMALL($G$5:$G$64,ROW()-ROW($E$5)+1),$G$5:$G$64,0)-1,0)),""))</f>
        <v/>
      </c>
      <c r="K55" s="279"/>
      <c r="L55" s="282"/>
      <c r="M55" s="227"/>
      <c r="N55" s="228">
        <f>IF(ISBLANK('Flight Groups'!C56),0,IF(K55=$K$2,K55*60-L55,IF(K55&gt;$K$2,($K$2*60)-(K55-$K$2)*60-L55,K55*60+L55)))</f>
        <v>0</v>
      </c>
      <c r="O55" s="218">
        <f t="shared" si="1"/>
        <v>0</v>
      </c>
      <c r="P55" s="218">
        <f t="shared" si="4"/>
        <v>0</v>
      </c>
      <c r="Q55" s="229">
        <f t="shared" si="5"/>
        <v>1</v>
      </c>
      <c r="R55" s="230"/>
      <c r="S55" s="269">
        <v>51</v>
      </c>
      <c r="T55" s="218" t="str">
        <f t="shared" ca="1" si="17"/>
        <v/>
      </c>
      <c r="U55" s="446" t="str">
        <f t="shared" si="6"/>
        <v/>
      </c>
      <c r="V55" s="40" t="str">
        <f t="shared" ca="1" si="2"/>
        <v/>
      </c>
      <c r="W55" s="220">
        <f>RANK(P55,$P$5:$P$64,0)+COUNTIF($P$5:P55,P55)-1</f>
        <v>51</v>
      </c>
      <c r="X55" s="222">
        <f t="shared" si="3"/>
        <v>0</v>
      </c>
      <c r="Y55" s="222">
        <f t="shared" si="7"/>
        <v>0</v>
      </c>
      <c r="Z55" s="222">
        <f t="shared" si="8"/>
        <v>0</v>
      </c>
      <c r="AA55" s="222">
        <f t="shared" si="9"/>
        <v>0</v>
      </c>
      <c r="AB55" s="222">
        <f t="shared" si="10"/>
        <v>0</v>
      </c>
      <c r="AC55" s="222">
        <f t="shared" si="11"/>
        <v>0</v>
      </c>
      <c r="AD55" s="222">
        <f t="shared" si="12"/>
        <v>0</v>
      </c>
      <c r="AE55" s="222">
        <f t="shared" si="13"/>
        <v>0</v>
      </c>
      <c r="AF55" s="222">
        <f t="shared" si="14"/>
        <v>0</v>
      </c>
      <c r="AG55" s="222">
        <f t="shared" si="15"/>
        <v>0</v>
      </c>
      <c r="AH55" s="222">
        <f t="shared" ca="1" si="16"/>
        <v>0</v>
      </c>
      <c r="AK55" s="294"/>
    </row>
    <row r="56" spans="3:37" ht="19.5" customHeight="1">
      <c r="C56" s="223">
        <v>52</v>
      </c>
      <c r="D56" s="224" t="str">
        <f t="shared" si="0"/>
        <v/>
      </c>
      <c r="E56" s="225" t="str">
        <f>IF(ISBLANK('Flight Groups'!C57),"",('Flight Groups'!C57))</f>
        <v/>
      </c>
      <c r="F56" s="301">
        <f>IF(E56="",0,(SUM('Final Scores'!AA58:AI58)))</f>
        <v>0</v>
      </c>
      <c r="G56" s="301" t="str">
        <f>IF(E56="","",(RANK(H56,$H$5:$H$64,0)+COUNTIF($H$5:H56,H56)-1))</f>
        <v/>
      </c>
      <c r="H56" s="301">
        <f>RANK(F56,$F$5:$F$64,0)+COUNTIF($F$5:F56,F56)-1</f>
        <v>52</v>
      </c>
      <c r="I56" s="328"/>
      <c r="J56" s="331" t="str">
        <f ca="1">IF(E56="","",IF('Round 9'!$T$2=TRUE,(OFFSET($E$5,MATCH(SMALL($G$5:$G$64,ROW()-ROW($E$5)+1),$G$5:$G$64,0)-1,0)),""))</f>
        <v/>
      </c>
      <c r="K56" s="279"/>
      <c r="L56" s="282"/>
      <c r="M56" s="227"/>
      <c r="N56" s="228">
        <f>IF(ISBLANK('Flight Groups'!C57),0,IF(K56=$K$2,K56*60-L56,IF(K56&gt;$K$2,($K$2*60)-(K56-$K$2)*60-L56,K56*60+L56)))</f>
        <v>0</v>
      </c>
      <c r="O56" s="218">
        <f t="shared" si="1"/>
        <v>0</v>
      </c>
      <c r="P56" s="218">
        <f t="shared" si="4"/>
        <v>0</v>
      </c>
      <c r="Q56" s="229">
        <f t="shared" si="5"/>
        <v>1</v>
      </c>
      <c r="R56" s="232"/>
      <c r="S56" s="269">
        <v>52</v>
      </c>
      <c r="T56" s="218" t="str">
        <f t="shared" ca="1" si="17"/>
        <v/>
      </c>
      <c r="U56" s="446" t="str">
        <f t="shared" si="6"/>
        <v/>
      </c>
      <c r="V56" s="40" t="str">
        <f t="shared" ca="1" si="2"/>
        <v/>
      </c>
      <c r="W56" s="220">
        <f>RANK(P56,$P$5:$P$64,0)+COUNTIF($P$5:P56,P56)-1</f>
        <v>52</v>
      </c>
      <c r="X56" s="222">
        <f t="shared" si="3"/>
        <v>0</v>
      </c>
      <c r="Y56" s="222">
        <f t="shared" si="7"/>
        <v>0</v>
      </c>
      <c r="Z56" s="222">
        <f t="shared" si="8"/>
        <v>0</v>
      </c>
      <c r="AA56" s="222">
        <f t="shared" si="9"/>
        <v>0</v>
      </c>
      <c r="AB56" s="222">
        <f t="shared" si="10"/>
        <v>0</v>
      </c>
      <c r="AC56" s="222">
        <f t="shared" si="11"/>
        <v>0</v>
      </c>
      <c r="AD56" s="222">
        <f t="shared" si="12"/>
        <v>0</v>
      </c>
      <c r="AE56" s="222">
        <f t="shared" si="13"/>
        <v>0</v>
      </c>
      <c r="AF56" s="222">
        <f t="shared" si="14"/>
        <v>0</v>
      </c>
      <c r="AG56" s="222">
        <f t="shared" si="15"/>
        <v>0</v>
      </c>
      <c r="AH56" s="222">
        <f t="shared" ca="1" si="16"/>
        <v>0</v>
      </c>
      <c r="AK56" s="294"/>
    </row>
    <row r="57" spans="3:37" ht="19.5" customHeight="1">
      <c r="C57" s="223">
        <v>53</v>
      </c>
      <c r="D57" s="224" t="str">
        <f t="shared" si="0"/>
        <v/>
      </c>
      <c r="E57" s="225" t="str">
        <f>IF(ISBLANK('Flight Groups'!C58),"",('Flight Groups'!C58))</f>
        <v/>
      </c>
      <c r="F57" s="301">
        <f>IF(E57="",0,(SUM('Final Scores'!AA59:AI59)))</f>
        <v>0</v>
      </c>
      <c r="G57" s="301" t="str">
        <f>IF(E57="","",(RANK(H57,$H$5:$H$64,0)+COUNTIF($H$5:H57,H57)-1))</f>
        <v/>
      </c>
      <c r="H57" s="301">
        <f>RANK(F57,$F$5:$F$64,0)+COUNTIF($F$5:F57,F57)-1</f>
        <v>53</v>
      </c>
      <c r="I57" s="328"/>
      <c r="J57" s="331" t="str">
        <f ca="1">IF(E57="","",IF('Round 9'!$T$2=TRUE,(OFFSET($E$5,MATCH(SMALL($G$5:$G$64,ROW()-ROW($E$5)+1),$G$5:$G$64,0)-1,0)),""))</f>
        <v/>
      </c>
      <c r="K57" s="279"/>
      <c r="L57" s="282"/>
      <c r="M57" s="227"/>
      <c r="N57" s="228">
        <f>IF(ISBLANK('Flight Groups'!C58),0,IF(K57=$K$2,K57*60-L57,IF(K57&gt;$K$2,($K$2*60)-(K57-$K$2)*60-L57,K57*60+L57)))</f>
        <v>0</v>
      </c>
      <c r="O57" s="218">
        <f t="shared" si="1"/>
        <v>0</v>
      </c>
      <c r="P57" s="218">
        <f t="shared" si="4"/>
        <v>0</v>
      </c>
      <c r="Q57" s="229">
        <f t="shared" si="5"/>
        <v>1</v>
      </c>
      <c r="R57" s="230"/>
      <c r="S57" s="269">
        <v>53</v>
      </c>
      <c r="T57" s="218" t="str">
        <f t="shared" ca="1" si="17"/>
        <v/>
      </c>
      <c r="U57" s="446" t="str">
        <f t="shared" si="6"/>
        <v/>
      </c>
      <c r="V57" s="40" t="str">
        <f t="shared" ca="1" si="2"/>
        <v/>
      </c>
      <c r="W57" s="220">
        <f>RANK(P57,$P$5:$P$64,0)+COUNTIF($P$5:P57,P57)-1</f>
        <v>53</v>
      </c>
      <c r="X57" s="222">
        <f t="shared" si="3"/>
        <v>0</v>
      </c>
      <c r="Y57" s="222">
        <f t="shared" si="7"/>
        <v>0</v>
      </c>
      <c r="Z57" s="222">
        <f t="shared" si="8"/>
        <v>0</v>
      </c>
      <c r="AA57" s="222">
        <f t="shared" si="9"/>
        <v>0</v>
      </c>
      <c r="AB57" s="222">
        <f t="shared" si="10"/>
        <v>0</v>
      </c>
      <c r="AC57" s="222">
        <f t="shared" si="11"/>
        <v>0</v>
      </c>
      <c r="AD57" s="222">
        <f t="shared" si="12"/>
        <v>0</v>
      </c>
      <c r="AE57" s="222">
        <f t="shared" si="13"/>
        <v>0</v>
      </c>
      <c r="AF57" s="222">
        <f t="shared" si="14"/>
        <v>0</v>
      </c>
      <c r="AG57" s="222">
        <f t="shared" si="15"/>
        <v>0</v>
      </c>
      <c r="AH57" s="222">
        <f t="shared" ca="1" si="16"/>
        <v>0</v>
      </c>
      <c r="AK57" s="294"/>
    </row>
    <row r="58" spans="3:37" ht="19.5" customHeight="1">
      <c r="C58" s="223">
        <v>54</v>
      </c>
      <c r="D58" s="224" t="str">
        <f t="shared" si="0"/>
        <v/>
      </c>
      <c r="E58" s="225" t="str">
        <f>IF(ISBLANK('Flight Groups'!C59),"",('Flight Groups'!C59))</f>
        <v/>
      </c>
      <c r="F58" s="301">
        <f>IF(E58="",0,(SUM('Final Scores'!AA60:AI60)))</f>
        <v>0</v>
      </c>
      <c r="G58" s="301" t="str">
        <f>IF(E58="","",(RANK(H58,$H$5:$H$64,0)+COUNTIF($H$5:H58,H58)-1))</f>
        <v/>
      </c>
      <c r="H58" s="301">
        <f>RANK(F58,$F$5:$F$64,0)+COUNTIF($F$5:F58,F58)-1</f>
        <v>54</v>
      </c>
      <c r="I58" s="328"/>
      <c r="J58" s="331" t="str">
        <f ca="1">IF(E58="","",IF('Round 9'!$T$2=TRUE,(OFFSET($E$5,MATCH(SMALL($G$5:$G$64,ROW()-ROW($E$5)+1),$G$5:$G$64,0)-1,0)),""))</f>
        <v/>
      </c>
      <c r="K58" s="279"/>
      <c r="L58" s="282"/>
      <c r="M58" s="227"/>
      <c r="N58" s="228">
        <f>IF(ISBLANK('Flight Groups'!C59),0,IF(K58=$K$2,K58*60-L58,IF(K58&gt;$K$2,($K$2*60)-(K58-$K$2)*60-L58,K58*60+L58)))</f>
        <v>0</v>
      </c>
      <c r="O58" s="218">
        <f t="shared" si="1"/>
        <v>0</v>
      </c>
      <c r="P58" s="218">
        <f t="shared" si="4"/>
        <v>0</v>
      </c>
      <c r="Q58" s="229">
        <f t="shared" si="5"/>
        <v>1</v>
      </c>
      <c r="R58" s="230"/>
      <c r="S58" s="269">
        <v>54</v>
      </c>
      <c r="T58" s="218" t="str">
        <f t="shared" ca="1" si="17"/>
        <v/>
      </c>
      <c r="U58" s="446" t="str">
        <f t="shared" si="6"/>
        <v/>
      </c>
      <c r="V58" s="40" t="str">
        <f t="shared" ca="1" si="2"/>
        <v/>
      </c>
      <c r="W58" s="220">
        <f>RANK(P58,$P$5:$P$64,0)+COUNTIF($P$5:P58,P58)-1</f>
        <v>54</v>
      </c>
      <c r="X58" s="222">
        <f t="shared" si="3"/>
        <v>0</v>
      </c>
      <c r="Y58" s="222">
        <f t="shared" si="7"/>
        <v>0</v>
      </c>
      <c r="Z58" s="222">
        <f t="shared" si="8"/>
        <v>0</v>
      </c>
      <c r="AA58" s="222">
        <f t="shared" si="9"/>
        <v>0</v>
      </c>
      <c r="AB58" s="222">
        <f t="shared" si="10"/>
        <v>0</v>
      </c>
      <c r="AC58" s="222">
        <f t="shared" si="11"/>
        <v>0</v>
      </c>
      <c r="AD58" s="222">
        <f t="shared" si="12"/>
        <v>0</v>
      </c>
      <c r="AE58" s="222">
        <f t="shared" si="13"/>
        <v>0</v>
      </c>
      <c r="AF58" s="222">
        <f t="shared" si="14"/>
        <v>0</v>
      </c>
      <c r="AG58" s="222">
        <f t="shared" si="15"/>
        <v>0</v>
      </c>
      <c r="AH58" s="222">
        <f t="shared" ca="1" si="16"/>
        <v>0</v>
      </c>
      <c r="AK58" s="294"/>
    </row>
    <row r="59" spans="3:37" ht="19.5" customHeight="1">
      <c r="C59" s="223">
        <v>55</v>
      </c>
      <c r="D59" s="224" t="str">
        <f t="shared" si="0"/>
        <v/>
      </c>
      <c r="E59" s="225" t="str">
        <f>IF(ISBLANK('Flight Groups'!C60),"",('Flight Groups'!C60))</f>
        <v/>
      </c>
      <c r="F59" s="301">
        <f>IF(E59="",0,(SUM('Final Scores'!AA61:AI61)))</f>
        <v>0</v>
      </c>
      <c r="G59" s="301" t="str">
        <f>IF(E59="","",(RANK(H59,$H$5:$H$64,0)+COUNTIF($H$5:H59,H59)-1))</f>
        <v/>
      </c>
      <c r="H59" s="301">
        <f>RANK(F59,$F$5:$F$64,0)+COUNTIF($F$5:F59,F59)-1</f>
        <v>55</v>
      </c>
      <c r="I59" s="328"/>
      <c r="J59" s="331" t="str">
        <f ca="1">IF(E59="","",IF('Round 9'!$T$2=TRUE,(OFFSET($E$5,MATCH(SMALL($G$5:$G$64,ROW()-ROW($E$5)+1),$G$5:$G$64,0)-1,0)),""))</f>
        <v/>
      </c>
      <c r="K59" s="279"/>
      <c r="L59" s="282"/>
      <c r="M59" s="227"/>
      <c r="N59" s="228">
        <f>IF(ISBLANK('Flight Groups'!C60),0,IF(K59=$K$2,K59*60-L59,IF(K59&gt;$K$2,($K$2*60)-(K59-$K$2)*60-L59,K59*60+L59)))</f>
        <v>0</v>
      </c>
      <c r="O59" s="218">
        <f t="shared" si="1"/>
        <v>0</v>
      </c>
      <c r="P59" s="218">
        <f t="shared" si="4"/>
        <v>0</v>
      </c>
      <c r="Q59" s="229">
        <f t="shared" si="5"/>
        <v>1</v>
      </c>
      <c r="R59" s="230"/>
      <c r="S59" s="269">
        <v>55</v>
      </c>
      <c r="T59" s="218" t="str">
        <f t="shared" ca="1" si="17"/>
        <v/>
      </c>
      <c r="U59" s="446" t="str">
        <f t="shared" si="6"/>
        <v/>
      </c>
      <c r="V59" s="40" t="str">
        <f t="shared" ca="1" si="2"/>
        <v/>
      </c>
      <c r="W59" s="220">
        <f>RANK(P59,$P$5:$P$64,0)+COUNTIF($P$5:P59,P59)-1</f>
        <v>55</v>
      </c>
      <c r="X59" s="222">
        <f t="shared" si="3"/>
        <v>0</v>
      </c>
      <c r="Y59" s="222">
        <f t="shared" si="7"/>
        <v>0</v>
      </c>
      <c r="Z59" s="222">
        <f t="shared" si="8"/>
        <v>0</v>
      </c>
      <c r="AA59" s="222">
        <f t="shared" si="9"/>
        <v>0</v>
      </c>
      <c r="AB59" s="222">
        <f t="shared" si="10"/>
        <v>0</v>
      </c>
      <c r="AC59" s="222">
        <f t="shared" si="11"/>
        <v>0</v>
      </c>
      <c r="AD59" s="222">
        <f t="shared" si="12"/>
        <v>0</v>
      </c>
      <c r="AE59" s="222">
        <f t="shared" si="13"/>
        <v>0</v>
      </c>
      <c r="AF59" s="222">
        <f t="shared" si="14"/>
        <v>0</v>
      </c>
      <c r="AG59" s="222">
        <f t="shared" si="15"/>
        <v>0</v>
      </c>
      <c r="AH59" s="222">
        <f t="shared" ca="1" si="16"/>
        <v>0</v>
      </c>
      <c r="AK59" s="294"/>
    </row>
    <row r="60" spans="3:37" ht="19.5" customHeight="1">
      <c r="C60" s="223">
        <v>56</v>
      </c>
      <c r="D60" s="224" t="str">
        <f t="shared" si="0"/>
        <v/>
      </c>
      <c r="E60" s="225" t="str">
        <f>IF(ISBLANK('Flight Groups'!C61),"",('Flight Groups'!C61))</f>
        <v/>
      </c>
      <c r="F60" s="301">
        <f>IF(E60="",0,(SUM('Final Scores'!AA62:AI62)))</f>
        <v>0</v>
      </c>
      <c r="G60" s="301" t="str">
        <f>IF(E60="","",(RANK(H60,$H$5:$H$64,0)+COUNTIF($H$5:H60,H60)-1))</f>
        <v/>
      </c>
      <c r="H60" s="301">
        <f>RANK(F60,$F$5:$F$64,0)+COUNTIF($F$5:F60,F60)-1</f>
        <v>56</v>
      </c>
      <c r="I60" s="328"/>
      <c r="J60" s="331" t="str">
        <f ca="1">IF(E60="","",IF('Round 9'!$T$2=TRUE,(OFFSET($E$5,MATCH(SMALL($G$5:$G$64,ROW()-ROW($E$5)+1),$G$5:$G$64,0)-1,0)),""))</f>
        <v/>
      </c>
      <c r="K60" s="279"/>
      <c r="L60" s="282"/>
      <c r="M60" s="227"/>
      <c r="N60" s="228">
        <f>IF(ISBLANK('Flight Groups'!C61),0,IF(K60=$K$2,K60*60-L60,IF(K60&gt;$K$2,($K$2*60)-(K60-$K$2)*60-L60,K60*60+L60)))</f>
        <v>0</v>
      </c>
      <c r="O60" s="218">
        <f t="shared" si="1"/>
        <v>0</v>
      </c>
      <c r="P60" s="218">
        <f t="shared" si="4"/>
        <v>0</v>
      </c>
      <c r="Q60" s="229">
        <f t="shared" si="5"/>
        <v>1</v>
      </c>
      <c r="R60" s="230"/>
      <c r="S60" s="269">
        <v>56</v>
      </c>
      <c r="T60" s="218" t="str">
        <f t="shared" ca="1" si="17"/>
        <v/>
      </c>
      <c r="U60" s="446" t="str">
        <f t="shared" si="6"/>
        <v/>
      </c>
      <c r="V60" s="40" t="str">
        <f t="shared" ca="1" si="2"/>
        <v/>
      </c>
      <c r="W60" s="220">
        <f>RANK(P60,$P$5:$P$64,0)+COUNTIF($P$5:P60,P60)-1</f>
        <v>56</v>
      </c>
      <c r="X60" s="222">
        <f t="shared" si="3"/>
        <v>0</v>
      </c>
      <c r="Y60" s="222">
        <f t="shared" si="7"/>
        <v>0</v>
      </c>
      <c r="Z60" s="222">
        <f t="shared" si="8"/>
        <v>0</v>
      </c>
      <c r="AA60" s="222">
        <f t="shared" si="9"/>
        <v>0</v>
      </c>
      <c r="AB60" s="222">
        <f t="shared" si="10"/>
        <v>0</v>
      </c>
      <c r="AC60" s="222">
        <f t="shared" si="11"/>
        <v>0</v>
      </c>
      <c r="AD60" s="222">
        <f t="shared" si="12"/>
        <v>0</v>
      </c>
      <c r="AE60" s="222">
        <f t="shared" si="13"/>
        <v>0</v>
      </c>
      <c r="AF60" s="222">
        <f t="shared" si="14"/>
        <v>0</v>
      </c>
      <c r="AG60" s="222">
        <f t="shared" si="15"/>
        <v>0</v>
      </c>
      <c r="AH60" s="222">
        <f t="shared" ca="1" si="16"/>
        <v>0</v>
      </c>
      <c r="AK60" s="294"/>
    </row>
    <row r="61" spans="3:37" ht="19.5" customHeight="1">
      <c r="C61" s="223">
        <v>57</v>
      </c>
      <c r="D61" s="224" t="str">
        <f t="shared" si="0"/>
        <v/>
      </c>
      <c r="E61" s="225" t="str">
        <f>IF(ISBLANK('Flight Groups'!C62),"",('Flight Groups'!C62))</f>
        <v/>
      </c>
      <c r="F61" s="301">
        <f>IF(E61="",0,(SUM('Final Scores'!AA63:AI63)))</f>
        <v>0</v>
      </c>
      <c r="G61" s="301" t="str">
        <f>IF(E61="","",(RANK(H61,$H$5:$H$64,0)+COUNTIF($H$5:H61,H61)-1))</f>
        <v/>
      </c>
      <c r="H61" s="301">
        <f>RANK(F61,$F$5:$F$64,0)+COUNTIF($F$5:F61,F61)-1</f>
        <v>57</v>
      </c>
      <c r="I61" s="328"/>
      <c r="J61" s="331" t="str">
        <f ca="1">IF(E61="","",IF('Round 9'!$T$2=TRUE,(OFFSET($E$5,MATCH(SMALL($G$5:$G$64,ROW()-ROW($E$5)+1),$G$5:$G$64,0)-1,0)),""))</f>
        <v/>
      </c>
      <c r="K61" s="279"/>
      <c r="L61" s="282"/>
      <c r="M61" s="227"/>
      <c r="N61" s="228">
        <f>IF(ISBLANK('Flight Groups'!C62),0,IF(K61=$K$2,K61*60-L61,IF(K61&gt;$K$2,($K$2*60)-(K61-$K$2)*60-L61,K61*60+L61)))</f>
        <v>0</v>
      </c>
      <c r="O61" s="218">
        <f t="shared" si="1"/>
        <v>0</v>
      </c>
      <c r="P61" s="218">
        <f t="shared" si="4"/>
        <v>0</v>
      </c>
      <c r="Q61" s="229">
        <f t="shared" si="5"/>
        <v>1</v>
      </c>
      <c r="R61" s="230"/>
      <c r="S61" s="269">
        <v>57</v>
      </c>
      <c r="T61" s="218" t="str">
        <f t="shared" ca="1" si="17"/>
        <v/>
      </c>
      <c r="U61" s="446" t="str">
        <f t="shared" si="6"/>
        <v/>
      </c>
      <c r="V61" s="40" t="str">
        <f t="shared" ca="1" si="2"/>
        <v/>
      </c>
      <c r="W61" s="220">
        <f>RANK(P61,$P$5:$P$64,0)+COUNTIF($P$5:P61,P61)-1</f>
        <v>57</v>
      </c>
      <c r="X61" s="222">
        <f t="shared" si="3"/>
        <v>0</v>
      </c>
      <c r="Y61" s="222">
        <f t="shared" si="7"/>
        <v>0</v>
      </c>
      <c r="Z61" s="222">
        <f t="shared" si="8"/>
        <v>0</v>
      </c>
      <c r="AA61" s="222">
        <f t="shared" si="9"/>
        <v>0</v>
      </c>
      <c r="AB61" s="222">
        <f t="shared" si="10"/>
        <v>0</v>
      </c>
      <c r="AC61" s="222">
        <f t="shared" si="11"/>
        <v>0</v>
      </c>
      <c r="AD61" s="222">
        <f t="shared" si="12"/>
        <v>0</v>
      </c>
      <c r="AE61" s="222">
        <f t="shared" si="13"/>
        <v>0</v>
      </c>
      <c r="AF61" s="222">
        <f t="shared" si="14"/>
        <v>0</v>
      </c>
      <c r="AG61" s="222">
        <f t="shared" si="15"/>
        <v>0</v>
      </c>
      <c r="AH61" s="222">
        <f t="shared" ca="1" si="16"/>
        <v>0</v>
      </c>
      <c r="AK61" s="294"/>
    </row>
    <row r="62" spans="3:37" ht="19.5" customHeight="1">
      <c r="C62" s="223">
        <v>58</v>
      </c>
      <c r="D62" s="224" t="str">
        <f t="shared" si="0"/>
        <v/>
      </c>
      <c r="E62" s="225" t="str">
        <f>IF(ISBLANK('Flight Groups'!C63),"",('Flight Groups'!C63))</f>
        <v/>
      </c>
      <c r="F62" s="301">
        <f>IF(E62="",0,(SUM('Final Scores'!AA64:AI64)))</f>
        <v>0</v>
      </c>
      <c r="G62" s="301" t="str">
        <f>IF(E62="","",(RANK(H62,$H$5:$H$64,0)+COUNTIF($H$5:H62,H62)-1))</f>
        <v/>
      </c>
      <c r="H62" s="301">
        <f>RANK(F62,$F$5:$F$64,0)+COUNTIF($F$5:F62,F62)-1</f>
        <v>58</v>
      </c>
      <c r="I62" s="328"/>
      <c r="J62" s="331" t="str">
        <f ca="1">IF(E62="","",IF('Round 9'!$T$2=TRUE,(OFFSET($E$5,MATCH(SMALL($G$5:$G$64,ROW()-ROW($E$5)+1),$G$5:$G$64,0)-1,0)),""))</f>
        <v/>
      </c>
      <c r="K62" s="279"/>
      <c r="L62" s="282"/>
      <c r="M62" s="227"/>
      <c r="N62" s="228">
        <f>IF(ISBLANK('Flight Groups'!C63),0,IF(K62=$K$2,K62*60-L62,IF(K62&gt;$K$2,($K$2*60)-(K62-$K$2)*60-L62,K62*60+L62)))</f>
        <v>0</v>
      </c>
      <c r="O62" s="218">
        <f t="shared" si="1"/>
        <v>0</v>
      </c>
      <c r="P62" s="218">
        <f t="shared" si="4"/>
        <v>0</v>
      </c>
      <c r="Q62" s="229">
        <f t="shared" si="5"/>
        <v>1</v>
      </c>
      <c r="R62" s="231"/>
      <c r="S62" s="269">
        <v>58</v>
      </c>
      <c r="T62" s="218" t="str">
        <f t="shared" ca="1" si="17"/>
        <v/>
      </c>
      <c r="U62" s="446" t="str">
        <f t="shared" si="6"/>
        <v/>
      </c>
      <c r="V62" s="40" t="str">
        <f t="shared" ca="1" si="2"/>
        <v/>
      </c>
      <c r="W62" s="220">
        <f>RANK(P62,$P$5:$P$64,0)+COUNTIF($P$5:P62,P62)-1</f>
        <v>58</v>
      </c>
      <c r="X62" s="222">
        <f t="shared" si="3"/>
        <v>0</v>
      </c>
      <c r="Y62" s="222">
        <f t="shared" si="7"/>
        <v>0</v>
      </c>
      <c r="Z62" s="222">
        <f t="shared" si="8"/>
        <v>0</v>
      </c>
      <c r="AA62" s="222">
        <f t="shared" si="9"/>
        <v>0</v>
      </c>
      <c r="AB62" s="222">
        <f t="shared" si="10"/>
        <v>0</v>
      </c>
      <c r="AC62" s="222">
        <f t="shared" si="11"/>
        <v>0</v>
      </c>
      <c r="AD62" s="222">
        <f t="shared" si="12"/>
        <v>0</v>
      </c>
      <c r="AE62" s="222">
        <f t="shared" si="13"/>
        <v>0</v>
      </c>
      <c r="AF62" s="222">
        <f t="shared" si="14"/>
        <v>0</v>
      </c>
      <c r="AG62" s="222">
        <f t="shared" si="15"/>
        <v>0</v>
      </c>
      <c r="AH62" s="222">
        <f t="shared" ca="1" si="16"/>
        <v>0</v>
      </c>
      <c r="AK62" s="294"/>
    </row>
    <row r="63" spans="3:37" ht="19.5" customHeight="1">
      <c r="C63" s="223">
        <v>59</v>
      </c>
      <c r="D63" s="224" t="str">
        <f t="shared" si="0"/>
        <v/>
      </c>
      <c r="E63" s="225" t="str">
        <f>IF(ISBLANK('Flight Groups'!C64),"",('Flight Groups'!C64))</f>
        <v/>
      </c>
      <c r="F63" s="301">
        <f>IF(E63="",0,(SUM('Final Scores'!AA65:AI65)))</f>
        <v>0</v>
      </c>
      <c r="G63" s="301" t="str">
        <f>IF(E63="","",(RANK(H63,$H$5:$H$64,0)+COUNTIF($H$5:H63,H63)-1))</f>
        <v/>
      </c>
      <c r="H63" s="301">
        <f>RANK(F63,$F$5:$F$64,0)+COUNTIF($F$5:F63,F63)-1</f>
        <v>59</v>
      </c>
      <c r="I63" s="328"/>
      <c r="J63" s="331" t="str">
        <f ca="1">IF(E63="","",IF('Round 9'!$T$2=TRUE,(OFFSET($E$5,MATCH(SMALL($G$5:$G$64,ROW()-ROW($E$5)+1),$G$5:$G$64,0)-1,0)),""))</f>
        <v/>
      </c>
      <c r="K63" s="279"/>
      <c r="L63" s="282"/>
      <c r="M63" s="227"/>
      <c r="N63" s="228">
        <f>IF(ISBLANK('Flight Groups'!C64),0,IF(K63=$K$2,K63*60-L63,IF(K63&gt;$K$2,($K$2*60)-(K63-$K$2)*60-L63,K63*60+L63)))</f>
        <v>0</v>
      </c>
      <c r="O63" s="218">
        <f t="shared" si="1"/>
        <v>0</v>
      </c>
      <c r="P63" s="218">
        <f t="shared" si="4"/>
        <v>0</v>
      </c>
      <c r="Q63" s="229">
        <f t="shared" si="5"/>
        <v>1</v>
      </c>
      <c r="R63" s="32"/>
      <c r="S63" s="269">
        <v>59</v>
      </c>
      <c r="T63" s="218" t="str">
        <f t="shared" ca="1" si="17"/>
        <v/>
      </c>
      <c r="U63" s="446" t="str">
        <f t="shared" si="6"/>
        <v/>
      </c>
      <c r="V63" s="40" t="str">
        <f t="shared" ca="1" si="2"/>
        <v/>
      </c>
      <c r="W63" s="220">
        <f>RANK(P63,$P$5:$P$64,0)+COUNTIF($P$5:P63,P63)-1</f>
        <v>59</v>
      </c>
      <c r="X63" s="222">
        <f t="shared" si="3"/>
        <v>0</v>
      </c>
      <c r="Y63" s="222">
        <f t="shared" si="7"/>
        <v>0</v>
      </c>
      <c r="Z63" s="222">
        <f t="shared" si="8"/>
        <v>0</v>
      </c>
      <c r="AA63" s="222">
        <f t="shared" si="9"/>
        <v>0</v>
      </c>
      <c r="AB63" s="222">
        <f t="shared" si="10"/>
        <v>0</v>
      </c>
      <c r="AC63" s="222">
        <f t="shared" si="11"/>
        <v>0</v>
      </c>
      <c r="AD63" s="222">
        <f t="shared" si="12"/>
        <v>0</v>
      </c>
      <c r="AE63" s="222">
        <f t="shared" si="13"/>
        <v>0</v>
      </c>
      <c r="AF63" s="222">
        <f t="shared" si="14"/>
        <v>0</v>
      </c>
      <c r="AG63" s="222">
        <f t="shared" si="15"/>
        <v>0</v>
      </c>
      <c r="AH63" s="222">
        <f t="shared" ca="1" si="16"/>
        <v>0</v>
      </c>
      <c r="AK63" s="294"/>
    </row>
    <row r="64" spans="3:37" ht="19.5" customHeight="1" thickBot="1">
      <c r="C64" s="233">
        <v>60</v>
      </c>
      <c r="D64" s="234" t="str">
        <f t="shared" si="0"/>
        <v/>
      </c>
      <c r="E64" s="235" t="str">
        <f>IF(ISBLANK('Flight Groups'!C65),"",('Flight Groups'!C65))</f>
        <v/>
      </c>
      <c r="F64" s="302">
        <f>IF(E64="",0,(SUM('Final Scores'!AA66:AI66)))</f>
        <v>0</v>
      </c>
      <c r="G64" s="302" t="str">
        <f>IF(E64="","",(RANK(H64,$H$5:$H$64,0)+COUNTIF($H$5:H64,H64)-1))</f>
        <v/>
      </c>
      <c r="H64" s="302">
        <f>RANK(F64,$F$5:$F$64,0)+COUNTIF($F$5:F64,F64)-1</f>
        <v>60</v>
      </c>
      <c r="I64" s="329"/>
      <c r="J64" s="332" t="str">
        <f ca="1">IF(E64="","",IF('Round 9'!$T$2=TRUE,(OFFSET($E$5,MATCH(SMALL($G$5:$G$64,ROW()-ROW($E$5)+1),$G$5:$G$64,0)-1,0)),""))</f>
        <v/>
      </c>
      <c r="K64" s="280"/>
      <c r="L64" s="325"/>
      <c r="M64" s="237"/>
      <c r="N64" s="238">
        <f>IF(ISBLANK('Flight Groups'!C65),0,IF(K64=$K$2,K64*60-L64,IF(K64&gt;$K$2,($K$2*60)-(K64-$K$2)*60-L64,K64*60+L64)))</f>
        <v>0</v>
      </c>
      <c r="O64" s="239">
        <f t="shared" si="1"/>
        <v>0</v>
      </c>
      <c r="P64" s="239">
        <f t="shared" si="4"/>
        <v>0</v>
      </c>
      <c r="Q64" s="240">
        <f>+RANK(P64,$P$5:$P$64)</f>
        <v>1</v>
      </c>
      <c r="R64" s="232"/>
      <c r="S64" s="270">
        <v>60</v>
      </c>
      <c r="T64" s="241" t="str">
        <f t="shared" ca="1" si="17"/>
        <v/>
      </c>
      <c r="U64" s="447" t="str">
        <f t="shared" si="6"/>
        <v/>
      </c>
      <c r="V64" s="40" t="str">
        <f t="shared" ca="1" si="2"/>
        <v/>
      </c>
      <c r="W64" s="220">
        <f>RANK(P64,$P$5:$P$64,0)+COUNTIF($P$5:P64,P64)-1</f>
        <v>60</v>
      </c>
      <c r="X64" s="222">
        <f t="shared" si="3"/>
        <v>0</v>
      </c>
      <c r="Y64" s="222">
        <f t="shared" si="7"/>
        <v>0</v>
      </c>
      <c r="Z64" s="222">
        <f t="shared" si="8"/>
        <v>0</v>
      </c>
      <c r="AA64" s="222">
        <f t="shared" si="9"/>
        <v>0</v>
      </c>
      <c r="AB64" s="222">
        <f t="shared" si="10"/>
        <v>0</v>
      </c>
      <c r="AC64" s="222">
        <f t="shared" si="11"/>
        <v>0</v>
      </c>
      <c r="AD64" s="222">
        <f t="shared" si="12"/>
        <v>0</v>
      </c>
      <c r="AE64" s="222">
        <f t="shared" si="13"/>
        <v>0</v>
      </c>
      <c r="AF64" s="222">
        <f t="shared" si="14"/>
        <v>0</v>
      </c>
      <c r="AG64" s="222">
        <f t="shared" si="15"/>
        <v>0</v>
      </c>
      <c r="AH64" s="222">
        <f t="shared" ca="1" si="16"/>
        <v>0</v>
      </c>
      <c r="AK64" s="294"/>
    </row>
    <row r="65" spans="5:33" ht="15.75" customHeight="1">
      <c r="E65" s="230"/>
      <c r="F65" s="230"/>
      <c r="G65" s="230"/>
      <c r="H65" s="230"/>
      <c r="I65" s="230"/>
      <c r="J65" s="230"/>
      <c r="K65" s="230"/>
      <c r="L65" s="230"/>
      <c r="M65" s="230"/>
      <c r="N65" s="230"/>
      <c r="O65" s="232"/>
      <c r="P65" s="232"/>
      <c r="Q65" s="232"/>
      <c r="R65" s="232"/>
      <c r="S65" s="232"/>
      <c r="T65" s="232"/>
      <c r="W65" s="220"/>
      <c r="X65" s="222"/>
      <c r="Y65" s="222"/>
      <c r="Z65" s="222"/>
      <c r="AA65" s="222"/>
      <c r="AB65" s="222"/>
      <c r="AC65" s="222"/>
      <c r="AD65" s="222"/>
      <c r="AE65" s="222"/>
      <c r="AF65" s="222"/>
      <c r="AG65" s="222"/>
    </row>
    <row r="66" spans="5:33">
      <c r="E66" s="230"/>
      <c r="F66" s="230"/>
      <c r="G66" s="230"/>
      <c r="H66" s="230"/>
      <c r="I66" s="230"/>
      <c r="J66" s="230"/>
      <c r="K66" s="230"/>
      <c r="L66" s="230"/>
      <c r="M66" s="230"/>
      <c r="N66" s="230"/>
      <c r="O66" s="230"/>
      <c r="P66" s="230"/>
      <c r="Q66" s="230"/>
      <c r="R66" s="230"/>
      <c r="S66" s="230"/>
      <c r="T66" s="230"/>
      <c r="W66" s="263"/>
    </row>
    <row r="67" spans="5:33">
      <c r="E67" s="230"/>
      <c r="F67" s="230"/>
      <c r="G67" s="230"/>
      <c r="H67" s="230"/>
      <c r="I67" s="230"/>
      <c r="J67" s="230"/>
      <c r="K67" s="230"/>
      <c r="L67" s="230"/>
      <c r="M67" s="230"/>
      <c r="N67" s="230"/>
      <c r="O67" s="230"/>
      <c r="P67" s="230"/>
      <c r="Q67" s="230"/>
      <c r="R67" s="230"/>
      <c r="S67" s="230"/>
      <c r="T67" s="230"/>
      <c r="W67" s="263"/>
    </row>
    <row r="68" spans="5:33">
      <c r="E68" s="264"/>
      <c r="F68" s="230"/>
      <c r="G68" s="230"/>
      <c r="H68" s="230"/>
      <c r="I68" s="230"/>
      <c r="J68" s="230"/>
      <c r="K68" s="230"/>
      <c r="L68" s="230"/>
      <c r="M68" s="230"/>
      <c r="N68" s="230"/>
      <c r="O68" s="232"/>
      <c r="P68" s="232"/>
      <c r="Q68" s="232"/>
      <c r="R68" s="232"/>
      <c r="S68" s="232"/>
      <c r="T68" s="232"/>
      <c r="W68" s="262"/>
    </row>
    <row r="69" spans="5:33">
      <c r="E69" s="230"/>
      <c r="F69" s="230"/>
      <c r="G69" s="230"/>
      <c r="H69" s="230"/>
      <c r="I69" s="230"/>
      <c r="J69" s="230"/>
      <c r="K69" s="230"/>
      <c r="L69" s="230"/>
      <c r="M69" s="230"/>
      <c r="N69" s="230"/>
      <c r="O69" s="230"/>
      <c r="P69" s="230"/>
      <c r="Q69" s="230"/>
      <c r="R69" s="230"/>
      <c r="S69" s="230"/>
      <c r="T69" s="230"/>
      <c r="W69" s="263"/>
    </row>
    <row r="70" spans="5:33">
      <c r="E70" s="230"/>
      <c r="F70" s="230"/>
      <c r="G70" s="230"/>
      <c r="H70" s="230"/>
      <c r="I70" s="230"/>
      <c r="J70" s="230"/>
      <c r="K70" s="230"/>
      <c r="L70" s="230"/>
      <c r="M70" s="230"/>
      <c r="N70" s="230"/>
      <c r="O70" s="230"/>
      <c r="P70" s="230"/>
      <c r="Q70" s="230"/>
      <c r="R70" s="230"/>
      <c r="S70" s="230"/>
      <c r="T70" s="230"/>
      <c r="W70" s="263"/>
    </row>
    <row r="71" spans="5:33">
      <c r="E71" s="264"/>
      <c r="F71" s="230"/>
      <c r="G71" s="230"/>
      <c r="H71" s="230"/>
      <c r="I71" s="230"/>
      <c r="J71" s="230"/>
      <c r="K71" s="230"/>
      <c r="L71" s="230"/>
      <c r="M71" s="230"/>
      <c r="N71" s="230"/>
      <c r="O71" s="232"/>
      <c r="P71" s="232"/>
      <c r="Q71" s="232"/>
      <c r="R71" s="232"/>
      <c r="S71" s="232"/>
      <c r="T71" s="232"/>
      <c r="W71" s="262"/>
    </row>
    <row r="72" spans="5:33">
      <c r="E72" s="230"/>
      <c r="F72" s="230"/>
      <c r="G72" s="230"/>
      <c r="H72" s="230"/>
      <c r="I72" s="230"/>
      <c r="J72" s="230"/>
      <c r="K72" s="230"/>
      <c r="L72" s="230"/>
      <c r="M72" s="230"/>
      <c r="N72" s="230"/>
      <c r="O72" s="230"/>
      <c r="P72" s="230"/>
      <c r="Q72" s="230"/>
      <c r="R72" s="230"/>
      <c r="S72" s="230"/>
      <c r="T72" s="230"/>
      <c r="W72" s="263"/>
    </row>
    <row r="73" spans="5:33">
      <c r="E73" s="230"/>
      <c r="F73" s="230"/>
      <c r="G73" s="230"/>
      <c r="H73" s="230"/>
      <c r="I73" s="230"/>
      <c r="J73" s="230"/>
      <c r="K73" s="230"/>
      <c r="L73" s="230"/>
      <c r="M73" s="230"/>
      <c r="N73" s="230"/>
      <c r="O73" s="230"/>
      <c r="P73" s="230"/>
      <c r="Q73" s="230"/>
      <c r="R73" s="230"/>
      <c r="S73" s="230"/>
      <c r="T73" s="230"/>
      <c r="W73" s="263"/>
    </row>
    <row r="74" spans="5:33">
      <c r="E74" s="264"/>
      <c r="F74" s="230"/>
      <c r="G74" s="230"/>
      <c r="H74" s="230"/>
      <c r="I74" s="230"/>
      <c r="J74" s="230"/>
      <c r="K74" s="230"/>
      <c r="L74" s="230"/>
      <c r="M74" s="230"/>
      <c r="N74" s="230"/>
      <c r="O74" s="232"/>
      <c r="P74" s="232"/>
      <c r="Q74" s="232"/>
      <c r="R74" s="232"/>
      <c r="S74" s="232"/>
      <c r="T74" s="232"/>
      <c r="W74" s="262"/>
    </row>
    <row r="75" spans="5:33">
      <c r="E75" s="230"/>
      <c r="F75" s="230"/>
      <c r="G75" s="230"/>
      <c r="H75" s="230"/>
      <c r="I75" s="230"/>
      <c r="J75" s="230"/>
      <c r="K75" s="230"/>
      <c r="L75" s="230"/>
      <c r="M75" s="230"/>
      <c r="N75" s="230"/>
      <c r="O75" s="230"/>
      <c r="P75" s="230"/>
      <c r="Q75" s="230"/>
      <c r="R75" s="230"/>
      <c r="S75" s="230"/>
      <c r="T75" s="230"/>
      <c r="W75" s="263"/>
    </row>
    <row r="76" spans="5:33">
      <c r="E76" s="230"/>
      <c r="F76" s="230"/>
      <c r="G76" s="230"/>
      <c r="H76" s="230"/>
      <c r="I76" s="230"/>
      <c r="J76" s="230"/>
      <c r="K76" s="230"/>
      <c r="L76" s="230"/>
      <c r="M76" s="230"/>
      <c r="N76" s="230"/>
      <c r="O76" s="230"/>
      <c r="P76" s="230"/>
      <c r="Q76" s="230"/>
      <c r="R76" s="230"/>
      <c r="S76" s="230"/>
      <c r="T76" s="230"/>
      <c r="W76" s="263"/>
    </row>
    <row r="77" spans="5:33">
      <c r="E77" s="230"/>
      <c r="F77" s="230"/>
      <c r="G77" s="230"/>
      <c r="H77" s="230"/>
      <c r="I77" s="230"/>
      <c r="J77" s="230"/>
      <c r="K77" s="230"/>
      <c r="L77" s="230"/>
      <c r="M77" s="230"/>
      <c r="N77" s="230"/>
      <c r="O77" s="230"/>
      <c r="P77" s="230"/>
      <c r="Q77" s="230"/>
      <c r="R77" s="230"/>
      <c r="S77" s="230"/>
      <c r="T77" s="230"/>
      <c r="W77" s="263"/>
    </row>
  </sheetData>
  <sheetProtection sheet="1" objects="1" scenarios="1" selectLockedCells="1"/>
  <mergeCells count="2">
    <mergeCell ref="AI3:AK3"/>
    <mergeCell ref="S4:U4"/>
  </mergeCells>
  <phoneticPr fontId="72" type="noConversion"/>
  <pageMargins left="0.25" right="0.25" top="0.5" bottom="0.5" header="0.51180555555555596" footer="0.51180555555555596"/>
  <pageSetup scale="80" firstPageNumber="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76"/>
  <sheetViews>
    <sheetView showGridLines="0" workbookViewId="0">
      <selection activeCell="K2" sqref="K2"/>
    </sheetView>
  </sheetViews>
  <sheetFormatPr defaultRowHeight="14.25"/>
  <cols>
    <col min="1" max="1" width="2.42578125" style="36" customWidth="1"/>
    <col min="2" max="2" width="7.7109375" style="249" customWidth="1"/>
    <col min="3" max="3" width="3.28515625" style="248" hidden="1" customWidth="1"/>
    <col min="4" max="4" width="5.7109375" style="248" customWidth="1"/>
    <col min="5" max="5" width="7.7109375" style="249" hidden="1" customWidth="1"/>
    <col min="6" max="7" width="15" style="249" hidden="1" customWidth="1"/>
    <col min="8" max="8" width="12.140625" style="249" hidden="1" customWidth="1"/>
    <col min="9" max="9" width="8.42578125" style="249" customWidth="1"/>
    <col min="10" max="10" width="20.7109375" style="249" customWidth="1"/>
    <col min="11" max="12" width="7.7109375" style="249" customWidth="1"/>
    <col min="13" max="13" width="9.7109375" style="249" customWidth="1"/>
    <col min="14" max="14" width="13.140625" style="249" customWidth="1"/>
    <col min="15" max="15" width="13.42578125" style="249" customWidth="1"/>
    <col min="16" max="16" width="13.5703125" style="249" customWidth="1"/>
    <col min="17" max="17" width="7.140625" style="249" customWidth="1"/>
    <col min="18" max="18" width="7.7109375" style="249" customWidth="1"/>
    <col min="19" max="19" width="6.42578125" style="249" customWidth="1"/>
    <col min="20" max="20" width="20.7109375" style="249" customWidth="1"/>
    <col min="21" max="21" width="9.7109375" style="249" customWidth="1"/>
    <col min="22" max="22" width="3.7109375" style="40" customWidth="1"/>
    <col min="23" max="23" width="9.140625" style="252" hidden="1" customWidth="1"/>
    <col min="24" max="24" width="9.140625" style="253" hidden="1" customWidth="1"/>
    <col min="25" max="25" width="10.85546875" style="253" hidden="1" customWidth="1"/>
    <col min="26" max="30" width="9.140625" style="253" hidden="1" customWidth="1"/>
    <col min="31" max="33" width="9.140625" style="254" hidden="1" customWidth="1"/>
    <col min="34" max="34" width="9.140625" style="222" hidden="1" customWidth="1"/>
    <col min="35" max="35" width="9.140625" style="222"/>
    <col min="36" max="36" width="9.140625" style="185"/>
    <col min="37" max="16384" width="9.140625" style="36"/>
  </cols>
  <sheetData>
    <row r="1" spans="2:37" ht="25.5">
      <c r="B1" s="249" t="s">
        <v>91</v>
      </c>
      <c r="F1" s="250"/>
      <c r="G1" s="250"/>
      <c r="H1" s="250"/>
      <c r="J1" s="250" t="s">
        <v>74</v>
      </c>
      <c r="K1" s="250"/>
      <c r="AA1" s="222"/>
    </row>
    <row r="2" spans="2:37" ht="19.5" customHeight="1">
      <c r="E2" s="36"/>
      <c r="F2" s="300"/>
      <c r="G2" s="267"/>
      <c r="H2" s="255"/>
      <c r="J2" s="255" t="s">
        <v>38</v>
      </c>
      <c r="K2" s="388">
        <v>10</v>
      </c>
      <c r="L2" s="256" t="s">
        <v>39</v>
      </c>
      <c r="M2" s="257"/>
      <c r="N2" s="299"/>
      <c r="T2" s="448" t="s">
        <v>106</v>
      </c>
      <c r="U2" s="249" t="s">
        <v>143</v>
      </c>
      <c r="X2" s="292"/>
      <c r="AA2" s="222"/>
    </row>
    <row r="3" spans="2:37" ht="15" customHeight="1" thickBot="1">
      <c r="E3" s="36"/>
      <c r="F3" s="259"/>
      <c r="G3" s="251"/>
      <c r="H3" s="259"/>
      <c r="I3" s="259"/>
      <c r="J3" s="318"/>
      <c r="K3" s="401"/>
      <c r="L3" s="1"/>
      <c r="M3" s="260"/>
      <c r="N3" s="40"/>
      <c r="P3" s="40"/>
      <c r="Q3" s="40"/>
      <c r="R3" s="40"/>
      <c r="S3" s="40"/>
      <c r="T3" s="40"/>
      <c r="X3" s="293"/>
      <c r="AE3" s="253"/>
      <c r="AF3" s="253"/>
      <c r="AG3" s="253"/>
      <c r="AI3" s="458"/>
      <c r="AJ3" s="459"/>
      <c r="AK3" s="459"/>
    </row>
    <row r="4" spans="2:37" ht="45" customHeight="1" thickBot="1">
      <c r="B4" s="306" t="s">
        <v>99</v>
      </c>
      <c r="C4" s="179" t="s">
        <v>29</v>
      </c>
      <c r="D4" s="37" t="s">
        <v>29</v>
      </c>
      <c r="E4" s="297" t="s">
        <v>97</v>
      </c>
      <c r="F4" s="297" t="s">
        <v>96</v>
      </c>
      <c r="G4" s="297" t="s">
        <v>98</v>
      </c>
      <c r="H4" s="298" t="s">
        <v>98</v>
      </c>
      <c r="I4" s="38" t="s">
        <v>41</v>
      </c>
      <c r="J4" s="39" t="s">
        <v>30</v>
      </c>
      <c r="K4" s="30" t="s">
        <v>42</v>
      </c>
      <c r="L4" s="30" t="s">
        <v>43</v>
      </c>
      <c r="M4" s="30" t="s">
        <v>44</v>
      </c>
      <c r="N4" s="31" t="s">
        <v>45</v>
      </c>
      <c r="O4" s="31" t="s">
        <v>46</v>
      </c>
      <c r="P4" s="38" t="s">
        <v>47</v>
      </c>
      <c r="Q4" s="38" t="s">
        <v>48</v>
      </c>
      <c r="R4" s="39"/>
      <c r="S4" s="454" t="s">
        <v>102</v>
      </c>
      <c r="T4" s="455"/>
      <c r="U4" s="456"/>
      <c r="W4" s="183" t="s">
        <v>77</v>
      </c>
      <c r="X4" s="284" t="s">
        <v>78</v>
      </c>
      <c r="Y4" s="182" t="s">
        <v>80</v>
      </c>
      <c r="Z4" s="181"/>
      <c r="AA4" s="181"/>
      <c r="AB4" s="181"/>
      <c r="AC4" s="181"/>
      <c r="AD4" s="181"/>
      <c r="AE4" s="181"/>
      <c r="AF4" s="181"/>
      <c r="AG4" s="181"/>
      <c r="AH4" s="182" t="s">
        <v>79</v>
      </c>
      <c r="AI4" s="182"/>
      <c r="AJ4" s="182"/>
      <c r="AK4" s="295"/>
    </row>
    <row r="5" spans="2:37" ht="19.5" customHeight="1">
      <c r="B5" s="303" t="s">
        <v>33</v>
      </c>
      <c r="C5" s="210">
        <v>1</v>
      </c>
      <c r="D5" s="211" t="str">
        <f t="shared" ref="D5:D64" si="0">IF(E5="","",(INDEX($C$5:$C$64,MATCH(J5,$E$5:$E$64,0))))</f>
        <v/>
      </c>
      <c r="E5" s="212" t="str">
        <f>IF(ISBLANK('Flight Groups'!C6),"",('Flight Groups'!C6))</f>
        <v/>
      </c>
      <c r="F5" s="296">
        <f>IF(E5="",0,(SUM('Final Scores'!AA7:AJ7)))</f>
        <v>0</v>
      </c>
      <c r="G5" s="296" t="str">
        <f>IF(E5="","",(RANK(H5,$H$5:$H$64,0)+COUNTIF($H$5:H5,H5)-1))</f>
        <v/>
      </c>
      <c r="H5" s="296">
        <f>RANK(F5,$F$5:$F$64,0)+COUNTIF($F$5:F5,F5)-1</f>
        <v>1</v>
      </c>
      <c r="I5" s="327"/>
      <c r="J5" s="330" t="str">
        <f ca="1">IF(E5="","",IF('Round 10'!$T$2=TRUE,(OFFSET($E$5,MATCH(SMALL($G$5:$G$64,ROW()-ROW($E$5)+1),$G$5:$G$64,0)-1,0)),""))</f>
        <v/>
      </c>
      <c r="K5" s="278"/>
      <c r="L5" s="281"/>
      <c r="M5" s="214"/>
      <c r="N5" s="215">
        <f>IF(ISBLANK('Flight Groups'!C6),0,IF(K5=$K$2,K5*60-L5,IF(K5&gt;$K$2,($K$2*60)-(K5-$K$2)*60-L5,K5*60+L5)))</f>
        <v>0</v>
      </c>
      <c r="O5" s="216">
        <f t="shared" ref="O5:O64" si="1">IF(N5=0,0,IF(I5="A",Y5,IF(I5="B",AA5,IF(I5="C",AC5,IF(I5="d",AE5,AG5)))))</f>
        <v>0</v>
      </c>
      <c r="P5" s="216">
        <f>IF(N5=0,0,IF(K5&gt;=$K$2+1,O5,(SUM(M5+O5))))</f>
        <v>0</v>
      </c>
      <c r="Q5" s="217">
        <f>+RANK(P5,$P$5:$P$64)</f>
        <v>1</v>
      </c>
      <c r="R5" s="218"/>
      <c r="S5" s="268">
        <v>1</v>
      </c>
      <c r="T5" s="219" t="str">
        <f ca="1">IF(J5="","",OFFSET($J$5,MATCH(SMALL($W$5:$W$64,ROW()-ROW($T$5)+1),$W$5:$W$64,0)-1,0))</f>
        <v/>
      </c>
      <c r="U5" s="445" t="str">
        <f>IF($T$2="YES",((AH5)),"")</f>
        <v/>
      </c>
      <c r="V5" s="40" t="str">
        <f t="shared" ref="V5:V64" ca="1" si="2">IF(AH5=0,"",IF(COUNTIF(U:U,U5)&gt;1,"TIE",""))</f>
        <v/>
      </c>
      <c r="W5" s="220">
        <f>RANK(P5,$P$5:$P$64,0)+COUNTIF($P$5:P5,P5)-1</f>
        <v>1</v>
      </c>
      <c r="X5" s="222">
        <f t="shared" ref="X5:X64" si="3">IF(I5="A",N5,0)</f>
        <v>0</v>
      </c>
      <c r="Y5" s="222">
        <f>IF(X5=0,0,(X5/MAX($X$5:$X$64)*1000))</f>
        <v>0</v>
      </c>
      <c r="Z5" s="222">
        <f>IF(I5="B",N5,0)</f>
        <v>0</v>
      </c>
      <c r="AA5" s="222">
        <f>IF(Z5=0,0,(Z5/MAX($Z$5:$Z$64)*1000))</f>
        <v>0</v>
      </c>
      <c r="AB5" s="222">
        <f>IF(I5="C",N5,0)</f>
        <v>0</v>
      </c>
      <c r="AC5" s="222">
        <f>IF(AB5=0,0,(AB5/MAX($AB$5:$AB$64)*1000))</f>
        <v>0</v>
      </c>
      <c r="AD5" s="222">
        <f>IF(I5="D",N5,0)</f>
        <v>0</v>
      </c>
      <c r="AE5" s="222">
        <f>IF(AD5=0,0,(AD5/MAX($AD$5:$AD$64)*1000))</f>
        <v>0</v>
      </c>
      <c r="AF5" s="222">
        <f>IF(I5="E",N5,0)</f>
        <v>0</v>
      </c>
      <c r="AG5" s="222">
        <f>IF(AF5=0,0,(AF5/MAX($AF$5:$AF$64)*1000))</f>
        <v>0</v>
      </c>
      <c r="AH5" s="222">
        <f ca="1">(INDEX($P$5:$P$64,MATCH(T5,$J$5:$J$64,0)))</f>
        <v>0</v>
      </c>
      <c r="AK5" s="294"/>
    </row>
    <row r="6" spans="2:37" ht="19.5" customHeight="1">
      <c r="B6" s="304">
        <f>IF("a"="","",COUNTIF(I:I,"a")-COUNTIFS(I:I,"a",K:K,0))</f>
        <v>0</v>
      </c>
      <c r="C6" s="223">
        <v>2</v>
      </c>
      <c r="D6" s="224" t="str">
        <f t="shared" si="0"/>
        <v/>
      </c>
      <c r="E6" s="225" t="str">
        <f>IF(ISBLANK('Flight Groups'!C7),"",('Flight Groups'!C7))</f>
        <v/>
      </c>
      <c r="F6" s="301">
        <f>IF(E6="",0,(SUM('Final Scores'!AA8:AJ8)))</f>
        <v>0</v>
      </c>
      <c r="G6" s="301" t="str">
        <f>IF(E6="","",(RANK(H6,$H$5:$H$64,0)+COUNTIF($H$5:H6,H6)-1))</f>
        <v/>
      </c>
      <c r="H6" s="301">
        <f>RANK(F6,$F$5:$F$64,0)+COUNTIF($F$5:F6,F6)-1</f>
        <v>2</v>
      </c>
      <c r="I6" s="328"/>
      <c r="J6" s="331" t="str">
        <f ca="1">IF(E6="","",IF('Round 10'!$T$2=TRUE,(OFFSET($E$5,MATCH(SMALL($G$5:$G$64,ROW()-ROW($E$5)+1),$G$5:$G$64,0)-1,0)),""))</f>
        <v/>
      </c>
      <c r="K6" s="279"/>
      <c r="L6" s="282"/>
      <c r="M6" s="227"/>
      <c r="N6" s="228">
        <f>IF(ISBLANK('Flight Groups'!C7),0,IF(K6=$K$2,K6*60-L6,IF(K6&gt;$K$2,($K$2*60)-(K6-$K$2)*60-L6,K6*60+L6)))</f>
        <v>0</v>
      </c>
      <c r="O6" s="218">
        <f t="shared" si="1"/>
        <v>0</v>
      </c>
      <c r="P6" s="218">
        <f t="shared" ref="P6:P64" si="4">IF(N6=0,0,IF(K6&gt;=$K$2+1,O6,(SUM(M6+O6))))</f>
        <v>0</v>
      </c>
      <c r="Q6" s="229">
        <f t="shared" ref="Q6:Q63" si="5">+RANK(P6,$P$5:$P$64)</f>
        <v>1</v>
      </c>
      <c r="R6" s="218"/>
      <c r="S6" s="269">
        <v>2</v>
      </c>
      <c r="T6" s="218" t="str">
        <f ca="1">OFFSET($J$5,MATCH(SMALL($W$5:$W$64,ROW()-ROW($T$5)+1),$W$5:$W$64,0)-1,0)</f>
        <v/>
      </c>
      <c r="U6" s="446" t="str">
        <f t="shared" ref="U6:U64" si="6">IF($T$2="YES",((AH6)),"")</f>
        <v/>
      </c>
      <c r="V6" s="40" t="str">
        <f t="shared" ca="1" si="2"/>
        <v/>
      </c>
      <c r="W6" s="220">
        <f>RANK(P6,$P$5:$P$64,0)+COUNTIF($P$5:P6,P6)-1</f>
        <v>2</v>
      </c>
      <c r="X6" s="222">
        <f t="shared" si="3"/>
        <v>0</v>
      </c>
      <c r="Y6" s="222">
        <f t="shared" ref="Y6:Y64" si="7">IF(X6=0,0,(X6/MAX($X$5:$X$64)*1000))</f>
        <v>0</v>
      </c>
      <c r="Z6" s="222">
        <f t="shared" ref="Z6:Z64" si="8">IF(I6="B",N6,0)</f>
        <v>0</v>
      </c>
      <c r="AA6" s="222">
        <f t="shared" ref="AA6:AA64" si="9">IF(Z6=0,0,(Z6/MAX($Z$5:$Z$64)*1000))</f>
        <v>0</v>
      </c>
      <c r="AB6" s="222">
        <f t="shared" ref="AB6:AB64" si="10">IF(I6="C",N6,0)</f>
        <v>0</v>
      </c>
      <c r="AC6" s="222">
        <f t="shared" ref="AC6:AC64" si="11">IF(AB6=0,0,(AB6/MAX($AB$5:$AB$64)*1000))</f>
        <v>0</v>
      </c>
      <c r="AD6" s="222">
        <f t="shared" ref="AD6:AD64" si="12">IF(I6="D",N6,0)</f>
        <v>0</v>
      </c>
      <c r="AE6" s="222">
        <f t="shared" ref="AE6:AE64" si="13">IF(AD6=0,0,(AD6/MAX($AD$5:$AD$64)*1000))</f>
        <v>0</v>
      </c>
      <c r="AF6" s="222">
        <f t="shared" ref="AF6:AF64" si="14">IF(I6="E",N6,0)</f>
        <v>0</v>
      </c>
      <c r="AG6" s="222">
        <f t="shared" ref="AG6:AG64" si="15">IF(AF6=0,0,(AF6/MAX($AF$5:$AF$64)*1000))</f>
        <v>0</v>
      </c>
      <c r="AH6" s="222">
        <f t="shared" ref="AH6:AH64" ca="1" si="16">(INDEX($P$5:$P$64,MATCH(T6,$J$5:$J$64,0)))</f>
        <v>0</v>
      </c>
      <c r="AK6" s="294"/>
    </row>
    <row r="7" spans="2:37" ht="19.5" customHeight="1">
      <c r="B7" s="33"/>
      <c r="C7" s="223">
        <v>3</v>
      </c>
      <c r="D7" s="224" t="str">
        <f t="shared" si="0"/>
        <v/>
      </c>
      <c r="E7" s="225" t="str">
        <f>IF(ISBLANK('Flight Groups'!C8),"",('Flight Groups'!C8))</f>
        <v/>
      </c>
      <c r="F7" s="301">
        <f>IF(E7="",0,(SUM('Final Scores'!AA9:AJ9)))</f>
        <v>0</v>
      </c>
      <c r="G7" s="301" t="str">
        <f>IF(E7="","",(RANK(H7,$H$5:$H$64,0)+COUNTIF($H$5:H7,H7)-1))</f>
        <v/>
      </c>
      <c r="H7" s="301">
        <f>RANK(F7,$F$5:$F$64,0)+COUNTIF($F$5:F7,F7)-1</f>
        <v>3</v>
      </c>
      <c r="I7" s="328"/>
      <c r="J7" s="331" t="str">
        <f ca="1">IF(E7="","",IF('Round 10'!$T$2=TRUE,(OFFSET($E$5,MATCH(SMALL($G$5:$G$64,ROW()-ROW($E$5)+1),$G$5:$G$64,0)-1,0)),""))</f>
        <v/>
      </c>
      <c r="K7" s="279"/>
      <c r="L7" s="282"/>
      <c r="M7" s="227"/>
      <c r="N7" s="228">
        <f>IF(ISBLANK('Flight Groups'!C8),0,IF(K7=$K$2,K7*60-L7,IF(K7&gt;$K$2,($K$2*60)-(K7-$K$2)*60-L7,K7*60+L7)))</f>
        <v>0</v>
      </c>
      <c r="O7" s="218">
        <f t="shared" si="1"/>
        <v>0</v>
      </c>
      <c r="P7" s="218">
        <f t="shared" si="4"/>
        <v>0</v>
      </c>
      <c r="Q7" s="229">
        <f t="shared" si="5"/>
        <v>1</v>
      </c>
      <c r="R7" s="218"/>
      <c r="S7" s="269">
        <v>3</v>
      </c>
      <c r="T7" s="218" t="str">
        <f t="shared" ref="T7:T64" ca="1" si="17">OFFSET($J$5,MATCH(SMALL($W$5:$W$64,ROW()-ROW($T$5)+1),$W$5:$W$64,0)-1,0)</f>
        <v/>
      </c>
      <c r="U7" s="446" t="str">
        <f t="shared" si="6"/>
        <v/>
      </c>
      <c r="V7" s="40" t="str">
        <f t="shared" ca="1" si="2"/>
        <v/>
      </c>
      <c r="W7" s="220">
        <f>RANK(P7,$P$5:$P$64,0)+COUNTIF($P$5:P7,P7)-1</f>
        <v>3</v>
      </c>
      <c r="X7" s="222">
        <f t="shared" si="3"/>
        <v>0</v>
      </c>
      <c r="Y7" s="222">
        <f t="shared" si="7"/>
        <v>0</v>
      </c>
      <c r="Z7" s="222">
        <f t="shared" si="8"/>
        <v>0</v>
      </c>
      <c r="AA7" s="222">
        <f t="shared" si="9"/>
        <v>0</v>
      </c>
      <c r="AB7" s="222">
        <f t="shared" si="10"/>
        <v>0</v>
      </c>
      <c r="AC7" s="222">
        <f t="shared" si="11"/>
        <v>0</v>
      </c>
      <c r="AD7" s="222">
        <f t="shared" si="12"/>
        <v>0</v>
      </c>
      <c r="AE7" s="222">
        <f t="shared" si="13"/>
        <v>0</v>
      </c>
      <c r="AF7" s="222">
        <f t="shared" si="14"/>
        <v>0</v>
      </c>
      <c r="AG7" s="222">
        <f t="shared" si="15"/>
        <v>0</v>
      </c>
      <c r="AH7" s="222">
        <f t="shared" ca="1" si="16"/>
        <v>0</v>
      </c>
      <c r="AK7" s="294"/>
    </row>
    <row r="8" spans="2:37" ht="19.5" customHeight="1">
      <c r="B8" s="303" t="s">
        <v>34</v>
      </c>
      <c r="C8" s="223">
        <v>4</v>
      </c>
      <c r="D8" s="224" t="str">
        <f t="shared" si="0"/>
        <v/>
      </c>
      <c r="E8" s="225" t="str">
        <f>IF(ISBLANK('Flight Groups'!C9),"",('Flight Groups'!C9))</f>
        <v/>
      </c>
      <c r="F8" s="301">
        <f>IF(E8="",0,(SUM('Final Scores'!AA10:AJ10)))</f>
        <v>0</v>
      </c>
      <c r="G8" s="301" t="str">
        <f>IF(E8="","",(RANK(H8,$H$5:$H$64,0)+COUNTIF($H$5:H8,H8)-1))</f>
        <v/>
      </c>
      <c r="H8" s="301">
        <f>RANK(F8,$F$5:$F$64,0)+COUNTIF($F$5:F8,F8)-1</f>
        <v>4</v>
      </c>
      <c r="I8" s="328"/>
      <c r="J8" s="331" t="str">
        <f ca="1">IF(E8="","",IF('Round 10'!$T$2=TRUE,(OFFSET($E$5,MATCH(SMALL($G$5:$G$64,ROW()-ROW($E$5)+1),$G$5:$G$64,0)-1,0)),""))</f>
        <v/>
      </c>
      <c r="K8" s="279"/>
      <c r="L8" s="282"/>
      <c r="M8" s="227"/>
      <c r="N8" s="228">
        <f>IF(ISBLANK('Flight Groups'!C9),0,IF(K8=$K$2,K8*60-L8,IF(K8&gt;$K$2,($K$2*60)-(K8-$K$2)*60-L8,K8*60+L8)))</f>
        <v>0</v>
      </c>
      <c r="O8" s="218">
        <f t="shared" si="1"/>
        <v>0</v>
      </c>
      <c r="P8" s="218">
        <f t="shared" si="4"/>
        <v>0</v>
      </c>
      <c r="Q8" s="229">
        <f t="shared" si="5"/>
        <v>1</v>
      </c>
      <c r="R8" s="218"/>
      <c r="S8" s="269">
        <v>4</v>
      </c>
      <c r="T8" s="218" t="str">
        <f t="shared" ca="1" si="17"/>
        <v/>
      </c>
      <c r="U8" s="446" t="str">
        <f t="shared" si="6"/>
        <v/>
      </c>
      <c r="V8" s="40" t="str">
        <f t="shared" ca="1" si="2"/>
        <v/>
      </c>
      <c r="W8" s="220">
        <f>RANK(P8,$P$5:$P$64,0)+COUNTIF($P$5:P8,P8)-1</f>
        <v>4</v>
      </c>
      <c r="X8" s="222">
        <f t="shared" si="3"/>
        <v>0</v>
      </c>
      <c r="Y8" s="222">
        <f t="shared" si="7"/>
        <v>0</v>
      </c>
      <c r="Z8" s="222">
        <f t="shared" si="8"/>
        <v>0</v>
      </c>
      <c r="AA8" s="222">
        <f t="shared" si="9"/>
        <v>0</v>
      </c>
      <c r="AB8" s="222">
        <f t="shared" si="10"/>
        <v>0</v>
      </c>
      <c r="AC8" s="222">
        <f t="shared" si="11"/>
        <v>0</v>
      </c>
      <c r="AD8" s="222">
        <f t="shared" si="12"/>
        <v>0</v>
      </c>
      <c r="AE8" s="222">
        <f t="shared" si="13"/>
        <v>0</v>
      </c>
      <c r="AF8" s="222">
        <f t="shared" si="14"/>
        <v>0</v>
      </c>
      <c r="AG8" s="222">
        <f t="shared" si="15"/>
        <v>0</v>
      </c>
      <c r="AH8" s="222">
        <f t="shared" ca="1" si="16"/>
        <v>0</v>
      </c>
      <c r="AK8" s="294"/>
    </row>
    <row r="9" spans="2:37" ht="19.5" customHeight="1">
      <c r="B9" s="304">
        <f>IF("b"="","",COUNTIF(I:I,"b")-COUNTIFS(I:I,"b",K:K,0))</f>
        <v>0</v>
      </c>
      <c r="C9" s="223">
        <v>5</v>
      </c>
      <c r="D9" s="224" t="str">
        <f t="shared" si="0"/>
        <v/>
      </c>
      <c r="E9" s="225" t="str">
        <f>IF(ISBLANK('Flight Groups'!C10),"",('Flight Groups'!C10))</f>
        <v/>
      </c>
      <c r="F9" s="301">
        <f>IF(E9="",0,(SUM('Final Scores'!AA11:AJ11)))</f>
        <v>0</v>
      </c>
      <c r="G9" s="301" t="str">
        <f>IF(E9="","",(RANK(H9,$H$5:$H$64,0)+COUNTIF($H$5:H9,H9)-1))</f>
        <v/>
      </c>
      <c r="H9" s="301">
        <f>RANK(F9,$F$5:$F$64,0)+COUNTIF($F$5:F9,F9)-1</f>
        <v>5</v>
      </c>
      <c r="I9" s="328"/>
      <c r="J9" s="331" t="str">
        <f ca="1">IF(E9="","",IF('Round 10'!$T$2=TRUE,(OFFSET($E$5,MATCH(SMALL($G$5:$G$64,ROW()-ROW($E$5)+1),$G$5:$G$64,0)-1,0)),""))</f>
        <v/>
      </c>
      <c r="K9" s="279"/>
      <c r="L9" s="282"/>
      <c r="M9" s="227"/>
      <c r="N9" s="228">
        <f>IF(ISBLANK('Flight Groups'!C10),0,IF(K9=$K$2,K9*60-L9,IF(K9&gt;$K$2,($K$2*60)-(K9-$K$2)*60-L9,K9*60+L9)))</f>
        <v>0</v>
      </c>
      <c r="O9" s="218">
        <f t="shared" si="1"/>
        <v>0</v>
      </c>
      <c r="P9" s="218">
        <f t="shared" si="4"/>
        <v>0</v>
      </c>
      <c r="Q9" s="229">
        <f t="shared" si="5"/>
        <v>1</v>
      </c>
      <c r="R9" s="218"/>
      <c r="S9" s="269">
        <v>5</v>
      </c>
      <c r="T9" s="218" t="str">
        <f t="shared" ca="1" si="17"/>
        <v/>
      </c>
      <c r="U9" s="446" t="str">
        <f t="shared" si="6"/>
        <v/>
      </c>
      <c r="V9" s="40" t="str">
        <f t="shared" ca="1" si="2"/>
        <v/>
      </c>
      <c r="W9" s="220">
        <f>RANK(P9,$P$5:$P$64,0)+COUNTIF($P$5:P9,P9)-1</f>
        <v>5</v>
      </c>
      <c r="X9" s="222">
        <f t="shared" si="3"/>
        <v>0</v>
      </c>
      <c r="Y9" s="222">
        <f t="shared" si="7"/>
        <v>0</v>
      </c>
      <c r="Z9" s="222">
        <f t="shared" si="8"/>
        <v>0</v>
      </c>
      <c r="AA9" s="222">
        <f t="shared" si="9"/>
        <v>0</v>
      </c>
      <c r="AB9" s="222">
        <f t="shared" si="10"/>
        <v>0</v>
      </c>
      <c r="AC9" s="222">
        <f t="shared" si="11"/>
        <v>0</v>
      </c>
      <c r="AD9" s="222">
        <f t="shared" si="12"/>
        <v>0</v>
      </c>
      <c r="AE9" s="222">
        <f t="shared" si="13"/>
        <v>0</v>
      </c>
      <c r="AF9" s="222">
        <f t="shared" si="14"/>
        <v>0</v>
      </c>
      <c r="AG9" s="222">
        <f t="shared" si="15"/>
        <v>0</v>
      </c>
      <c r="AH9" s="222">
        <f t="shared" ca="1" si="16"/>
        <v>0</v>
      </c>
      <c r="AK9" s="294"/>
    </row>
    <row r="10" spans="2:37" ht="19.5" customHeight="1">
      <c r="B10" s="33"/>
      <c r="C10" s="223">
        <v>6</v>
      </c>
      <c r="D10" s="224" t="str">
        <f t="shared" si="0"/>
        <v/>
      </c>
      <c r="E10" s="225" t="str">
        <f>IF(ISBLANK('Flight Groups'!C11),"",('Flight Groups'!C11))</f>
        <v/>
      </c>
      <c r="F10" s="301">
        <f>IF(E10="",0,(SUM('Final Scores'!AA12:AJ12)))</f>
        <v>0</v>
      </c>
      <c r="G10" s="301" t="str">
        <f>IF(E10="","",(RANK(H10,$H$5:$H$64,0)+COUNTIF($H$5:H10,H10)-1))</f>
        <v/>
      </c>
      <c r="H10" s="301">
        <f>RANK(F10,$F$5:$F$64,0)+COUNTIF($F$5:F10,F10)-1</f>
        <v>6</v>
      </c>
      <c r="I10" s="328"/>
      <c r="J10" s="331" t="str">
        <f ca="1">IF(E10="","",IF('Round 10'!$T$2=TRUE,(OFFSET($E$5,MATCH(SMALL($G$5:$G$64,ROW()-ROW($E$5)+1),$G$5:$G$64,0)-1,0)),""))</f>
        <v/>
      </c>
      <c r="K10" s="279"/>
      <c r="L10" s="282"/>
      <c r="M10" s="227"/>
      <c r="N10" s="228">
        <f>IF(ISBLANK('Flight Groups'!C11),0,IF(K10=$K$2,K10*60-L10,IF(K10&gt;$K$2,($K$2*60)-(K10-$K$2)*60-L10,K10*60+L10)))</f>
        <v>0</v>
      </c>
      <c r="O10" s="218">
        <f t="shared" si="1"/>
        <v>0</v>
      </c>
      <c r="P10" s="218">
        <f t="shared" si="4"/>
        <v>0</v>
      </c>
      <c r="Q10" s="229">
        <f t="shared" si="5"/>
        <v>1</v>
      </c>
      <c r="R10" s="218"/>
      <c r="S10" s="269">
        <v>6</v>
      </c>
      <c r="T10" s="218" t="str">
        <f t="shared" ca="1" si="17"/>
        <v/>
      </c>
      <c r="U10" s="446" t="str">
        <f t="shared" si="6"/>
        <v/>
      </c>
      <c r="V10" s="40" t="str">
        <f t="shared" ca="1" si="2"/>
        <v/>
      </c>
      <c r="W10" s="220">
        <f>RANK(P10,$P$5:$P$64,0)+COUNTIF($P$5:P10,P10)-1</f>
        <v>6</v>
      </c>
      <c r="X10" s="222">
        <f t="shared" si="3"/>
        <v>0</v>
      </c>
      <c r="Y10" s="222">
        <f t="shared" si="7"/>
        <v>0</v>
      </c>
      <c r="Z10" s="222">
        <f t="shared" si="8"/>
        <v>0</v>
      </c>
      <c r="AA10" s="222">
        <f t="shared" si="9"/>
        <v>0</v>
      </c>
      <c r="AB10" s="222">
        <f t="shared" si="10"/>
        <v>0</v>
      </c>
      <c r="AC10" s="222">
        <f t="shared" si="11"/>
        <v>0</v>
      </c>
      <c r="AD10" s="222">
        <f t="shared" si="12"/>
        <v>0</v>
      </c>
      <c r="AE10" s="222">
        <f t="shared" si="13"/>
        <v>0</v>
      </c>
      <c r="AF10" s="222">
        <f t="shared" si="14"/>
        <v>0</v>
      </c>
      <c r="AG10" s="222">
        <f t="shared" si="15"/>
        <v>0</v>
      </c>
      <c r="AH10" s="222">
        <f t="shared" ca="1" si="16"/>
        <v>0</v>
      </c>
      <c r="AK10" s="294"/>
    </row>
    <row r="11" spans="2:37" ht="19.5" customHeight="1">
      <c r="B11" s="303" t="s">
        <v>35</v>
      </c>
      <c r="C11" s="223">
        <v>7</v>
      </c>
      <c r="D11" s="224" t="str">
        <f t="shared" si="0"/>
        <v/>
      </c>
      <c r="E11" s="225" t="str">
        <f>IF(ISBLANK('Flight Groups'!C12),"",('Flight Groups'!C12))</f>
        <v/>
      </c>
      <c r="F11" s="301">
        <f>IF(E11="",0,(SUM('Final Scores'!AA13:AJ13)))</f>
        <v>0</v>
      </c>
      <c r="G11" s="301" t="str">
        <f>IF(E11="","",(RANK(H11,$H$5:$H$64,0)+COUNTIF($H$5:H11,H11)-1))</f>
        <v/>
      </c>
      <c r="H11" s="301">
        <f>RANK(F11,$F$5:$F$64,0)+COUNTIF($F$5:F11,F11)-1</f>
        <v>7</v>
      </c>
      <c r="I11" s="328"/>
      <c r="J11" s="331" t="str">
        <f ca="1">IF(E11="","",IF('Round 10'!$T$2=TRUE,(OFFSET($E$5,MATCH(SMALL($G$5:$G$64,ROW()-ROW($E$5)+1),$G$5:$G$64,0)-1,0)),""))</f>
        <v/>
      </c>
      <c r="K11" s="279"/>
      <c r="L11" s="282"/>
      <c r="M11" s="227"/>
      <c r="N11" s="228">
        <f>IF(ISBLANK('Flight Groups'!C12),0,IF(K11=$K$2,K11*60-L11,IF(K11&gt;$K$2,($K$2*60)-(K11-$K$2)*60-L11,K11*60+L11)))</f>
        <v>0</v>
      </c>
      <c r="O11" s="218">
        <f t="shared" si="1"/>
        <v>0</v>
      </c>
      <c r="P11" s="218">
        <f t="shared" si="4"/>
        <v>0</v>
      </c>
      <c r="Q11" s="229">
        <f t="shared" si="5"/>
        <v>1</v>
      </c>
      <c r="R11" s="218"/>
      <c r="S11" s="269">
        <v>7</v>
      </c>
      <c r="T11" s="218" t="str">
        <f t="shared" ca="1" si="17"/>
        <v/>
      </c>
      <c r="U11" s="446" t="str">
        <f t="shared" si="6"/>
        <v/>
      </c>
      <c r="V11" s="40" t="str">
        <f t="shared" ca="1" si="2"/>
        <v/>
      </c>
      <c r="W11" s="220">
        <f>RANK(P11,$P$5:$P$64,0)+COUNTIF($P$5:P11,P11)-1</f>
        <v>7</v>
      </c>
      <c r="X11" s="222">
        <f t="shared" si="3"/>
        <v>0</v>
      </c>
      <c r="Y11" s="222">
        <f t="shared" si="7"/>
        <v>0</v>
      </c>
      <c r="Z11" s="222">
        <f t="shared" si="8"/>
        <v>0</v>
      </c>
      <c r="AA11" s="222">
        <f t="shared" si="9"/>
        <v>0</v>
      </c>
      <c r="AB11" s="222">
        <f t="shared" si="10"/>
        <v>0</v>
      </c>
      <c r="AC11" s="222">
        <f t="shared" si="11"/>
        <v>0</v>
      </c>
      <c r="AD11" s="222">
        <f t="shared" si="12"/>
        <v>0</v>
      </c>
      <c r="AE11" s="222">
        <f t="shared" si="13"/>
        <v>0</v>
      </c>
      <c r="AF11" s="222">
        <f t="shared" si="14"/>
        <v>0</v>
      </c>
      <c r="AG11" s="222">
        <f t="shared" si="15"/>
        <v>0</v>
      </c>
      <c r="AH11" s="222">
        <f t="shared" ca="1" si="16"/>
        <v>0</v>
      </c>
      <c r="AK11" s="294"/>
    </row>
    <row r="12" spans="2:37" ht="19.5" customHeight="1">
      <c r="B12" s="304">
        <f>IF("c"="","",COUNTIF(I:I,"c")-COUNTIFS(I:I,"c",K:K,0))</f>
        <v>0</v>
      </c>
      <c r="C12" s="223">
        <v>8</v>
      </c>
      <c r="D12" s="224" t="str">
        <f t="shared" si="0"/>
        <v/>
      </c>
      <c r="E12" s="225" t="str">
        <f>IF(ISBLANK('Flight Groups'!C13),"",('Flight Groups'!C13))</f>
        <v/>
      </c>
      <c r="F12" s="301">
        <f>IF(E12="",0,(SUM('Final Scores'!AA14:AJ14)))</f>
        <v>0</v>
      </c>
      <c r="G12" s="301" t="str">
        <f>IF(E12="","",(RANK(H12,$H$5:$H$64,0)+COUNTIF($H$5:H12,H12)-1))</f>
        <v/>
      </c>
      <c r="H12" s="301">
        <f>RANK(F12,$F$5:$F$64,0)+COUNTIF($F$5:F12,F12)-1</f>
        <v>8</v>
      </c>
      <c r="I12" s="328"/>
      <c r="J12" s="331" t="str">
        <f ca="1">IF(E12="","",IF('Round 10'!$T$2=TRUE,(OFFSET($E$5,MATCH(SMALL($G$5:$G$64,ROW()-ROW($E$5)+1),$G$5:$G$64,0)-1,0)),""))</f>
        <v/>
      </c>
      <c r="K12" s="279"/>
      <c r="L12" s="282"/>
      <c r="M12" s="227"/>
      <c r="N12" s="228">
        <f>IF(ISBLANK('Flight Groups'!C13),0,IF(K12=$K$2,K12*60-L12,IF(K12&gt;$K$2,($K$2*60)-(K12-$K$2)*60-L12,K12*60+L12)))</f>
        <v>0</v>
      </c>
      <c r="O12" s="218">
        <f t="shared" si="1"/>
        <v>0</v>
      </c>
      <c r="P12" s="218">
        <f t="shared" si="4"/>
        <v>0</v>
      </c>
      <c r="Q12" s="229">
        <f t="shared" si="5"/>
        <v>1</v>
      </c>
      <c r="R12" s="218"/>
      <c r="S12" s="269">
        <v>8</v>
      </c>
      <c r="T12" s="218" t="str">
        <f t="shared" ca="1" si="17"/>
        <v/>
      </c>
      <c r="U12" s="446" t="str">
        <f t="shared" si="6"/>
        <v/>
      </c>
      <c r="V12" s="40" t="str">
        <f t="shared" ca="1" si="2"/>
        <v/>
      </c>
      <c r="W12" s="220">
        <f>RANK(P12,$P$5:$P$64,0)+COUNTIF($P$5:P12,P12)-1</f>
        <v>8</v>
      </c>
      <c r="X12" s="222">
        <f t="shared" si="3"/>
        <v>0</v>
      </c>
      <c r="Y12" s="222">
        <f t="shared" si="7"/>
        <v>0</v>
      </c>
      <c r="Z12" s="222">
        <f t="shared" si="8"/>
        <v>0</v>
      </c>
      <c r="AA12" s="222">
        <f t="shared" si="9"/>
        <v>0</v>
      </c>
      <c r="AB12" s="222">
        <f t="shared" si="10"/>
        <v>0</v>
      </c>
      <c r="AC12" s="222">
        <f t="shared" si="11"/>
        <v>0</v>
      </c>
      <c r="AD12" s="222">
        <f t="shared" si="12"/>
        <v>0</v>
      </c>
      <c r="AE12" s="222">
        <f t="shared" si="13"/>
        <v>0</v>
      </c>
      <c r="AF12" s="222">
        <f t="shared" si="14"/>
        <v>0</v>
      </c>
      <c r="AG12" s="222">
        <f t="shared" si="15"/>
        <v>0</v>
      </c>
      <c r="AH12" s="222">
        <f t="shared" ca="1" si="16"/>
        <v>0</v>
      </c>
      <c r="AK12" s="294"/>
    </row>
    <row r="13" spans="2:37" ht="19.5" customHeight="1">
      <c r="B13" s="33"/>
      <c r="C13" s="223">
        <v>9</v>
      </c>
      <c r="D13" s="224" t="str">
        <f t="shared" si="0"/>
        <v/>
      </c>
      <c r="E13" s="225" t="str">
        <f>IF(ISBLANK('Flight Groups'!C14),"",('Flight Groups'!C14))</f>
        <v/>
      </c>
      <c r="F13" s="301">
        <f>IF(E13="",0,(SUM('Final Scores'!AA15:AJ15)))</f>
        <v>0</v>
      </c>
      <c r="G13" s="301" t="str">
        <f>IF(E13="","",(RANK(H13,$H$5:$H$64,0)+COUNTIF($H$5:H13,H13)-1))</f>
        <v/>
      </c>
      <c r="H13" s="301">
        <f>RANK(F13,$F$5:$F$64,0)+COUNTIF($F$5:F13,F13)-1</f>
        <v>9</v>
      </c>
      <c r="I13" s="328"/>
      <c r="J13" s="331" t="str">
        <f ca="1">IF(E13="","",IF('Round 10'!$T$2=TRUE,(OFFSET($E$5,MATCH(SMALL($G$5:$G$64,ROW()-ROW($E$5)+1),$G$5:$G$64,0)-1,0)),""))</f>
        <v/>
      </c>
      <c r="K13" s="279"/>
      <c r="L13" s="282"/>
      <c r="M13" s="227"/>
      <c r="N13" s="228">
        <f>IF(ISBLANK('Flight Groups'!C14),0,IF(K13=$K$2,K13*60-L13,IF(K13&gt;$K$2,($K$2*60)-(K13-$K$2)*60-L13,K13*60+L13)))</f>
        <v>0</v>
      </c>
      <c r="O13" s="218">
        <f t="shared" si="1"/>
        <v>0</v>
      </c>
      <c r="P13" s="218">
        <f t="shared" si="4"/>
        <v>0</v>
      </c>
      <c r="Q13" s="229">
        <f t="shared" si="5"/>
        <v>1</v>
      </c>
      <c r="R13" s="218"/>
      <c r="S13" s="269">
        <v>9</v>
      </c>
      <c r="T13" s="218" t="str">
        <f t="shared" ca="1" si="17"/>
        <v/>
      </c>
      <c r="U13" s="446" t="str">
        <f t="shared" si="6"/>
        <v/>
      </c>
      <c r="V13" s="40" t="str">
        <f t="shared" ca="1" si="2"/>
        <v/>
      </c>
      <c r="W13" s="220">
        <f>RANK(P13,$P$5:$P$64,0)+COUNTIF($P$5:P13,P13)-1</f>
        <v>9</v>
      </c>
      <c r="X13" s="222">
        <f t="shared" si="3"/>
        <v>0</v>
      </c>
      <c r="Y13" s="222">
        <f t="shared" si="7"/>
        <v>0</v>
      </c>
      <c r="Z13" s="222">
        <f t="shared" si="8"/>
        <v>0</v>
      </c>
      <c r="AA13" s="222">
        <f t="shared" si="9"/>
        <v>0</v>
      </c>
      <c r="AB13" s="222">
        <f t="shared" si="10"/>
        <v>0</v>
      </c>
      <c r="AC13" s="222">
        <f t="shared" si="11"/>
        <v>0</v>
      </c>
      <c r="AD13" s="222">
        <f t="shared" si="12"/>
        <v>0</v>
      </c>
      <c r="AE13" s="222">
        <f t="shared" si="13"/>
        <v>0</v>
      </c>
      <c r="AF13" s="222">
        <f t="shared" si="14"/>
        <v>0</v>
      </c>
      <c r="AG13" s="222">
        <f t="shared" si="15"/>
        <v>0</v>
      </c>
      <c r="AH13" s="222">
        <f t="shared" ca="1" si="16"/>
        <v>0</v>
      </c>
      <c r="AK13" s="294"/>
    </row>
    <row r="14" spans="2:37" ht="19.5" customHeight="1">
      <c r="B14" s="303" t="s">
        <v>36</v>
      </c>
      <c r="C14" s="223">
        <v>10</v>
      </c>
      <c r="D14" s="224" t="str">
        <f t="shared" si="0"/>
        <v/>
      </c>
      <c r="E14" s="225" t="str">
        <f>IF(ISBLANK('Flight Groups'!C15),"",('Flight Groups'!C15))</f>
        <v/>
      </c>
      <c r="F14" s="301">
        <f>IF(E14="",0,(SUM('Final Scores'!AA16:AJ16)))</f>
        <v>0</v>
      </c>
      <c r="G14" s="301" t="str">
        <f>IF(E14="","",(RANK(H14,$H$5:$H$64,0)+COUNTIF($H$5:H14,H14)-1))</f>
        <v/>
      </c>
      <c r="H14" s="301">
        <f>RANK(F14,$F$5:$F$64,0)+COUNTIF($F$5:F14,F14)-1</f>
        <v>10</v>
      </c>
      <c r="I14" s="328"/>
      <c r="J14" s="331" t="str">
        <f ca="1">IF(E14="","",IF('Round 10'!$T$2=TRUE,(OFFSET($E$5,MATCH(SMALL($G$5:$G$64,ROW()-ROW($E$5)+1),$G$5:$G$64,0)-1,0)),""))</f>
        <v/>
      </c>
      <c r="K14" s="279"/>
      <c r="L14" s="282"/>
      <c r="M14" s="227"/>
      <c r="N14" s="228">
        <f>IF(ISBLANK('Flight Groups'!C15),0,IF(K14=$K$2,K14*60-L14,IF(K14&gt;$K$2,($K$2*60)-(K14-$K$2)*60-L14,K14*60+L14)))</f>
        <v>0</v>
      </c>
      <c r="O14" s="218">
        <f t="shared" si="1"/>
        <v>0</v>
      </c>
      <c r="P14" s="218">
        <f t="shared" si="4"/>
        <v>0</v>
      </c>
      <c r="Q14" s="229">
        <f t="shared" si="5"/>
        <v>1</v>
      </c>
      <c r="R14" s="218"/>
      <c r="S14" s="269">
        <v>10</v>
      </c>
      <c r="T14" s="218" t="str">
        <f t="shared" ca="1" si="17"/>
        <v/>
      </c>
      <c r="U14" s="446" t="str">
        <f t="shared" si="6"/>
        <v/>
      </c>
      <c r="V14" s="40" t="str">
        <f t="shared" ca="1" si="2"/>
        <v/>
      </c>
      <c r="W14" s="220">
        <f>RANK(P14,$P$5:$P$64,0)+COUNTIF($P$5:P14,P14)-1</f>
        <v>10</v>
      </c>
      <c r="X14" s="222">
        <f t="shared" si="3"/>
        <v>0</v>
      </c>
      <c r="Y14" s="222">
        <f t="shared" si="7"/>
        <v>0</v>
      </c>
      <c r="Z14" s="222">
        <f t="shared" si="8"/>
        <v>0</v>
      </c>
      <c r="AA14" s="222">
        <f t="shared" si="9"/>
        <v>0</v>
      </c>
      <c r="AB14" s="222">
        <f t="shared" si="10"/>
        <v>0</v>
      </c>
      <c r="AC14" s="222">
        <f t="shared" si="11"/>
        <v>0</v>
      </c>
      <c r="AD14" s="222">
        <f t="shared" si="12"/>
        <v>0</v>
      </c>
      <c r="AE14" s="222">
        <f t="shared" si="13"/>
        <v>0</v>
      </c>
      <c r="AF14" s="222">
        <f t="shared" si="14"/>
        <v>0</v>
      </c>
      <c r="AG14" s="222">
        <f t="shared" si="15"/>
        <v>0</v>
      </c>
      <c r="AH14" s="222">
        <f t="shared" ca="1" si="16"/>
        <v>0</v>
      </c>
      <c r="AK14" s="294"/>
    </row>
    <row r="15" spans="2:37" ht="19.5" customHeight="1">
      <c r="B15" s="304">
        <f>IF("d"="","",COUNTIF(I:I,"d")-COUNTIFS(I:I,"d",K:K,0))</f>
        <v>0</v>
      </c>
      <c r="C15" s="223">
        <v>11</v>
      </c>
      <c r="D15" s="224" t="str">
        <f t="shared" si="0"/>
        <v/>
      </c>
      <c r="E15" s="225" t="str">
        <f>IF(ISBLANK('Flight Groups'!C16),"",('Flight Groups'!C16))</f>
        <v/>
      </c>
      <c r="F15" s="301">
        <f>IF(E15="",0,(SUM('Final Scores'!AA17:AJ17)))</f>
        <v>0</v>
      </c>
      <c r="G15" s="301" t="str">
        <f>IF(E15="","",(RANK(H15,$H$5:$H$64,0)+COUNTIF($H$5:H15,H15)-1))</f>
        <v/>
      </c>
      <c r="H15" s="301">
        <f>RANK(F15,$F$5:$F$64,0)+COUNTIF($F$5:F15,F15)-1</f>
        <v>11</v>
      </c>
      <c r="I15" s="328"/>
      <c r="J15" s="331" t="str">
        <f ca="1">IF(E15="","",IF('Round 10'!$T$2=TRUE,(OFFSET($E$5,MATCH(SMALL($G$5:$G$64,ROW()-ROW($E$5)+1),$G$5:$G$64,0)-1,0)),""))</f>
        <v/>
      </c>
      <c r="K15" s="279"/>
      <c r="L15" s="282"/>
      <c r="M15" s="227"/>
      <c r="N15" s="228">
        <f>IF(ISBLANK('Flight Groups'!C16),0,IF(K15=$K$2,K15*60-L15,IF(K15&gt;$K$2,($K$2*60)-(K15-$K$2)*60-L15,K15*60+L15)))</f>
        <v>0</v>
      </c>
      <c r="O15" s="218">
        <f t="shared" si="1"/>
        <v>0</v>
      </c>
      <c r="P15" s="218">
        <f t="shared" si="4"/>
        <v>0</v>
      </c>
      <c r="Q15" s="229">
        <f t="shared" si="5"/>
        <v>1</v>
      </c>
      <c r="R15" s="218"/>
      <c r="S15" s="269">
        <v>11</v>
      </c>
      <c r="T15" s="218" t="str">
        <f t="shared" ca="1" si="17"/>
        <v/>
      </c>
      <c r="U15" s="446" t="str">
        <f t="shared" si="6"/>
        <v/>
      </c>
      <c r="V15" s="40" t="str">
        <f t="shared" ca="1" si="2"/>
        <v/>
      </c>
      <c r="W15" s="220">
        <f>RANK(P15,$P$5:$P$64,0)+COUNTIF($P$5:P15,P15)-1</f>
        <v>11</v>
      </c>
      <c r="X15" s="222">
        <f t="shared" si="3"/>
        <v>0</v>
      </c>
      <c r="Y15" s="222">
        <f t="shared" si="7"/>
        <v>0</v>
      </c>
      <c r="Z15" s="222">
        <f t="shared" si="8"/>
        <v>0</v>
      </c>
      <c r="AA15" s="222">
        <f t="shared" si="9"/>
        <v>0</v>
      </c>
      <c r="AB15" s="222">
        <f t="shared" si="10"/>
        <v>0</v>
      </c>
      <c r="AC15" s="222">
        <f t="shared" si="11"/>
        <v>0</v>
      </c>
      <c r="AD15" s="222">
        <f t="shared" si="12"/>
        <v>0</v>
      </c>
      <c r="AE15" s="222">
        <f t="shared" si="13"/>
        <v>0</v>
      </c>
      <c r="AF15" s="222">
        <f t="shared" si="14"/>
        <v>0</v>
      </c>
      <c r="AG15" s="222">
        <f t="shared" si="15"/>
        <v>0</v>
      </c>
      <c r="AH15" s="222">
        <f t="shared" ca="1" si="16"/>
        <v>0</v>
      </c>
      <c r="AK15" s="294"/>
    </row>
    <row r="16" spans="2:37" ht="19.5" customHeight="1">
      <c r="B16" s="33"/>
      <c r="C16" s="223">
        <v>12</v>
      </c>
      <c r="D16" s="224" t="str">
        <f t="shared" si="0"/>
        <v/>
      </c>
      <c r="E16" s="225" t="str">
        <f>IF(ISBLANK('Flight Groups'!C17),"",('Flight Groups'!C17))</f>
        <v/>
      </c>
      <c r="F16" s="301">
        <f>IF(E16="",0,(SUM('Final Scores'!AA18:AJ18)))</f>
        <v>0</v>
      </c>
      <c r="G16" s="301" t="str">
        <f>IF(E16="","",(RANK(H16,$H$5:$H$64,0)+COUNTIF($H$5:H16,H16)-1))</f>
        <v/>
      </c>
      <c r="H16" s="301">
        <f>RANK(F16,$F$5:$F$64,0)+COUNTIF($F$5:F16,F16)-1</f>
        <v>12</v>
      </c>
      <c r="I16" s="328"/>
      <c r="J16" s="331" t="str">
        <f ca="1">IF(E16="","",IF('Round 10'!$T$2=TRUE,(OFFSET($E$5,MATCH(SMALL($G$5:$G$64,ROW()-ROW($E$5)+1),$G$5:$G$64,0)-1,0)),""))</f>
        <v/>
      </c>
      <c r="K16" s="279"/>
      <c r="L16" s="282"/>
      <c r="M16" s="227"/>
      <c r="N16" s="228">
        <f>IF(ISBLANK('Flight Groups'!C17),0,IF(K16=$K$2,K16*60-L16,IF(K16&gt;$K$2,($K$2*60)-(K16-$K$2)*60-L16,K16*60+L16)))</f>
        <v>0</v>
      </c>
      <c r="O16" s="218">
        <f t="shared" si="1"/>
        <v>0</v>
      </c>
      <c r="P16" s="218">
        <f t="shared" si="4"/>
        <v>0</v>
      </c>
      <c r="Q16" s="229">
        <f t="shared" si="5"/>
        <v>1</v>
      </c>
      <c r="R16" s="218"/>
      <c r="S16" s="269">
        <v>12</v>
      </c>
      <c r="T16" s="218" t="str">
        <f t="shared" ca="1" si="17"/>
        <v/>
      </c>
      <c r="U16" s="446" t="str">
        <f t="shared" si="6"/>
        <v/>
      </c>
      <c r="V16" s="40" t="str">
        <f t="shared" ca="1" si="2"/>
        <v/>
      </c>
      <c r="W16" s="220">
        <f>RANK(P16,$P$5:$P$64,0)+COUNTIF($P$5:P16,P16)-1</f>
        <v>12</v>
      </c>
      <c r="X16" s="222">
        <f t="shared" si="3"/>
        <v>0</v>
      </c>
      <c r="Y16" s="222">
        <f t="shared" si="7"/>
        <v>0</v>
      </c>
      <c r="Z16" s="222">
        <f t="shared" si="8"/>
        <v>0</v>
      </c>
      <c r="AA16" s="222">
        <f t="shared" si="9"/>
        <v>0</v>
      </c>
      <c r="AB16" s="222">
        <f t="shared" si="10"/>
        <v>0</v>
      </c>
      <c r="AC16" s="222">
        <f t="shared" si="11"/>
        <v>0</v>
      </c>
      <c r="AD16" s="222">
        <f t="shared" si="12"/>
        <v>0</v>
      </c>
      <c r="AE16" s="222">
        <f t="shared" si="13"/>
        <v>0</v>
      </c>
      <c r="AF16" s="222">
        <f t="shared" si="14"/>
        <v>0</v>
      </c>
      <c r="AG16" s="222">
        <f t="shared" si="15"/>
        <v>0</v>
      </c>
      <c r="AH16" s="222">
        <f t="shared" ca="1" si="16"/>
        <v>0</v>
      </c>
      <c r="AK16" s="294"/>
    </row>
    <row r="17" spans="2:37" ht="19.5" customHeight="1">
      <c r="B17" s="303" t="s">
        <v>76</v>
      </c>
      <c r="C17" s="223">
        <v>13</v>
      </c>
      <c r="D17" s="224" t="str">
        <f t="shared" si="0"/>
        <v/>
      </c>
      <c r="E17" s="225" t="str">
        <f>IF(ISBLANK('Flight Groups'!C18),"",('Flight Groups'!C18))</f>
        <v/>
      </c>
      <c r="F17" s="301">
        <f>IF(E17="",0,(SUM('Final Scores'!AA19:AJ19)))</f>
        <v>0</v>
      </c>
      <c r="G17" s="301" t="str">
        <f>IF(E17="","",(RANK(H17,$H$5:$H$64,0)+COUNTIF($H$5:H17,H17)-1))</f>
        <v/>
      </c>
      <c r="H17" s="301">
        <f>RANK(F17,$F$5:$F$64,0)+COUNTIF($F$5:F17,F17)-1</f>
        <v>13</v>
      </c>
      <c r="I17" s="328"/>
      <c r="J17" s="331" t="str">
        <f ca="1">IF(E17="","",IF('Round 10'!$T$2=TRUE,(OFFSET($E$5,MATCH(SMALL($G$5:$G$64,ROW()-ROW($E$5)+1),$G$5:$G$64,0)-1,0)),""))</f>
        <v/>
      </c>
      <c r="K17" s="279"/>
      <c r="L17" s="282"/>
      <c r="M17" s="227"/>
      <c r="N17" s="228">
        <f>IF(ISBLANK('Flight Groups'!C18),0,IF(K17=$K$2,K17*60-L17,IF(K17&gt;$K$2,($K$2*60)-(K17-$K$2)*60-L17,K17*60+L17)))</f>
        <v>0</v>
      </c>
      <c r="O17" s="218">
        <f t="shared" si="1"/>
        <v>0</v>
      </c>
      <c r="P17" s="218">
        <f t="shared" si="4"/>
        <v>0</v>
      </c>
      <c r="Q17" s="229">
        <f t="shared" si="5"/>
        <v>1</v>
      </c>
      <c r="R17" s="218"/>
      <c r="S17" s="269">
        <v>13</v>
      </c>
      <c r="T17" s="218" t="str">
        <f t="shared" ca="1" si="17"/>
        <v/>
      </c>
      <c r="U17" s="446" t="str">
        <f t="shared" si="6"/>
        <v/>
      </c>
      <c r="V17" s="40" t="str">
        <f t="shared" ca="1" si="2"/>
        <v/>
      </c>
      <c r="W17" s="220">
        <f>RANK(P17,$P$5:$P$64,0)+COUNTIF($P$5:P17,P17)-1</f>
        <v>13</v>
      </c>
      <c r="X17" s="222">
        <f t="shared" si="3"/>
        <v>0</v>
      </c>
      <c r="Y17" s="222">
        <f t="shared" si="7"/>
        <v>0</v>
      </c>
      <c r="Z17" s="222">
        <f t="shared" si="8"/>
        <v>0</v>
      </c>
      <c r="AA17" s="222">
        <f t="shared" si="9"/>
        <v>0</v>
      </c>
      <c r="AB17" s="222">
        <f t="shared" si="10"/>
        <v>0</v>
      </c>
      <c r="AC17" s="222">
        <f t="shared" si="11"/>
        <v>0</v>
      </c>
      <c r="AD17" s="222">
        <f t="shared" si="12"/>
        <v>0</v>
      </c>
      <c r="AE17" s="222">
        <f t="shared" si="13"/>
        <v>0</v>
      </c>
      <c r="AF17" s="222">
        <f t="shared" si="14"/>
        <v>0</v>
      </c>
      <c r="AG17" s="222">
        <f t="shared" si="15"/>
        <v>0</v>
      </c>
      <c r="AH17" s="222">
        <f t="shared" ca="1" si="16"/>
        <v>0</v>
      </c>
      <c r="AK17" s="294"/>
    </row>
    <row r="18" spans="2:37" ht="19.5" customHeight="1">
      <c r="B18" s="305">
        <f>IF("e"="","",COUNTIF(I:I,"e")-COUNTIFS(I:I,"e",K:K,0))</f>
        <v>0</v>
      </c>
      <c r="C18" s="223">
        <v>14</v>
      </c>
      <c r="D18" s="224" t="str">
        <f t="shared" si="0"/>
        <v/>
      </c>
      <c r="E18" s="225" t="str">
        <f>IF(ISBLANK('Flight Groups'!C19),"",('Flight Groups'!C19))</f>
        <v/>
      </c>
      <c r="F18" s="301">
        <f>IF(E18="",0,(SUM('Final Scores'!AA20:AJ20)))</f>
        <v>0</v>
      </c>
      <c r="G18" s="301" t="str">
        <f>IF(E18="","",(RANK(H18,$H$5:$H$64,0)+COUNTIF($H$5:H18,H18)-1))</f>
        <v/>
      </c>
      <c r="H18" s="301">
        <f>RANK(F18,$F$5:$F$64,0)+COUNTIF($F$5:F18,F18)-1</f>
        <v>14</v>
      </c>
      <c r="I18" s="328"/>
      <c r="J18" s="331" t="str">
        <f ca="1">IF(E18="","",IF('Round 10'!$T$2=TRUE,(OFFSET($E$5,MATCH(SMALL($G$5:$G$64,ROW()-ROW($E$5)+1),$G$5:$G$64,0)-1,0)),""))</f>
        <v/>
      </c>
      <c r="K18" s="279"/>
      <c r="L18" s="282"/>
      <c r="M18" s="227"/>
      <c r="N18" s="228">
        <f>IF(ISBLANK('Flight Groups'!C19),0,IF(K18=$K$2,K18*60-L18,IF(K18&gt;$K$2,($K$2*60)-(K18-$K$2)*60-L18,K18*60+L18)))</f>
        <v>0</v>
      </c>
      <c r="O18" s="218">
        <f t="shared" si="1"/>
        <v>0</v>
      </c>
      <c r="P18" s="218">
        <f t="shared" si="4"/>
        <v>0</v>
      </c>
      <c r="Q18" s="229">
        <f t="shared" si="5"/>
        <v>1</v>
      </c>
      <c r="R18" s="218"/>
      <c r="S18" s="269">
        <v>14</v>
      </c>
      <c r="T18" s="218" t="str">
        <f t="shared" ca="1" si="17"/>
        <v/>
      </c>
      <c r="U18" s="446" t="str">
        <f t="shared" si="6"/>
        <v/>
      </c>
      <c r="V18" s="40" t="str">
        <f t="shared" ca="1" si="2"/>
        <v/>
      </c>
      <c r="W18" s="220">
        <f>RANK(P18,$P$5:$P$64,0)+COUNTIF($P$5:P18,P18)-1</f>
        <v>14</v>
      </c>
      <c r="X18" s="222">
        <f t="shared" si="3"/>
        <v>0</v>
      </c>
      <c r="Y18" s="222">
        <f t="shared" si="7"/>
        <v>0</v>
      </c>
      <c r="Z18" s="222">
        <f t="shared" si="8"/>
        <v>0</v>
      </c>
      <c r="AA18" s="222">
        <f t="shared" si="9"/>
        <v>0</v>
      </c>
      <c r="AB18" s="222">
        <f t="shared" si="10"/>
        <v>0</v>
      </c>
      <c r="AC18" s="222">
        <f t="shared" si="11"/>
        <v>0</v>
      </c>
      <c r="AD18" s="222">
        <f t="shared" si="12"/>
        <v>0</v>
      </c>
      <c r="AE18" s="222">
        <f t="shared" si="13"/>
        <v>0</v>
      </c>
      <c r="AF18" s="222">
        <f t="shared" si="14"/>
        <v>0</v>
      </c>
      <c r="AG18" s="222">
        <f t="shared" si="15"/>
        <v>0</v>
      </c>
      <c r="AH18" s="222">
        <f t="shared" ca="1" si="16"/>
        <v>0</v>
      </c>
      <c r="AK18" s="294"/>
    </row>
    <row r="19" spans="2:37" ht="19.5" customHeight="1">
      <c r="C19" s="223">
        <v>15</v>
      </c>
      <c r="D19" s="224" t="str">
        <f t="shared" si="0"/>
        <v/>
      </c>
      <c r="E19" s="225" t="str">
        <f>IF(ISBLANK('Flight Groups'!C20),"",('Flight Groups'!C20))</f>
        <v/>
      </c>
      <c r="F19" s="301">
        <f>IF(E19="",0,(SUM('Final Scores'!AA21:AJ21)))</f>
        <v>0</v>
      </c>
      <c r="G19" s="301" t="str">
        <f>IF(E19="","",(RANK(H19,$H$5:$H$64,0)+COUNTIF($H$5:H19,H19)-1))</f>
        <v/>
      </c>
      <c r="H19" s="301">
        <f>RANK(F19,$F$5:$F$64,0)+COUNTIF($F$5:F19,F19)-1</f>
        <v>15</v>
      </c>
      <c r="I19" s="328"/>
      <c r="J19" s="331" t="str">
        <f ca="1">IF(E19="","",IF('Round 10'!$T$2=TRUE,(OFFSET($E$5,MATCH(SMALL($G$5:$G$64,ROW()-ROW($E$5)+1),$G$5:$G$64,0)-1,0)),""))</f>
        <v/>
      </c>
      <c r="K19" s="279"/>
      <c r="L19" s="282"/>
      <c r="M19" s="227"/>
      <c r="N19" s="228">
        <f>IF(ISBLANK('Flight Groups'!C20),0,IF(K19=$K$2,K19*60-L19,IF(K19&gt;$K$2,($K$2*60)-(K19-$K$2)*60-L19,K19*60+L19)))</f>
        <v>0</v>
      </c>
      <c r="O19" s="218">
        <f t="shared" si="1"/>
        <v>0</v>
      </c>
      <c r="P19" s="218">
        <f t="shared" si="4"/>
        <v>0</v>
      </c>
      <c r="Q19" s="229">
        <f t="shared" si="5"/>
        <v>1</v>
      </c>
      <c r="R19" s="218"/>
      <c r="S19" s="269">
        <v>15</v>
      </c>
      <c r="T19" s="218" t="str">
        <f t="shared" ca="1" si="17"/>
        <v/>
      </c>
      <c r="U19" s="446" t="str">
        <f t="shared" si="6"/>
        <v/>
      </c>
      <c r="V19" s="40" t="str">
        <f t="shared" ca="1" si="2"/>
        <v/>
      </c>
      <c r="W19" s="220">
        <f>RANK(P19,$P$5:$P$64,0)+COUNTIF($P$5:P19,P19)-1</f>
        <v>15</v>
      </c>
      <c r="X19" s="222">
        <f t="shared" si="3"/>
        <v>0</v>
      </c>
      <c r="Y19" s="222">
        <f t="shared" si="7"/>
        <v>0</v>
      </c>
      <c r="Z19" s="222">
        <f t="shared" si="8"/>
        <v>0</v>
      </c>
      <c r="AA19" s="222">
        <f t="shared" si="9"/>
        <v>0</v>
      </c>
      <c r="AB19" s="222">
        <f t="shared" si="10"/>
        <v>0</v>
      </c>
      <c r="AC19" s="222">
        <f t="shared" si="11"/>
        <v>0</v>
      </c>
      <c r="AD19" s="222">
        <f t="shared" si="12"/>
        <v>0</v>
      </c>
      <c r="AE19" s="222">
        <f t="shared" si="13"/>
        <v>0</v>
      </c>
      <c r="AF19" s="222">
        <f t="shared" si="14"/>
        <v>0</v>
      </c>
      <c r="AG19" s="222">
        <f t="shared" si="15"/>
        <v>0</v>
      </c>
      <c r="AH19" s="222">
        <f t="shared" ca="1" si="16"/>
        <v>0</v>
      </c>
      <c r="AK19" s="294"/>
    </row>
    <row r="20" spans="2:37" ht="19.5" customHeight="1">
      <c r="C20" s="223">
        <v>16</v>
      </c>
      <c r="D20" s="224" t="str">
        <f t="shared" si="0"/>
        <v/>
      </c>
      <c r="E20" s="225" t="str">
        <f>IF(ISBLANK('Flight Groups'!C21),"",('Flight Groups'!C21))</f>
        <v/>
      </c>
      <c r="F20" s="301">
        <f>IF(E20="",0,(SUM('Final Scores'!AA22:AJ22)))</f>
        <v>0</v>
      </c>
      <c r="G20" s="301" t="str">
        <f>IF(E20="","",(RANK(H20,$H$5:$H$64,0)+COUNTIF($H$5:H20,H20)-1))</f>
        <v/>
      </c>
      <c r="H20" s="301">
        <f>RANK(F20,$F$5:$F$64,0)+COUNTIF($F$5:F20,F20)-1</f>
        <v>16</v>
      </c>
      <c r="I20" s="328"/>
      <c r="J20" s="331" t="str">
        <f ca="1">IF(E20="","",IF('Round 10'!$T$2=TRUE,(OFFSET($E$5,MATCH(SMALL($G$5:$G$64,ROW()-ROW($E$5)+1),$G$5:$G$64,0)-1,0)),""))</f>
        <v/>
      </c>
      <c r="K20" s="279"/>
      <c r="L20" s="282"/>
      <c r="M20" s="227"/>
      <c r="N20" s="228">
        <f>IF(ISBLANK('Flight Groups'!C21),0,IF(K20=$K$2,K20*60-L20,IF(K20&gt;$K$2,($K$2*60)-(K20-$K$2)*60-L20,K20*60+L20)))</f>
        <v>0</v>
      </c>
      <c r="O20" s="218">
        <f t="shared" si="1"/>
        <v>0</v>
      </c>
      <c r="P20" s="218">
        <f t="shared" si="4"/>
        <v>0</v>
      </c>
      <c r="Q20" s="229">
        <f t="shared" si="5"/>
        <v>1</v>
      </c>
      <c r="R20" s="218"/>
      <c r="S20" s="269">
        <v>16</v>
      </c>
      <c r="T20" s="218" t="str">
        <f t="shared" ca="1" si="17"/>
        <v/>
      </c>
      <c r="U20" s="446" t="str">
        <f t="shared" si="6"/>
        <v/>
      </c>
      <c r="V20" s="40" t="str">
        <f t="shared" ca="1" si="2"/>
        <v/>
      </c>
      <c r="W20" s="220">
        <f>RANK(P20,$P$5:$P$64,0)+COUNTIF($P$5:P20,P20)-1</f>
        <v>16</v>
      </c>
      <c r="X20" s="222">
        <f t="shared" si="3"/>
        <v>0</v>
      </c>
      <c r="Y20" s="222">
        <f t="shared" si="7"/>
        <v>0</v>
      </c>
      <c r="Z20" s="222">
        <f t="shared" si="8"/>
        <v>0</v>
      </c>
      <c r="AA20" s="222">
        <f t="shared" si="9"/>
        <v>0</v>
      </c>
      <c r="AB20" s="222">
        <f t="shared" si="10"/>
        <v>0</v>
      </c>
      <c r="AC20" s="222">
        <f t="shared" si="11"/>
        <v>0</v>
      </c>
      <c r="AD20" s="222">
        <f t="shared" si="12"/>
        <v>0</v>
      </c>
      <c r="AE20" s="222">
        <f t="shared" si="13"/>
        <v>0</v>
      </c>
      <c r="AF20" s="222">
        <f t="shared" si="14"/>
        <v>0</v>
      </c>
      <c r="AG20" s="222">
        <f t="shared" si="15"/>
        <v>0</v>
      </c>
      <c r="AH20" s="222">
        <f t="shared" ca="1" si="16"/>
        <v>0</v>
      </c>
      <c r="AK20" s="294"/>
    </row>
    <row r="21" spans="2:37" ht="19.5" customHeight="1">
      <c r="C21" s="223">
        <v>17</v>
      </c>
      <c r="D21" s="224" t="str">
        <f t="shared" si="0"/>
        <v/>
      </c>
      <c r="E21" s="225" t="str">
        <f>IF(ISBLANK('Flight Groups'!C22),"",('Flight Groups'!C22))</f>
        <v/>
      </c>
      <c r="F21" s="301">
        <f>IF(E21="",0,(SUM('Final Scores'!AA23:AJ23)))</f>
        <v>0</v>
      </c>
      <c r="G21" s="301" t="str">
        <f>IF(E21="","",(RANK(H21,$H$5:$H$64,0)+COUNTIF($H$5:H21,H21)-1))</f>
        <v/>
      </c>
      <c r="H21" s="301">
        <f>RANK(F21,$F$5:$F$64,0)+COUNTIF($F$5:F21,F21)-1</f>
        <v>17</v>
      </c>
      <c r="I21" s="328"/>
      <c r="J21" s="331" t="str">
        <f ca="1">IF(E21="","",IF('Round 10'!$T$2=TRUE,(OFFSET($E$5,MATCH(SMALL($G$5:$G$64,ROW()-ROW($E$5)+1),$G$5:$G$64,0)-1,0)),""))</f>
        <v/>
      </c>
      <c r="K21" s="279"/>
      <c r="L21" s="282"/>
      <c r="M21" s="227"/>
      <c r="N21" s="228">
        <f>IF(ISBLANK('Flight Groups'!C22),0,IF(K21=$K$2,K21*60-L21,IF(K21&gt;$K$2,($K$2*60)-(K21-$K$2)*60-L21,K21*60+L21)))</f>
        <v>0</v>
      </c>
      <c r="O21" s="218">
        <f t="shared" si="1"/>
        <v>0</v>
      </c>
      <c r="P21" s="218">
        <f t="shared" si="4"/>
        <v>0</v>
      </c>
      <c r="Q21" s="229">
        <f t="shared" si="5"/>
        <v>1</v>
      </c>
      <c r="R21" s="218"/>
      <c r="S21" s="269">
        <v>17</v>
      </c>
      <c r="T21" s="218" t="str">
        <f t="shared" ca="1" si="17"/>
        <v/>
      </c>
      <c r="U21" s="446" t="str">
        <f t="shared" si="6"/>
        <v/>
      </c>
      <c r="V21" s="40" t="str">
        <f t="shared" ca="1" si="2"/>
        <v/>
      </c>
      <c r="W21" s="220">
        <f>RANK(P21,$P$5:$P$64,0)+COUNTIF($P$5:P21,P21)-1</f>
        <v>17</v>
      </c>
      <c r="X21" s="222">
        <f t="shared" si="3"/>
        <v>0</v>
      </c>
      <c r="Y21" s="222">
        <f t="shared" si="7"/>
        <v>0</v>
      </c>
      <c r="Z21" s="222">
        <f t="shared" si="8"/>
        <v>0</v>
      </c>
      <c r="AA21" s="222">
        <f t="shared" si="9"/>
        <v>0</v>
      </c>
      <c r="AB21" s="222">
        <f t="shared" si="10"/>
        <v>0</v>
      </c>
      <c r="AC21" s="222">
        <f t="shared" si="11"/>
        <v>0</v>
      </c>
      <c r="AD21" s="222">
        <f t="shared" si="12"/>
        <v>0</v>
      </c>
      <c r="AE21" s="222">
        <f t="shared" si="13"/>
        <v>0</v>
      </c>
      <c r="AF21" s="222">
        <f t="shared" si="14"/>
        <v>0</v>
      </c>
      <c r="AG21" s="222">
        <f t="shared" si="15"/>
        <v>0</v>
      </c>
      <c r="AH21" s="222">
        <f t="shared" ca="1" si="16"/>
        <v>0</v>
      </c>
      <c r="AK21" s="294"/>
    </row>
    <row r="22" spans="2:37" ht="19.5" customHeight="1">
      <c r="C22" s="223">
        <v>18</v>
      </c>
      <c r="D22" s="224" t="str">
        <f t="shared" si="0"/>
        <v/>
      </c>
      <c r="E22" s="225" t="str">
        <f>IF(ISBLANK('Flight Groups'!C23),"",('Flight Groups'!C23))</f>
        <v/>
      </c>
      <c r="F22" s="301">
        <f>IF(E22="",0,(SUM('Final Scores'!AA24:AJ24)))</f>
        <v>0</v>
      </c>
      <c r="G22" s="301" t="str">
        <f>IF(E22="","",(RANK(H22,$H$5:$H$64,0)+COUNTIF($H$5:H22,H22)-1))</f>
        <v/>
      </c>
      <c r="H22" s="301">
        <f>RANK(F22,$F$5:$F$64,0)+COUNTIF($F$5:F22,F22)-1</f>
        <v>18</v>
      </c>
      <c r="I22" s="328"/>
      <c r="J22" s="331" t="str">
        <f ca="1">IF(E22="","",IF('Round 10'!$T$2=TRUE,(OFFSET($E$5,MATCH(SMALL($G$5:$G$64,ROW()-ROW($E$5)+1),$G$5:$G$64,0)-1,0)),""))</f>
        <v/>
      </c>
      <c r="K22" s="279"/>
      <c r="L22" s="282"/>
      <c r="M22" s="227"/>
      <c r="N22" s="228">
        <f>IF(ISBLANK('Flight Groups'!C23),0,IF(K22=$K$2,K22*60-L22,IF(K22&gt;$K$2,($K$2*60)-(K22-$K$2)*60-L22,K22*60+L22)))</f>
        <v>0</v>
      </c>
      <c r="O22" s="218">
        <f t="shared" si="1"/>
        <v>0</v>
      </c>
      <c r="P22" s="218">
        <f t="shared" si="4"/>
        <v>0</v>
      </c>
      <c r="Q22" s="229">
        <f t="shared" si="5"/>
        <v>1</v>
      </c>
      <c r="R22" s="218"/>
      <c r="S22" s="269">
        <v>18</v>
      </c>
      <c r="T22" s="218" t="str">
        <f t="shared" ca="1" si="17"/>
        <v/>
      </c>
      <c r="U22" s="446" t="str">
        <f t="shared" si="6"/>
        <v/>
      </c>
      <c r="V22" s="40" t="str">
        <f t="shared" ca="1" si="2"/>
        <v/>
      </c>
      <c r="W22" s="220">
        <f>RANK(P22,$P$5:$P$64,0)+COUNTIF($P$5:P22,P22)-1</f>
        <v>18</v>
      </c>
      <c r="X22" s="222">
        <f t="shared" si="3"/>
        <v>0</v>
      </c>
      <c r="Y22" s="222">
        <f t="shared" si="7"/>
        <v>0</v>
      </c>
      <c r="Z22" s="222">
        <f t="shared" si="8"/>
        <v>0</v>
      </c>
      <c r="AA22" s="222">
        <f t="shared" si="9"/>
        <v>0</v>
      </c>
      <c r="AB22" s="222">
        <f t="shared" si="10"/>
        <v>0</v>
      </c>
      <c r="AC22" s="222">
        <f t="shared" si="11"/>
        <v>0</v>
      </c>
      <c r="AD22" s="222">
        <f t="shared" si="12"/>
        <v>0</v>
      </c>
      <c r="AE22" s="222">
        <f t="shared" si="13"/>
        <v>0</v>
      </c>
      <c r="AF22" s="222">
        <f t="shared" si="14"/>
        <v>0</v>
      </c>
      <c r="AG22" s="222">
        <f t="shared" si="15"/>
        <v>0</v>
      </c>
      <c r="AH22" s="222">
        <f t="shared" ca="1" si="16"/>
        <v>0</v>
      </c>
      <c r="AK22" s="294"/>
    </row>
    <row r="23" spans="2:37" ht="19.5" customHeight="1">
      <c r="C23" s="223">
        <v>19</v>
      </c>
      <c r="D23" s="224" t="str">
        <f t="shared" si="0"/>
        <v/>
      </c>
      <c r="E23" s="225" t="str">
        <f>IF(ISBLANK('Flight Groups'!C24),"",('Flight Groups'!C24))</f>
        <v/>
      </c>
      <c r="F23" s="301">
        <f>IF(E23="",0,(SUM('Final Scores'!AA25:AJ25)))</f>
        <v>0</v>
      </c>
      <c r="G23" s="301" t="str">
        <f>IF(E23="","",(RANK(H23,$H$5:$H$64,0)+COUNTIF($H$5:H23,H23)-1))</f>
        <v/>
      </c>
      <c r="H23" s="301">
        <f>RANK(F23,$F$5:$F$64,0)+COUNTIF($F$5:F23,F23)-1</f>
        <v>19</v>
      </c>
      <c r="I23" s="328"/>
      <c r="J23" s="331" t="str">
        <f ca="1">IF(E23="","",IF('Round 10'!$T$2=TRUE,(OFFSET($E$5,MATCH(SMALL($G$5:$G$64,ROW()-ROW($E$5)+1),$G$5:$G$64,0)-1,0)),""))</f>
        <v/>
      </c>
      <c r="K23" s="279"/>
      <c r="L23" s="282"/>
      <c r="M23" s="227"/>
      <c r="N23" s="228">
        <f>IF(ISBLANK('Flight Groups'!C24),0,IF(K23=$K$2,K23*60-L23,IF(K23&gt;$K$2,($K$2*60)-(K23-$K$2)*60-L23,K23*60+L23)))</f>
        <v>0</v>
      </c>
      <c r="O23" s="218">
        <f t="shared" si="1"/>
        <v>0</v>
      </c>
      <c r="P23" s="218">
        <f t="shared" si="4"/>
        <v>0</v>
      </c>
      <c r="Q23" s="229">
        <f t="shared" si="5"/>
        <v>1</v>
      </c>
      <c r="R23" s="218"/>
      <c r="S23" s="269">
        <v>19</v>
      </c>
      <c r="T23" s="218" t="str">
        <f t="shared" ca="1" si="17"/>
        <v/>
      </c>
      <c r="U23" s="446" t="str">
        <f t="shared" si="6"/>
        <v/>
      </c>
      <c r="V23" s="40" t="str">
        <f t="shared" ca="1" si="2"/>
        <v/>
      </c>
      <c r="W23" s="220">
        <f>RANK(P23,$P$5:$P$64,0)+COUNTIF($P$5:P23,P23)-1</f>
        <v>19</v>
      </c>
      <c r="X23" s="222">
        <f t="shared" si="3"/>
        <v>0</v>
      </c>
      <c r="Y23" s="222">
        <f t="shared" si="7"/>
        <v>0</v>
      </c>
      <c r="Z23" s="222">
        <f t="shared" si="8"/>
        <v>0</v>
      </c>
      <c r="AA23" s="222">
        <f t="shared" si="9"/>
        <v>0</v>
      </c>
      <c r="AB23" s="222">
        <f t="shared" si="10"/>
        <v>0</v>
      </c>
      <c r="AC23" s="222">
        <f t="shared" si="11"/>
        <v>0</v>
      </c>
      <c r="AD23" s="222">
        <f t="shared" si="12"/>
        <v>0</v>
      </c>
      <c r="AE23" s="222">
        <f t="shared" si="13"/>
        <v>0</v>
      </c>
      <c r="AF23" s="222">
        <f t="shared" si="14"/>
        <v>0</v>
      </c>
      <c r="AG23" s="222">
        <f t="shared" si="15"/>
        <v>0</v>
      </c>
      <c r="AH23" s="222">
        <f t="shared" ca="1" si="16"/>
        <v>0</v>
      </c>
      <c r="AK23" s="294"/>
    </row>
    <row r="24" spans="2:37" ht="19.5" customHeight="1">
      <c r="C24" s="223">
        <v>20</v>
      </c>
      <c r="D24" s="224" t="str">
        <f t="shared" si="0"/>
        <v/>
      </c>
      <c r="E24" s="225" t="str">
        <f>IF(ISBLANK('Flight Groups'!C25),"",('Flight Groups'!C25))</f>
        <v/>
      </c>
      <c r="F24" s="301">
        <f>IF(E24="",0,(SUM('Final Scores'!AA26:AJ26)))</f>
        <v>0</v>
      </c>
      <c r="G24" s="301" t="str">
        <f>IF(E24="","",(RANK(H24,$H$5:$H$64,0)+COUNTIF($H$5:H24,H24)-1))</f>
        <v/>
      </c>
      <c r="H24" s="301">
        <f>RANK(F24,$F$5:$F$64,0)+COUNTIF($F$5:F24,F24)-1</f>
        <v>20</v>
      </c>
      <c r="I24" s="328"/>
      <c r="J24" s="331" t="str">
        <f ca="1">IF(E24="","",IF('Round 10'!$T$2=TRUE,(OFFSET($E$5,MATCH(SMALL($G$5:$G$64,ROW()-ROW($E$5)+1),$G$5:$G$64,0)-1,0)),""))</f>
        <v/>
      </c>
      <c r="K24" s="279"/>
      <c r="L24" s="282"/>
      <c r="M24" s="227"/>
      <c r="N24" s="228">
        <f>IF(ISBLANK('Flight Groups'!C25),0,IF(K24=$K$2,K24*60-L24,IF(K24&gt;$K$2,($K$2*60)-(K24-$K$2)*60-L24,K24*60+L24)))</f>
        <v>0</v>
      </c>
      <c r="O24" s="218">
        <f t="shared" si="1"/>
        <v>0</v>
      </c>
      <c r="P24" s="218">
        <f t="shared" si="4"/>
        <v>0</v>
      </c>
      <c r="Q24" s="229">
        <f t="shared" si="5"/>
        <v>1</v>
      </c>
      <c r="R24" s="218"/>
      <c r="S24" s="269">
        <v>20</v>
      </c>
      <c r="T24" s="218" t="str">
        <f t="shared" ca="1" si="17"/>
        <v/>
      </c>
      <c r="U24" s="446" t="str">
        <f t="shared" si="6"/>
        <v/>
      </c>
      <c r="V24" s="40" t="str">
        <f t="shared" ca="1" si="2"/>
        <v/>
      </c>
      <c r="W24" s="220">
        <f>RANK(P24,$P$5:$P$64,0)+COUNTIF($P$5:P24,P24)-1</f>
        <v>20</v>
      </c>
      <c r="X24" s="222">
        <f t="shared" si="3"/>
        <v>0</v>
      </c>
      <c r="Y24" s="222">
        <f t="shared" si="7"/>
        <v>0</v>
      </c>
      <c r="Z24" s="222">
        <f t="shared" si="8"/>
        <v>0</v>
      </c>
      <c r="AA24" s="222">
        <f t="shared" si="9"/>
        <v>0</v>
      </c>
      <c r="AB24" s="222">
        <f t="shared" si="10"/>
        <v>0</v>
      </c>
      <c r="AC24" s="222">
        <f t="shared" si="11"/>
        <v>0</v>
      </c>
      <c r="AD24" s="222">
        <f t="shared" si="12"/>
        <v>0</v>
      </c>
      <c r="AE24" s="222">
        <f t="shared" si="13"/>
        <v>0</v>
      </c>
      <c r="AF24" s="222">
        <f t="shared" si="14"/>
        <v>0</v>
      </c>
      <c r="AG24" s="222">
        <f t="shared" si="15"/>
        <v>0</v>
      </c>
      <c r="AH24" s="222">
        <f t="shared" ca="1" si="16"/>
        <v>0</v>
      </c>
      <c r="AK24" s="294"/>
    </row>
    <row r="25" spans="2:37" ht="19.5" customHeight="1">
      <c r="C25" s="223">
        <v>21</v>
      </c>
      <c r="D25" s="224" t="str">
        <f t="shared" si="0"/>
        <v/>
      </c>
      <c r="E25" s="225" t="str">
        <f>IF(ISBLANK('Flight Groups'!C26),"",('Flight Groups'!C26))</f>
        <v/>
      </c>
      <c r="F25" s="301">
        <f>IF(E25="",0,(SUM('Final Scores'!AA27:AJ27)))</f>
        <v>0</v>
      </c>
      <c r="G25" s="301" t="str">
        <f>IF(E25="","",(RANK(H25,$H$5:$H$64,0)+COUNTIF($H$5:H25,H25)-1))</f>
        <v/>
      </c>
      <c r="H25" s="301">
        <f>RANK(F25,$F$5:$F$64,0)+COUNTIF($F$5:F25,F25)-1</f>
        <v>21</v>
      </c>
      <c r="I25" s="328"/>
      <c r="J25" s="331" t="str">
        <f ca="1">IF(E25="","",IF('Round 10'!$T$2=TRUE,(OFFSET($E$5,MATCH(SMALL($G$5:$G$64,ROW()-ROW($E$5)+1),$G$5:$G$64,0)-1,0)),""))</f>
        <v/>
      </c>
      <c r="K25" s="279"/>
      <c r="L25" s="282"/>
      <c r="M25" s="227"/>
      <c r="N25" s="228">
        <f>IF(ISBLANK('Flight Groups'!C26),0,IF(K25=$K$2,K25*60-L25,IF(K25&gt;$K$2,($K$2*60)-(K25-$K$2)*60-L25,K25*60+L25)))</f>
        <v>0</v>
      </c>
      <c r="O25" s="218">
        <f t="shared" si="1"/>
        <v>0</v>
      </c>
      <c r="P25" s="218">
        <f t="shared" si="4"/>
        <v>0</v>
      </c>
      <c r="Q25" s="229">
        <f t="shared" si="5"/>
        <v>1</v>
      </c>
      <c r="R25" s="218"/>
      <c r="S25" s="269">
        <v>21</v>
      </c>
      <c r="T25" s="218" t="str">
        <f t="shared" ca="1" si="17"/>
        <v/>
      </c>
      <c r="U25" s="446" t="str">
        <f t="shared" si="6"/>
        <v/>
      </c>
      <c r="V25" s="40" t="str">
        <f t="shared" ca="1" si="2"/>
        <v/>
      </c>
      <c r="W25" s="220">
        <f>RANK(P25,$P$5:$P$64,0)+COUNTIF($P$5:P25,P25)-1</f>
        <v>21</v>
      </c>
      <c r="X25" s="222">
        <f t="shared" si="3"/>
        <v>0</v>
      </c>
      <c r="Y25" s="222">
        <f t="shared" si="7"/>
        <v>0</v>
      </c>
      <c r="Z25" s="222">
        <f t="shared" si="8"/>
        <v>0</v>
      </c>
      <c r="AA25" s="222">
        <f t="shared" si="9"/>
        <v>0</v>
      </c>
      <c r="AB25" s="222">
        <f t="shared" si="10"/>
        <v>0</v>
      </c>
      <c r="AC25" s="222">
        <f t="shared" si="11"/>
        <v>0</v>
      </c>
      <c r="AD25" s="222">
        <f t="shared" si="12"/>
        <v>0</v>
      </c>
      <c r="AE25" s="222">
        <f t="shared" si="13"/>
        <v>0</v>
      </c>
      <c r="AF25" s="222">
        <f t="shared" si="14"/>
        <v>0</v>
      </c>
      <c r="AG25" s="222">
        <f t="shared" si="15"/>
        <v>0</v>
      </c>
      <c r="AH25" s="222">
        <f t="shared" ca="1" si="16"/>
        <v>0</v>
      </c>
      <c r="AK25" s="294"/>
    </row>
    <row r="26" spans="2:37" ht="19.5" customHeight="1">
      <c r="C26" s="223">
        <v>22</v>
      </c>
      <c r="D26" s="224" t="str">
        <f t="shared" si="0"/>
        <v/>
      </c>
      <c r="E26" s="225" t="str">
        <f>IF(ISBLANK('Flight Groups'!C27),"",('Flight Groups'!C27))</f>
        <v/>
      </c>
      <c r="F26" s="301">
        <f>IF(E26="",0,(SUM('Final Scores'!AA28:AJ28)))</f>
        <v>0</v>
      </c>
      <c r="G26" s="301" t="str">
        <f>IF(E26="","",(RANK(H26,$H$5:$H$64,0)+COUNTIF($H$5:H26,H26)-1))</f>
        <v/>
      </c>
      <c r="H26" s="301">
        <f>RANK(F26,$F$5:$F$64,0)+COUNTIF($F$5:F26,F26)-1</f>
        <v>22</v>
      </c>
      <c r="I26" s="328"/>
      <c r="J26" s="331" t="str">
        <f ca="1">IF(E26="","",IF('Round 10'!$T$2=TRUE,(OFFSET($E$5,MATCH(SMALL($G$5:$G$64,ROW()-ROW($E$5)+1),$G$5:$G$64,0)-1,0)),""))</f>
        <v/>
      </c>
      <c r="K26" s="279"/>
      <c r="L26" s="282"/>
      <c r="M26" s="227"/>
      <c r="N26" s="228">
        <f>IF(ISBLANK('Flight Groups'!C27),0,IF(K26=$K$2,K26*60-L26,IF(K26&gt;$K$2,($K$2*60)-(K26-$K$2)*60-L26,K26*60+L26)))</f>
        <v>0</v>
      </c>
      <c r="O26" s="218">
        <f t="shared" si="1"/>
        <v>0</v>
      </c>
      <c r="P26" s="218">
        <f t="shared" si="4"/>
        <v>0</v>
      </c>
      <c r="Q26" s="229">
        <f t="shared" si="5"/>
        <v>1</v>
      </c>
      <c r="R26" s="218"/>
      <c r="S26" s="269">
        <v>22</v>
      </c>
      <c r="T26" s="218" t="str">
        <f t="shared" ca="1" si="17"/>
        <v/>
      </c>
      <c r="U26" s="446" t="str">
        <f t="shared" si="6"/>
        <v/>
      </c>
      <c r="V26" s="40" t="str">
        <f t="shared" ca="1" si="2"/>
        <v/>
      </c>
      <c r="W26" s="220">
        <f>RANK(P26,$P$5:$P$64,0)+COUNTIF($P$5:P26,P26)-1</f>
        <v>22</v>
      </c>
      <c r="X26" s="222">
        <f t="shared" si="3"/>
        <v>0</v>
      </c>
      <c r="Y26" s="222">
        <f t="shared" si="7"/>
        <v>0</v>
      </c>
      <c r="Z26" s="222">
        <f t="shared" si="8"/>
        <v>0</v>
      </c>
      <c r="AA26" s="222">
        <f t="shared" si="9"/>
        <v>0</v>
      </c>
      <c r="AB26" s="222">
        <f t="shared" si="10"/>
        <v>0</v>
      </c>
      <c r="AC26" s="222">
        <f t="shared" si="11"/>
        <v>0</v>
      </c>
      <c r="AD26" s="222">
        <f t="shared" si="12"/>
        <v>0</v>
      </c>
      <c r="AE26" s="222">
        <f t="shared" si="13"/>
        <v>0</v>
      </c>
      <c r="AF26" s="222">
        <f t="shared" si="14"/>
        <v>0</v>
      </c>
      <c r="AG26" s="222">
        <f t="shared" si="15"/>
        <v>0</v>
      </c>
      <c r="AH26" s="222">
        <f t="shared" ca="1" si="16"/>
        <v>0</v>
      </c>
      <c r="AK26" s="294"/>
    </row>
    <row r="27" spans="2:37" ht="19.5" customHeight="1">
      <c r="C27" s="223">
        <v>23</v>
      </c>
      <c r="D27" s="224" t="str">
        <f t="shared" si="0"/>
        <v/>
      </c>
      <c r="E27" s="225" t="str">
        <f>IF(ISBLANK('Flight Groups'!C28),"",('Flight Groups'!C28))</f>
        <v/>
      </c>
      <c r="F27" s="301">
        <f>IF(E27="",0,(SUM('Final Scores'!AA29:AJ29)))</f>
        <v>0</v>
      </c>
      <c r="G27" s="301" t="str">
        <f>IF(E27="","",(RANK(H27,$H$5:$H$64,0)+COUNTIF($H$5:H27,H27)-1))</f>
        <v/>
      </c>
      <c r="H27" s="301">
        <f>RANK(F27,$F$5:$F$64,0)+COUNTIF($F$5:F27,F27)-1</f>
        <v>23</v>
      </c>
      <c r="I27" s="328"/>
      <c r="J27" s="331" t="str">
        <f ca="1">IF(E27="","",IF('Round 10'!$T$2=TRUE,(OFFSET($E$5,MATCH(SMALL($G$5:$G$64,ROW()-ROW($E$5)+1),$G$5:$G$64,0)-1,0)),""))</f>
        <v/>
      </c>
      <c r="K27" s="279"/>
      <c r="L27" s="282"/>
      <c r="M27" s="227"/>
      <c r="N27" s="228">
        <f>IF(ISBLANK('Flight Groups'!C28),0,IF(K27=$K$2,K27*60-L27,IF(K27&gt;$K$2,($K$2*60)-(K27-$K$2)*60-L27,K27*60+L27)))</f>
        <v>0</v>
      </c>
      <c r="O27" s="218">
        <f t="shared" si="1"/>
        <v>0</v>
      </c>
      <c r="P27" s="218">
        <f t="shared" si="4"/>
        <v>0</v>
      </c>
      <c r="Q27" s="229">
        <f t="shared" si="5"/>
        <v>1</v>
      </c>
      <c r="R27" s="218"/>
      <c r="S27" s="269">
        <v>23</v>
      </c>
      <c r="T27" s="218" t="str">
        <f t="shared" ca="1" si="17"/>
        <v/>
      </c>
      <c r="U27" s="446" t="str">
        <f t="shared" si="6"/>
        <v/>
      </c>
      <c r="V27" s="40" t="str">
        <f t="shared" ca="1" si="2"/>
        <v/>
      </c>
      <c r="W27" s="220">
        <f>RANK(P27,$P$5:$P$64,0)+COUNTIF($P$5:P27,P27)-1</f>
        <v>23</v>
      </c>
      <c r="X27" s="222">
        <f t="shared" si="3"/>
        <v>0</v>
      </c>
      <c r="Y27" s="222">
        <f t="shared" si="7"/>
        <v>0</v>
      </c>
      <c r="Z27" s="222">
        <f t="shared" si="8"/>
        <v>0</v>
      </c>
      <c r="AA27" s="222">
        <f t="shared" si="9"/>
        <v>0</v>
      </c>
      <c r="AB27" s="222">
        <f t="shared" si="10"/>
        <v>0</v>
      </c>
      <c r="AC27" s="222">
        <f t="shared" si="11"/>
        <v>0</v>
      </c>
      <c r="AD27" s="222">
        <f t="shared" si="12"/>
        <v>0</v>
      </c>
      <c r="AE27" s="222">
        <f t="shared" si="13"/>
        <v>0</v>
      </c>
      <c r="AF27" s="222">
        <f t="shared" si="14"/>
        <v>0</v>
      </c>
      <c r="AG27" s="222">
        <f t="shared" si="15"/>
        <v>0</v>
      </c>
      <c r="AH27" s="222">
        <f t="shared" ca="1" si="16"/>
        <v>0</v>
      </c>
      <c r="AK27" s="294"/>
    </row>
    <row r="28" spans="2:37" ht="19.5" customHeight="1">
      <c r="C28" s="223">
        <v>24</v>
      </c>
      <c r="D28" s="224" t="str">
        <f t="shared" si="0"/>
        <v/>
      </c>
      <c r="E28" s="225" t="str">
        <f>IF(ISBLANK('Flight Groups'!C29),"",('Flight Groups'!C29))</f>
        <v/>
      </c>
      <c r="F28" s="301">
        <f>IF(E28="",0,(SUM('Final Scores'!AA30:AJ30)))</f>
        <v>0</v>
      </c>
      <c r="G28" s="301" t="str">
        <f>IF(E28="","",(RANK(H28,$H$5:$H$64,0)+COUNTIF($H$5:H28,H28)-1))</f>
        <v/>
      </c>
      <c r="H28" s="301">
        <f>RANK(F28,$F$5:$F$64,0)+COUNTIF($F$5:F28,F28)-1</f>
        <v>24</v>
      </c>
      <c r="I28" s="328"/>
      <c r="J28" s="331" t="str">
        <f ca="1">IF(E28="","",IF('Round 10'!$T$2=TRUE,(OFFSET($E$5,MATCH(SMALL($G$5:$G$64,ROW()-ROW($E$5)+1),$G$5:$G$64,0)-1,0)),""))</f>
        <v/>
      </c>
      <c r="K28" s="279"/>
      <c r="L28" s="282"/>
      <c r="M28" s="227"/>
      <c r="N28" s="228">
        <f>IF(ISBLANK('Flight Groups'!C29),0,IF(K28=$K$2,K28*60-L28,IF(K28&gt;$K$2,($K$2*60)-(K28-$K$2)*60-L28,K28*60+L28)))</f>
        <v>0</v>
      </c>
      <c r="O28" s="218">
        <f t="shared" si="1"/>
        <v>0</v>
      </c>
      <c r="P28" s="218">
        <f t="shared" si="4"/>
        <v>0</v>
      </c>
      <c r="Q28" s="229">
        <f t="shared" si="5"/>
        <v>1</v>
      </c>
      <c r="R28" s="218"/>
      <c r="S28" s="269">
        <v>24</v>
      </c>
      <c r="T28" s="218" t="str">
        <f t="shared" ca="1" si="17"/>
        <v/>
      </c>
      <c r="U28" s="446" t="str">
        <f t="shared" si="6"/>
        <v/>
      </c>
      <c r="V28" s="40" t="str">
        <f t="shared" ca="1" si="2"/>
        <v/>
      </c>
      <c r="W28" s="220">
        <f>RANK(P28,$P$5:$P$64,0)+COUNTIF($P$5:P28,P28)-1</f>
        <v>24</v>
      </c>
      <c r="X28" s="222">
        <f t="shared" si="3"/>
        <v>0</v>
      </c>
      <c r="Y28" s="222">
        <f t="shared" si="7"/>
        <v>0</v>
      </c>
      <c r="Z28" s="222">
        <f t="shared" si="8"/>
        <v>0</v>
      </c>
      <c r="AA28" s="222">
        <f t="shared" si="9"/>
        <v>0</v>
      </c>
      <c r="AB28" s="222">
        <f t="shared" si="10"/>
        <v>0</v>
      </c>
      <c r="AC28" s="222">
        <f t="shared" si="11"/>
        <v>0</v>
      </c>
      <c r="AD28" s="222">
        <f t="shared" si="12"/>
        <v>0</v>
      </c>
      <c r="AE28" s="222">
        <f t="shared" si="13"/>
        <v>0</v>
      </c>
      <c r="AF28" s="222">
        <f t="shared" si="14"/>
        <v>0</v>
      </c>
      <c r="AG28" s="222">
        <f t="shared" si="15"/>
        <v>0</v>
      </c>
      <c r="AH28" s="222">
        <f t="shared" ca="1" si="16"/>
        <v>0</v>
      </c>
      <c r="AK28" s="294"/>
    </row>
    <row r="29" spans="2:37" ht="19.5" customHeight="1">
      <c r="C29" s="223">
        <v>25</v>
      </c>
      <c r="D29" s="224" t="str">
        <f t="shared" si="0"/>
        <v/>
      </c>
      <c r="E29" s="225" t="str">
        <f>IF(ISBLANK('Flight Groups'!C30),"",('Flight Groups'!C30))</f>
        <v/>
      </c>
      <c r="F29" s="301">
        <f>IF(E29="",0,(SUM('Final Scores'!AA31:AJ31)))</f>
        <v>0</v>
      </c>
      <c r="G29" s="301" t="str">
        <f>IF(E29="","",(RANK(H29,$H$5:$H$64,0)+COUNTIF($H$5:H29,H29)-1))</f>
        <v/>
      </c>
      <c r="H29" s="301">
        <f>RANK(F29,$F$5:$F$64,0)+COUNTIF($F$5:F29,F29)-1</f>
        <v>25</v>
      </c>
      <c r="I29" s="328"/>
      <c r="J29" s="331" t="str">
        <f ca="1">IF(E29="","",IF('Round 10'!$T$2=TRUE,(OFFSET($E$5,MATCH(SMALL($G$5:$G$64,ROW()-ROW($E$5)+1),$G$5:$G$64,0)-1,0)),""))</f>
        <v/>
      </c>
      <c r="K29" s="279"/>
      <c r="L29" s="282"/>
      <c r="M29" s="227"/>
      <c r="N29" s="228">
        <f>IF(ISBLANK('Flight Groups'!C30),0,IF(K29=$K$2,K29*60-L29,IF(K29&gt;$K$2,($K$2*60)-(K29-$K$2)*60-L29,K29*60+L29)))</f>
        <v>0</v>
      </c>
      <c r="O29" s="218">
        <f t="shared" si="1"/>
        <v>0</v>
      </c>
      <c r="P29" s="218">
        <f t="shared" si="4"/>
        <v>0</v>
      </c>
      <c r="Q29" s="229">
        <f t="shared" si="5"/>
        <v>1</v>
      </c>
      <c r="R29" s="218"/>
      <c r="S29" s="269">
        <v>25</v>
      </c>
      <c r="T29" s="218" t="str">
        <f t="shared" ca="1" si="17"/>
        <v/>
      </c>
      <c r="U29" s="446" t="str">
        <f t="shared" si="6"/>
        <v/>
      </c>
      <c r="V29" s="40" t="str">
        <f t="shared" ca="1" si="2"/>
        <v/>
      </c>
      <c r="W29" s="220">
        <f>RANK(P29,$P$5:$P$64,0)+COUNTIF($P$5:P29,P29)-1</f>
        <v>25</v>
      </c>
      <c r="X29" s="222">
        <f t="shared" si="3"/>
        <v>0</v>
      </c>
      <c r="Y29" s="222">
        <f t="shared" si="7"/>
        <v>0</v>
      </c>
      <c r="Z29" s="222">
        <f t="shared" si="8"/>
        <v>0</v>
      </c>
      <c r="AA29" s="222">
        <f t="shared" si="9"/>
        <v>0</v>
      </c>
      <c r="AB29" s="222">
        <f t="shared" si="10"/>
        <v>0</v>
      </c>
      <c r="AC29" s="222">
        <f t="shared" si="11"/>
        <v>0</v>
      </c>
      <c r="AD29" s="222">
        <f t="shared" si="12"/>
        <v>0</v>
      </c>
      <c r="AE29" s="222">
        <f t="shared" si="13"/>
        <v>0</v>
      </c>
      <c r="AF29" s="222">
        <f t="shared" si="14"/>
        <v>0</v>
      </c>
      <c r="AG29" s="222">
        <f t="shared" si="15"/>
        <v>0</v>
      </c>
      <c r="AH29" s="222">
        <f t="shared" ca="1" si="16"/>
        <v>0</v>
      </c>
      <c r="AK29" s="294"/>
    </row>
    <row r="30" spans="2:37" ht="19.5" customHeight="1">
      <c r="C30" s="223">
        <v>26</v>
      </c>
      <c r="D30" s="224" t="str">
        <f t="shared" si="0"/>
        <v/>
      </c>
      <c r="E30" s="225" t="str">
        <f>IF(ISBLANK('Flight Groups'!C31),"",('Flight Groups'!C31))</f>
        <v/>
      </c>
      <c r="F30" s="301">
        <f>IF(E30="",0,(SUM('Final Scores'!AA32:AJ32)))</f>
        <v>0</v>
      </c>
      <c r="G30" s="301" t="str">
        <f>IF(E30="","",(RANK(H30,$H$5:$H$64,0)+COUNTIF($H$5:H30,H30)-1))</f>
        <v/>
      </c>
      <c r="H30" s="301">
        <f>RANK(F30,$F$5:$F$64,0)+COUNTIF($F$5:F30,F30)-1</f>
        <v>26</v>
      </c>
      <c r="I30" s="328"/>
      <c r="J30" s="331" t="str">
        <f ca="1">IF(E30="","",IF('Round 10'!$T$2=TRUE,(OFFSET($E$5,MATCH(SMALL($G$5:$G$64,ROW()-ROW($E$5)+1),$G$5:$G$64,0)-1,0)),""))</f>
        <v/>
      </c>
      <c r="K30" s="279"/>
      <c r="L30" s="282"/>
      <c r="M30" s="227"/>
      <c r="N30" s="228">
        <f>IF(ISBLANK('Flight Groups'!C31),0,IF(K30=$K$2,K30*60-L30,IF(K30&gt;$K$2,($K$2*60)-(K30-$K$2)*60-L30,K30*60+L30)))</f>
        <v>0</v>
      </c>
      <c r="O30" s="218">
        <f t="shared" si="1"/>
        <v>0</v>
      </c>
      <c r="P30" s="218">
        <f t="shared" si="4"/>
        <v>0</v>
      </c>
      <c r="Q30" s="229">
        <f t="shared" si="5"/>
        <v>1</v>
      </c>
      <c r="R30" s="218"/>
      <c r="S30" s="269">
        <v>26</v>
      </c>
      <c r="T30" s="218" t="str">
        <f t="shared" ca="1" si="17"/>
        <v/>
      </c>
      <c r="U30" s="446" t="str">
        <f t="shared" si="6"/>
        <v/>
      </c>
      <c r="V30" s="40" t="str">
        <f t="shared" ca="1" si="2"/>
        <v/>
      </c>
      <c r="W30" s="220">
        <f>RANK(P30,$P$5:$P$64,0)+COUNTIF($P$5:P30,P30)-1</f>
        <v>26</v>
      </c>
      <c r="X30" s="222">
        <f t="shared" si="3"/>
        <v>0</v>
      </c>
      <c r="Y30" s="222">
        <f t="shared" si="7"/>
        <v>0</v>
      </c>
      <c r="Z30" s="222">
        <f t="shared" si="8"/>
        <v>0</v>
      </c>
      <c r="AA30" s="222">
        <f t="shared" si="9"/>
        <v>0</v>
      </c>
      <c r="AB30" s="222">
        <f t="shared" si="10"/>
        <v>0</v>
      </c>
      <c r="AC30" s="222">
        <f t="shared" si="11"/>
        <v>0</v>
      </c>
      <c r="AD30" s="222">
        <f t="shared" si="12"/>
        <v>0</v>
      </c>
      <c r="AE30" s="222">
        <f t="shared" si="13"/>
        <v>0</v>
      </c>
      <c r="AF30" s="222">
        <f t="shared" si="14"/>
        <v>0</v>
      </c>
      <c r="AG30" s="222">
        <f t="shared" si="15"/>
        <v>0</v>
      </c>
      <c r="AH30" s="222">
        <f t="shared" ca="1" si="16"/>
        <v>0</v>
      </c>
      <c r="AK30" s="294"/>
    </row>
    <row r="31" spans="2:37" ht="19.5" customHeight="1">
      <c r="C31" s="223">
        <v>27</v>
      </c>
      <c r="D31" s="224" t="str">
        <f t="shared" si="0"/>
        <v/>
      </c>
      <c r="E31" s="225" t="str">
        <f>IF(ISBLANK('Flight Groups'!C32),"",('Flight Groups'!C32))</f>
        <v/>
      </c>
      <c r="F31" s="301">
        <f>IF(E31="",0,(SUM('Final Scores'!AA33:AJ33)))</f>
        <v>0</v>
      </c>
      <c r="G31" s="301" t="str">
        <f>IF(E31="","",(RANK(H31,$H$5:$H$64,0)+COUNTIF($H$5:H31,H31)-1))</f>
        <v/>
      </c>
      <c r="H31" s="301">
        <f>RANK(F31,$F$5:$F$64,0)+COUNTIF($F$5:F31,F31)-1</f>
        <v>27</v>
      </c>
      <c r="I31" s="328"/>
      <c r="J31" s="331" t="str">
        <f ca="1">IF(E31="","",IF('Round 10'!$T$2=TRUE,(OFFSET($E$5,MATCH(SMALL($G$5:$G$64,ROW()-ROW($E$5)+1),$G$5:$G$64,0)-1,0)),""))</f>
        <v/>
      </c>
      <c r="K31" s="279"/>
      <c r="L31" s="282"/>
      <c r="M31" s="227"/>
      <c r="N31" s="228">
        <f>IF(ISBLANK('Flight Groups'!C32),0,IF(K31=$K$2,K31*60-L31,IF(K31&gt;$K$2,($K$2*60)-(K31-$K$2)*60-L31,K31*60+L31)))</f>
        <v>0</v>
      </c>
      <c r="O31" s="218">
        <f t="shared" si="1"/>
        <v>0</v>
      </c>
      <c r="P31" s="218">
        <f t="shared" si="4"/>
        <v>0</v>
      </c>
      <c r="Q31" s="229">
        <f t="shared" si="5"/>
        <v>1</v>
      </c>
      <c r="R31" s="218"/>
      <c r="S31" s="269">
        <v>27</v>
      </c>
      <c r="T31" s="218" t="str">
        <f t="shared" ca="1" si="17"/>
        <v/>
      </c>
      <c r="U31" s="446" t="str">
        <f t="shared" si="6"/>
        <v/>
      </c>
      <c r="V31" s="40" t="str">
        <f t="shared" ca="1" si="2"/>
        <v/>
      </c>
      <c r="W31" s="220">
        <f>RANK(P31,$P$5:$P$64,0)+COUNTIF($P$5:P31,P31)-1</f>
        <v>27</v>
      </c>
      <c r="X31" s="222">
        <f t="shared" si="3"/>
        <v>0</v>
      </c>
      <c r="Y31" s="222">
        <f t="shared" si="7"/>
        <v>0</v>
      </c>
      <c r="Z31" s="222">
        <f t="shared" si="8"/>
        <v>0</v>
      </c>
      <c r="AA31" s="222">
        <f t="shared" si="9"/>
        <v>0</v>
      </c>
      <c r="AB31" s="222">
        <f t="shared" si="10"/>
        <v>0</v>
      </c>
      <c r="AC31" s="222">
        <f t="shared" si="11"/>
        <v>0</v>
      </c>
      <c r="AD31" s="222">
        <f t="shared" si="12"/>
        <v>0</v>
      </c>
      <c r="AE31" s="222">
        <f t="shared" si="13"/>
        <v>0</v>
      </c>
      <c r="AF31" s="222">
        <f t="shared" si="14"/>
        <v>0</v>
      </c>
      <c r="AG31" s="222">
        <f t="shared" si="15"/>
        <v>0</v>
      </c>
      <c r="AH31" s="222">
        <f t="shared" ca="1" si="16"/>
        <v>0</v>
      </c>
      <c r="AK31" s="294"/>
    </row>
    <row r="32" spans="2:37" ht="19.5" customHeight="1">
      <c r="C32" s="223">
        <v>28</v>
      </c>
      <c r="D32" s="224" t="str">
        <f t="shared" si="0"/>
        <v/>
      </c>
      <c r="E32" s="225" t="str">
        <f>IF(ISBLANK('Flight Groups'!C33),"",('Flight Groups'!C33))</f>
        <v/>
      </c>
      <c r="F32" s="301">
        <f>IF(E32="",0,(SUM('Final Scores'!AA34:AJ34)))</f>
        <v>0</v>
      </c>
      <c r="G32" s="301" t="str">
        <f>IF(E32="","",(RANK(H32,$H$5:$H$64,0)+COUNTIF($H$5:H32,H32)-1))</f>
        <v/>
      </c>
      <c r="H32" s="301">
        <f>RANK(F32,$F$5:$F$64,0)+COUNTIF($F$5:F32,F32)-1</f>
        <v>28</v>
      </c>
      <c r="I32" s="328"/>
      <c r="J32" s="331" t="str">
        <f ca="1">IF(E32="","",IF('Round 10'!$T$2=TRUE,(OFFSET($E$5,MATCH(SMALL($G$5:$G$64,ROW()-ROW($E$5)+1),$G$5:$G$64,0)-1,0)),""))</f>
        <v/>
      </c>
      <c r="K32" s="279"/>
      <c r="L32" s="282"/>
      <c r="M32" s="227"/>
      <c r="N32" s="228">
        <f>IF(ISBLANK('Flight Groups'!C33),0,IF(K32=$K$2,K32*60-L32,IF(K32&gt;$K$2,($K$2*60)-(K32-$K$2)*60-L32,K32*60+L32)))</f>
        <v>0</v>
      </c>
      <c r="O32" s="218">
        <f t="shared" si="1"/>
        <v>0</v>
      </c>
      <c r="P32" s="218">
        <f t="shared" si="4"/>
        <v>0</v>
      </c>
      <c r="Q32" s="229">
        <f t="shared" si="5"/>
        <v>1</v>
      </c>
      <c r="R32" s="218"/>
      <c r="S32" s="269">
        <v>28</v>
      </c>
      <c r="T32" s="218" t="str">
        <f t="shared" ca="1" si="17"/>
        <v/>
      </c>
      <c r="U32" s="446" t="str">
        <f t="shared" si="6"/>
        <v/>
      </c>
      <c r="V32" s="40" t="str">
        <f t="shared" ca="1" si="2"/>
        <v/>
      </c>
      <c r="W32" s="220">
        <f>RANK(P32,$P$5:$P$64,0)+COUNTIF($P$5:P32,P32)-1</f>
        <v>28</v>
      </c>
      <c r="X32" s="222">
        <f t="shared" si="3"/>
        <v>0</v>
      </c>
      <c r="Y32" s="222">
        <f t="shared" si="7"/>
        <v>0</v>
      </c>
      <c r="Z32" s="222">
        <f t="shared" si="8"/>
        <v>0</v>
      </c>
      <c r="AA32" s="222">
        <f t="shared" si="9"/>
        <v>0</v>
      </c>
      <c r="AB32" s="222">
        <f t="shared" si="10"/>
        <v>0</v>
      </c>
      <c r="AC32" s="222">
        <f t="shared" si="11"/>
        <v>0</v>
      </c>
      <c r="AD32" s="222">
        <f t="shared" si="12"/>
        <v>0</v>
      </c>
      <c r="AE32" s="222">
        <f t="shared" si="13"/>
        <v>0</v>
      </c>
      <c r="AF32" s="222">
        <f t="shared" si="14"/>
        <v>0</v>
      </c>
      <c r="AG32" s="222">
        <f t="shared" si="15"/>
        <v>0</v>
      </c>
      <c r="AH32" s="222">
        <f t="shared" ca="1" si="16"/>
        <v>0</v>
      </c>
      <c r="AK32" s="294"/>
    </row>
    <row r="33" spans="3:37" ht="19.5" customHeight="1">
      <c r="C33" s="223">
        <v>29</v>
      </c>
      <c r="D33" s="224" t="str">
        <f t="shared" si="0"/>
        <v/>
      </c>
      <c r="E33" s="225" t="str">
        <f>IF(ISBLANK('Flight Groups'!C34),"",('Flight Groups'!C34))</f>
        <v/>
      </c>
      <c r="F33" s="301">
        <f>IF(E33="",0,(SUM('Final Scores'!AA35:AJ35)))</f>
        <v>0</v>
      </c>
      <c r="G33" s="301" t="str">
        <f>IF(E33="","",(RANK(H33,$H$5:$H$64,0)+COUNTIF($H$5:H33,H33)-1))</f>
        <v/>
      </c>
      <c r="H33" s="301">
        <f>RANK(F33,$F$5:$F$64,0)+COUNTIF($F$5:F33,F33)-1</f>
        <v>29</v>
      </c>
      <c r="I33" s="328"/>
      <c r="J33" s="331" t="str">
        <f ca="1">IF(E33="","",IF('Round 10'!$T$2=TRUE,(OFFSET($E$5,MATCH(SMALL($G$5:$G$64,ROW()-ROW($E$5)+1),$G$5:$G$64,0)-1,0)),""))</f>
        <v/>
      </c>
      <c r="K33" s="279"/>
      <c r="L33" s="282"/>
      <c r="M33" s="227"/>
      <c r="N33" s="228">
        <f>IF(ISBLANK('Flight Groups'!C34),0,IF(K33=$K$2,K33*60-L33,IF(K33&gt;$K$2,($K$2*60)-(K33-$K$2)*60-L33,K33*60+L33)))</f>
        <v>0</v>
      </c>
      <c r="O33" s="218">
        <f t="shared" si="1"/>
        <v>0</v>
      </c>
      <c r="P33" s="218">
        <f t="shared" si="4"/>
        <v>0</v>
      </c>
      <c r="Q33" s="229">
        <f t="shared" si="5"/>
        <v>1</v>
      </c>
      <c r="R33" s="218"/>
      <c r="S33" s="269">
        <v>29</v>
      </c>
      <c r="T33" s="218" t="str">
        <f t="shared" ca="1" si="17"/>
        <v/>
      </c>
      <c r="U33" s="446" t="str">
        <f t="shared" si="6"/>
        <v/>
      </c>
      <c r="V33" s="40" t="str">
        <f t="shared" ca="1" si="2"/>
        <v/>
      </c>
      <c r="W33" s="220">
        <f>RANK(P33,$P$5:$P$64,0)+COUNTIF($P$5:P33,P33)-1</f>
        <v>29</v>
      </c>
      <c r="X33" s="222">
        <f t="shared" si="3"/>
        <v>0</v>
      </c>
      <c r="Y33" s="222">
        <f t="shared" si="7"/>
        <v>0</v>
      </c>
      <c r="Z33" s="222">
        <f t="shared" si="8"/>
        <v>0</v>
      </c>
      <c r="AA33" s="222">
        <f t="shared" si="9"/>
        <v>0</v>
      </c>
      <c r="AB33" s="222">
        <f t="shared" si="10"/>
        <v>0</v>
      </c>
      <c r="AC33" s="222">
        <f t="shared" si="11"/>
        <v>0</v>
      </c>
      <c r="AD33" s="222">
        <f t="shared" si="12"/>
        <v>0</v>
      </c>
      <c r="AE33" s="222">
        <f t="shared" si="13"/>
        <v>0</v>
      </c>
      <c r="AF33" s="222">
        <f t="shared" si="14"/>
        <v>0</v>
      </c>
      <c r="AG33" s="222">
        <f t="shared" si="15"/>
        <v>0</v>
      </c>
      <c r="AH33" s="222">
        <f t="shared" ca="1" si="16"/>
        <v>0</v>
      </c>
      <c r="AK33" s="294"/>
    </row>
    <row r="34" spans="3:37" ht="19.5" customHeight="1">
      <c r="C34" s="223">
        <v>30</v>
      </c>
      <c r="D34" s="224" t="str">
        <f t="shared" si="0"/>
        <v/>
      </c>
      <c r="E34" s="225" t="str">
        <f>IF(ISBLANK('Flight Groups'!C35),"",('Flight Groups'!C35))</f>
        <v/>
      </c>
      <c r="F34" s="301">
        <f>IF(E34="",0,(SUM('Final Scores'!AA36:AJ36)))</f>
        <v>0</v>
      </c>
      <c r="G34" s="301" t="str">
        <f>IF(E34="","",(RANK(H34,$H$5:$H$64,0)+COUNTIF($H$5:H34,H34)-1))</f>
        <v/>
      </c>
      <c r="H34" s="301">
        <f>RANK(F34,$F$5:$F$64,0)+COUNTIF($F$5:F34,F34)-1</f>
        <v>30</v>
      </c>
      <c r="I34" s="328"/>
      <c r="J34" s="331" t="str">
        <f ca="1">IF(E34="","",IF('Round 10'!$T$2=TRUE,(OFFSET($E$5,MATCH(SMALL($G$5:$G$64,ROW()-ROW($E$5)+1),$G$5:$G$64,0)-1,0)),""))</f>
        <v/>
      </c>
      <c r="K34" s="279"/>
      <c r="L34" s="282"/>
      <c r="M34" s="227"/>
      <c r="N34" s="228">
        <f>IF(ISBLANK('Flight Groups'!C35),0,IF(K34=$K$2,K34*60-L34,IF(K34&gt;$K$2,($K$2*60)-(K34-$K$2)*60-L34,K34*60+L34)))</f>
        <v>0</v>
      </c>
      <c r="O34" s="218">
        <f t="shared" si="1"/>
        <v>0</v>
      </c>
      <c r="P34" s="218">
        <f t="shared" si="4"/>
        <v>0</v>
      </c>
      <c r="Q34" s="229">
        <f t="shared" si="5"/>
        <v>1</v>
      </c>
      <c r="R34" s="218"/>
      <c r="S34" s="269">
        <v>30</v>
      </c>
      <c r="T34" s="218" t="str">
        <f t="shared" ca="1" si="17"/>
        <v/>
      </c>
      <c r="U34" s="446" t="str">
        <f t="shared" si="6"/>
        <v/>
      </c>
      <c r="V34" s="40" t="str">
        <f t="shared" ca="1" si="2"/>
        <v/>
      </c>
      <c r="W34" s="220">
        <f>RANK(P34,$P$5:$P$64,0)+COUNTIF($P$5:P34,P34)-1</f>
        <v>30</v>
      </c>
      <c r="X34" s="222">
        <f t="shared" si="3"/>
        <v>0</v>
      </c>
      <c r="Y34" s="222">
        <f t="shared" si="7"/>
        <v>0</v>
      </c>
      <c r="Z34" s="222">
        <f t="shared" si="8"/>
        <v>0</v>
      </c>
      <c r="AA34" s="222">
        <f t="shared" si="9"/>
        <v>0</v>
      </c>
      <c r="AB34" s="222">
        <f t="shared" si="10"/>
        <v>0</v>
      </c>
      <c r="AC34" s="222">
        <f t="shared" si="11"/>
        <v>0</v>
      </c>
      <c r="AD34" s="222">
        <f t="shared" si="12"/>
        <v>0</v>
      </c>
      <c r="AE34" s="222">
        <f t="shared" si="13"/>
        <v>0</v>
      </c>
      <c r="AF34" s="222">
        <f t="shared" si="14"/>
        <v>0</v>
      </c>
      <c r="AG34" s="222">
        <f t="shared" si="15"/>
        <v>0</v>
      </c>
      <c r="AH34" s="222">
        <f t="shared" ca="1" si="16"/>
        <v>0</v>
      </c>
      <c r="AK34" s="294"/>
    </row>
    <row r="35" spans="3:37" ht="19.5" customHeight="1">
      <c r="C35" s="223">
        <v>31</v>
      </c>
      <c r="D35" s="224" t="str">
        <f t="shared" si="0"/>
        <v/>
      </c>
      <c r="E35" s="225" t="str">
        <f>IF(ISBLANK('Flight Groups'!C36),"",('Flight Groups'!C36))</f>
        <v/>
      </c>
      <c r="F35" s="301">
        <f>IF(E35="",0,(SUM('Final Scores'!AA37:AJ37)))</f>
        <v>0</v>
      </c>
      <c r="G35" s="301" t="str">
        <f>IF(E35="","",(RANK(H35,$H$5:$H$64,0)+COUNTIF($H$5:H35,H35)-1))</f>
        <v/>
      </c>
      <c r="H35" s="301">
        <f>RANK(F35,$F$5:$F$64,0)+COUNTIF($F$5:F35,F35)-1</f>
        <v>31</v>
      </c>
      <c r="I35" s="328"/>
      <c r="J35" s="331" t="str">
        <f ca="1">IF(E35="","",IF('Round 10'!$T$2=TRUE,(OFFSET($E$5,MATCH(SMALL($G$5:$G$64,ROW()-ROW($E$5)+1),$G$5:$G$64,0)-1,0)),""))</f>
        <v/>
      </c>
      <c r="K35" s="279"/>
      <c r="L35" s="282"/>
      <c r="M35" s="227"/>
      <c r="N35" s="228">
        <f>IF(ISBLANK('Flight Groups'!C36),0,IF(K35=$K$2,K35*60-L35,IF(K35&gt;$K$2,($K$2*60)-(K35-$K$2)*60-L35,K35*60+L35)))</f>
        <v>0</v>
      </c>
      <c r="O35" s="218">
        <f t="shared" si="1"/>
        <v>0</v>
      </c>
      <c r="P35" s="218">
        <f t="shared" si="4"/>
        <v>0</v>
      </c>
      <c r="Q35" s="229">
        <f t="shared" si="5"/>
        <v>1</v>
      </c>
      <c r="R35" s="218"/>
      <c r="S35" s="269">
        <v>31</v>
      </c>
      <c r="T35" s="218" t="str">
        <f t="shared" ca="1" si="17"/>
        <v/>
      </c>
      <c r="U35" s="446" t="str">
        <f t="shared" si="6"/>
        <v/>
      </c>
      <c r="V35" s="40" t="str">
        <f t="shared" ca="1" si="2"/>
        <v/>
      </c>
      <c r="W35" s="220">
        <f>RANK(P35,$P$5:$P$64,0)+COUNTIF($P$5:P35,P35)-1</f>
        <v>31</v>
      </c>
      <c r="X35" s="222">
        <f t="shared" si="3"/>
        <v>0</v>
      </c>
      <c r="Y35" s="222">
        <f t="shared" si="7"/>
        <v>0</v>
      </c>
      <c r="Z35" s="222">
        <f t="shared" si="8"/>
        <v>0</v>
      </c>
      <c r="AA35" s="222">
        <f t="shared" si="9"/>
        <v>0</v>
      </c>
      <c r="AB35" s="222">
        <f t="shared" si="10"/>
        <v>0</v>
      </c>
      <c r="AC35" s="222">
        <f t="shared" si="11"/>
        <v>0</v>
      </c>
      <c r="AD35" s="222">
        <f t="shared" si="12"/>
        <v>0</v>
      </c>
      <c r="AE35" s="222">
        <f t="shared" si="13"/>
        <v>0</v>
      </c>
      <c r="AF35" s="222">
        <f t="shared" si="14"/>
        <v>0</v>
      </c>
      <c r="AG35" s="222">
        <f t="shared" si="15"/>
        <v>0</v>
      </c>
      <c r="AH35" s="222">
        <f t="shared" ca="1" si="16"/>
        <v>0</v>
      </c>
      <c r="AK35" s="294"/>
    </row>
    <row r="36" spans="3:37" ht="19.5" customHeight="1">
      <c r="C36" s="223">
        <v>32</v>
      </c>
      <c r="D36" s="224" t="str">
        <f t="shared" si="0"/>
        <v/>
      </c>
      <c r="E36" s="225" t="str">
        <f>IF(ISBLANK('Flight Groups'!C37),"",('Flight Groups'!C37))</f>
        <v/>
      </c>
      <c r="F36" s="301">
        <f>IF(E36="",0,(SUM('Final Scores'!AA38:AJ38)))</f>
        <v>0</v>
      </c>
      <c r="G36" s="301" t="str">
        <f>IF(E36="","",(RANK(H36,$H$5:$H$64,0)+COUNTIF($H$5:H36,H36)-1))</f>
        <v/>
      </c>
      <c r="H36" s="301">
        <f>RANK(F36,$F$5:$F$64,0)+COUNTIF($F$5:F36,F36)-1</f>
        <v>32</v>
      </c>
      <c r="I36" s="328"/>
      <c r="J36" s="331" t="str">
        <f ca="1">IF(E36="","",IF('Round 10'!$T$2=TRUE,(OFFSET($E$5,MATCH(SMALL($G$5:$G$64,ROW()-ROW($E$5)+1),$G$5:$G$64,0)-1,0)),""))</f>
        <v/>
      </c>
      <c r="K36" s="279"/>
      <c r="L36" s="282"/>
      <c r="M36" s="227"/>
      <c r="N36" s="228">
        <f>IF(ISBLANK('Flight Groups'!C37),0,IF(K36=$K$2,K36*60-L36,IF(K36&gt;$K$2,($K$2*60)-(K36-$K$2)*60-L36,K36*60+L36)))</f>
        <v>0</v>
      </c>
      <c r="O36" s="218">
        <f t="shared" si="1"/>
        <v>0</v>
      </c>
      <c r="P36" s="218">
        <f t="shared" si="4"/>
        <v>0</v>
      </c>
      <c r="Q36" s="229">
        <f t="shared" si="5"/>
        <v>1</v>
      </c>
      <c r="R36" s="218"/>
      <c r="S36" s="269">
        <v>32</v>
      </c>
      <c r="T36" s="218" t="str">
        <f t="shared" ca="1" si="17"/>
        <v/>
      </c>
      <c r="U36" s="446" t="str">
        <f t="shared" si="6"/>
        <v/>
      </c>
      <c r="V36" s="40" t="str">
        <f t="shared" ca="1" si="2"/>
        <v/>
      </c>
      <c r="W36" s="220">
        <f>RANK(P36,$P$5:$P$64,0)+COUNTIF($P$5:P36,P36)-1</f>
        <v>32</v>
      </c>
      <c r="X36" s="222">
        <f t="shared" si="3"/>
        <v>0</v>
      </c>
      <c r="Y36" s="222">
        <f t="shared" si="7"/>
        <v>0</v>
      </c>
      <c r="Z36" s="222">
        <f t="shared" si="8"/>
        <v>0</v>
      </c>
      <c r="AA36" s="222">
        <f t="shared" si="9"/>
        <v>0</v>
      </c>
      <c r="AB36" s="222">
        <f t="shared" si="10"/>
        <v>0</v>
      </c>
      <c r="AC36" s="222">
        <f t="shared" si="11"/>
        <v>0</v>
      </c>
      <c r="AD36" s="222">
        <f t="shared" si="12"/>
        <v>0</v>
      </c>
      <c r="AE36" s="222">
        <f t="shared" si="13"/>
        <v>0</v>
      </c>
      <c r="AF36" s="222">
        <f t="shared" si="14"/>
        <v>0</v>
      </c>
      <c r="AG36" s="222">
        <f t="shared" si="15"/>
        <v>0</v>
      </c>
      <c r="AH36" s="222">
        <f t="shared" ca="1" si="16"/>
        <v>0</v>
      </c>
      <c r="AK36" s="294"/>
    </row>
    <row r="37" spans="3:37" ht="19.5" customHeight="1">
      <c r="C37" s="223">
        <v>33</v>
      </c>
      <c r="D37" s="224" t="str">
        <f t="shared" si="0"/>
        <v/>
      </c>
      <c r="E37" s="225" t="str">
        <f>IF(ISBLANK('Flight Groups'!C38),"",('Flight Groups'!C38))</f>
        <v/>
      </c>
      <c r="F37" s="301">
        <f>IF(E37="",0,(SUM('Final Scores'!AA39:AJ39)))</f>
        <v>0</v>
      </c>
      <c r="G37" s="301" t="str">
        <f>IF(E37="","",(RANK(H37,$H$5:$H$64,0)+COUNTIF($H$5:H37,H37)-1))</f>
        <v/>
      </c>
      <c r="H37" s="301">
        <f>RANK(F37,$F$5:$F$64,0)+COUNTIF($F$5:F37,F37)-1</f>
        <v>33</v>
      </c>
      <c r="I37" s="328"/>
      <c r="J37" s="331" t="str">
        <f ca="1">IF(E37="","",IF('Round 10'!$T$2=TRUE,(OFFSET($E$5,MATCH(SMALL($G$5:$G$64,ROW()-ROW($E$5)+1),$G$5:$G$64,0)-1,0)),""))</f>
        <v/>
      </c>
      <c r="K37" s="279"/>
      <c r="L37" s="282"/>
      <c r="M37" s="227"/>
      <c r="N37" s="228">
        <f>IF(ISBLANK('Flight Groups'!C38),0,IF(K37=$K$2,K37*60-L37,IF(K37&gt;$K$2,($K$2*60)-(K37-$K$2)*60-L37,K37*60+L37)))</f>
        <v>0</v>
      </c>
      <c r="O37" s="218">
        <f t="shared" si="1"/>
        <v>0</v>
      </c>
      <c r="P37" s="218">
        <f t="shared" si="4"/>
        <v>0</v>
      </c>
      <c r="Q37" s="229">
        <f t="shared" si="5"/>
        <v>1</v>
      </c>
      <c r="R37" s="230"/>
      <c r="S37" s="269">
        <v>33</v>
      </c>
      <c r="T37" s="218" t="str">
        <f t="shared" ca="1" si="17"/>
        <v/>
      </c>
      <c r="U37" s="446" t="str">
        <f t="shared" si="6"/>
        <v/>
      </c>
      <c r="V37" s="40" t="str">
        <f t="shared" ca="1" si="2"/>
        <v/>
      </c>
      <c r="W37" s="220">
        <f>RANK(P37,$P$5:$P$64,0)+COUNTIF($P$5:P37,P37)-1</f>
        <v>33</v>
      </c>
      <c r="X37" s="222">
        <f t="shared" si="3"/>
        <v>0</v>
      </c>
      <c r="Y37" s="222">
        <f t="shared" si="7"/>
        <v>0</v>
      </c>
      <c r="Z37" s="222">
        <f t="shared" si="8"/>
        <v>0</v>
      </c>
      <c r="AA37" s="222">
        <f t="shared" si="9"/>
        <v>0</v>
      </c>
      <c r="AB37" s="222">
        <f t="shared" si="10"/>
        <v>0</v>
      </c>
      <c r="AC37" s="222">
        <f t="shared" si="11"/>
        <v>0</v>
      </c>
      <c r="AD37" s="222">
        <f t="shared" si="12"/>
        <v>0</v>
      </c>
      <c r="AE37" s="222">
        <f t="shared" si="13"/>
        <v>0</v>
      </c>
      <c r="AF37" s="222">
        <f t="shared" si="14"/>
        <v>0</v>
      </c>
      <c r="AG37" s="222">
        <f t="shared" si="15"/>
        <v>0</v>
      </c>
      <c r="AH37" s="222">
        <f t="shared" ca="1" si="16"/>
        <v>0</v>
      </c>
      <c r="AK37" s="294"/>
    </row>
    <row r="38" spans="3:37" ht="19.5" customHeight="1">
      <c r="C38" s="223">
        <v>34</v>
      </c>
      <c r="D38" s="224" t="str">
        <f t="shared" si="0"/>
        <v/>
      </c>
      <c r="E38" s="225" t="str">
        <f>IF(ISBLANK('Flight Groups'!C39),"",('Flight Groups'!C39))</f>
        <v/>
      </c>
      <c r="F38" s="301">
        <f>IF(E38="",0,(SUM('Final Scores'!AA40:AJ40)))</f>
        <v>0</v>
      </c>
      <c r="G38" s="301" t="str">
        <f>IF(E38="","",(RANK(H38,$H$5:$H$64,0)+COUNTIF($H$5:H38,H38)-1))</f>
        <v/>
      </c>
      <c r="H38" s="301">
        <f>RANK(F38,$F$5:$F$64,0)+COUNTIF($F$5:F38,F38)-1</f>
        <v>34</v>
      </c>
      <c r="I38" s="328"/>
      <c r="J38" s="331" t="str">
        <f ca="1">IF(E38="","",IF('Round 10'!$T$2=TRUE,(OFFSET($E$5,MATCH(SMALL($G$5:$G$64,ROW()-ROW($E$5)+1),$G$5:$G$64,0)-1,0)),""))</f>
        <v/>
      </c>
      <c r="K38" s="279"/>
      <c r="L38" s="282"/>
      <c r="M38" s="227"/>
      <c r="N38" s="228">
        <f>IF(ISBLANK('Flight Groups'!C39),0,IF(K38=$K$2,K38*60-L38,IF(K38&gt;$K$2,($K$2*60)-(K38-$K$2)*60-L38,K38*60+L38)))</f>
        <v>0</v>
      </c>
      <c r="O38" s="218">
        <f t="shared" si="1"/>
        <v>0</v>
      </c>
      <c r="P38" s="218">
        <f t="shared" si="4"/>
        <v>0</v>
      </c>
      <c r="Q38" s="229">
        <f t="shared" si="5"/>
        <v>1</v>
      </c>
      <c r="R38" s="230"/>
      <c r="S38" s="269">
        <v>34</v>
      </c>
      <c r="T38" s="218" t="str">
        <f t="shared" ca="1" si="17"/>
        <v/>
      </c>
      <c r="U38" s="446" t="str">
        <f t="shared" si="6"/>
        <v/>
      </c>
      <c r="V38" s="40" t="str">
        <f t="shared" ca="1" si="2"/>
        <v/>
      </c>
      <c r="W38" s="220">
        <f>RANK(P38,$P$5:$P$64,0)+COUNTIF($P$5:P38,P38)-1</f>
        <v>34</v>
      </c>
      <c r="X38" s="222">
        <f t="shared" si="3"/>
        <v>0</v>
      </c>
      <c r="Y38" s="222">
        <f t="shared" si="7"/>
        <v>0</v>
      </c>
      <c r="Z38" s="222">
        <f t="shared" si="8"/>
        <v>0</v>
      </c>
      <c r="AA38" s="222">
        <f t="shared" si="9"/>
        <v>0</v>
      </c>
      <c r="AB38" s="222">
        <f t="shared" si="10"/>
        <v>0</v>
      </c>
      <c r="AC38" s="222">
        <f t="shared" si="11"/>
        <v>0</v>
      </c>
      <c r="AD38" s="222">
        <f t="shared" si="12"/>
        <v>0</v>
      </c>
      <c r="AE38" s="222">
        <f t="shared" si="13"/>
        <v>0</v>
      </c>
      <c r="AF38" s="222">
        <f t="shared" si="14"/>
        <v>0</v>
      </c>
      <c r="AG38" s="222">
        <f t="shared" si="15"/>
        <v>0</v>
      </c>
      <c r="AH38" s="222">
        <f t="shared" ca="1" si="16"/>
        <v>0</v>
      </c>
      <c r="AK38" s="294"/>
    </row>
    <row r="39" spans="3:37" ht="19.5" customHeight="1">
      <c r="C39" s="223">
        <v>35</v>
      </c>
      <c r="D39" s="224" t="str">
        <f t="shared" si="0"/>
        <v/>
      </c>
      <c r="E39" s="225" t="str">
        <f>IF(ISBLANK('Flight Groups'!C40),"",('Flight Groups'!C40))</f>
        <v/>
      </c>
      <c r="F39" s="301">
        <f>IF(E39="",0,(SUM('Final Scores'!AA41:AJ41)))</f>
        <v>0</v>
      </c>
      <c r="G39" s="301" t="str">
        <f>IF(E39="","",(RANK(H39,$H$5:$H$64,0)+COUNTIF($H$5:H39,H39)-1))</f>
        <v/>
      </c>
      <c r="H39" s="301">
        <f>RANK(F39,$F$5:$F$64,0)+COUNTIF($F$5:F39,F39)-1</f>
        <v>35</v>
      </c>
      <c r="I39" s="328"/>
      <c r="J39" s="331" t="str">
        <f ca="1">IF(E39="","",IF('Round 10'!$T$2=TRUE,(OFFSET($E$5,MATCH(SMALL($G$5:$G$64,ROW()-ROW($E$5)+1),$G$5:$G$64,0)-1,0)),""))</f>
        <v/>
      </c>
      <c r="K39" s="279"/>
      <c r="L39" s="282"/>
      <c r="M39" s="227"/>
      <c r="N39" s="228">
        <f>IF(ISBLANK('Flight Groups'!C40),0,IF(K39=$K$2,K39*60-L39,IF(K39&gt;$K$2,($K$2*60)-(K39-$K$2)*60-L39,K39*60+L39)))</f>
        <v>0</v>
      </c>
      <c r="O39" s="218">
        <f t="shared" si="1"/>
        <v>0</v>
      </c>
      <c r="P39" s="218">
        <f t="shared" si="4"/>
        <v>0</v>
      </c>
      <c r="Q39" s="229">
        <f t="shared" si="5"/>
        <v>1</v>
      </c>
      <c r="R39" s="231"/>
      <c r="S39" s="269">
        <v>35</v>
      </c>
      <c r="T39" s="218" t="str">
        <f t="shared" ca="1" si="17"/>
        <v/>
      </c>
      <c r="U39" s="446" t="str">
        <f t="shared" si="6"/>
        <v/>
      </c>
      <c r="V39" s="40" t="str">
        <f t="shared" ca="1" si="2"/>
        <v/>
      </c>
      <c r="W39" s="220">
        <f>RANK(P39,$P$5:$P$64,0)+COUNTIF($P$5:P39,P39)-1</f>
        <v>35</v>
      </c>
      <c r="X39" s="222">
        <f t="shared" si="3"/>
        <v>0</v>
      </c>
      <c r="Y39" s="222">
        <f t="shared" si="7"/>
        <v>0</v>
      </c>
      <c r="Z39" s="222">
        <f t="shared" si="8"/>
        <v>0</v>
      </c>
      <c r="AA39" s="222">
        <f t="shared" si="9"/>
        <v>0</v>
      </c>
      <c r="AB39" s="222">
        <f t="shared" si="10"/>
        <v>0</v>
      </c>
      <c r="AC39" s="222">
        <f t="shared" si="11"/>
        <v>0</v>
      </c>
      <c r="AD39" s="222">
        <f t="shared" si="12"/>
        <v>0</v>
      </c>
      <c r="AE39" s="222">
        <f t="shared" si="13"/>
        <v>0</v>
      </c>
      <c r="AF39" s="222">
        <f t="shared" si="14"/>
        <v>0</v>
      </c>
      <c r="AG39" s="222">
        <f t="shared" si="15"/>
        <v>0</v>
      </c>
      <c r="AH39" s="222">
        <f t="shared" ca="1" si="16"/>
        <v>0</v>
      </c>
      <c r="AK39" s="294"/>
    </row>
    <row r="40" spans="3:37" ht="19.5" customHeight="1">
      <c r="C40" s="223">
        <v>36</v>
      </c>
      <c r="D40" s="224" t="str">
        <f t="shared" si="0"/>
        <v/>
      </c>
      <c r="E40" s="225" t="str">
        <f>IF(ISBLANK('Flight Groups'!C41),"",('Flight Groups'!C41))</f>
        <v/>
      </c>
      <c r="F40" s="301">
        <f>IF(E40="",0,(SUM('Final Scores'!AA42:AJ42)))</f>
        <v>0</v>
      </c>
      <c r="G40" s="301" t="str">
        <f>IF(E40="","",(RANK(H40,$H$5:$H$64,0)+COUNTIF($H$5:H40,H40)-1))</f>
        <v/>
      </c>
      <c r="H40" s="301">
        <f>RANK(F40,$F$5:$F$64,0)+COUNTIF($F$5:F40,F40)-1</f>
        <v>36</v>
      </c>
      <c r="I40" s="328"/>
      <c r="J40" s="331" t="str">
        <f ca="1">IF(E40="","",IF('Round 10'!$T$2=TRUE,(OFFSET($E$5,MATCH(SMALL($G$5:$G$64,ROW()-ROW($E$5)+1),$G$5:$G$64,0)-1,0)),""))</f>
        <v/>
      </c>
      <c r="K40" s="279"/>
      <c r="L40" s="282"/>
      <c r="M40" s="227"/>
      <c r="N40" s="228">
        <f>IF(ISBLANK('Flight Groups'!C41),0,IF(K40=$K$2,K40*60-L40,IF(K40&gt;$K$2,($K$2*60)-(K40-$K$2)*60-L40,K40*60+L40)))</f>
        <v>0</v>
      </c>
      <c r="O40" s="218">
        <f t="shared" si="1"/>
        <v>0</v>
      </c>
      <c r="P40" s="218">
        <f t="shared" si="4"/>
        <v>0</v>
      </c>
      <c r="Q40" s="229">
        <f t="shared" si="5"/>
        <v>1</v>
      </c>
      <c r="R40" s="32"/>
      <c r="S40" s="269">
        <v>36</v>
      </c>
      <c r="T40" s="218" t="str">
        <f t="shared" ca="1" si="17"/>
        <v/>
      </c>
      <c r="U40" s="446" t="str">
        <f t="shared" si="6"/>
        <v/>
      </c>
      <c r="V40" s="40" t="str">
        <f t="shared" ca="1" si="2"/>
        <v/>
      </c>
      <c r="W40" s="220">
        <f>RANK(P40,$P$5:$P$64,0)+COUNTIF($P$5:P40,P40)-1</f>
        <v>36</v>
      </c>
      <c r="X40" s="222">
        <f t="shared" si="3"/>
        <v>0</v>
      </c>
      <c r="Y40" s="222">
        <f t="shared" si="7"/>
        <v>0</v>
      </c>
      <c r="Z40" s="222">
        <f t="shared" si="8"/>
        <v>0</v>
      </c>
      <c r="AA40" s="222">
        <f t="shared" si="9"/>
        <v>0</v>
      </c>
      <c r="AB40" s="222">
        <f t="shared" si="10"/>
        <v>0</v>
      </c>
      <c r="AC40" s="222">
        <f t="shared" si="11"/>
        <v>0</v>
      </c>
      <c r="AD40" s="222">
        <f t="shared" si="12"/>
        <v>0</v>
      </c>
      <c r="AE40" s="222">
        <f t="shared" si="13"/>
        <v>0</v>
      </c>
      <c r="AF40" s="222">
        <f t="shared" si="14"/>
        <v>0</v>
      </c>
      <c r="AG40" s="222">
        <f t="shared" si="15"/>
        <v>0</v>
      </c>
      <c r="AH40" s="222">
        <f t="shared" ca="1" si="16"/>
        <v>0</v>
      </c>
      <c r="AK40" s="294"/>
    </row>
    <row r="41" spans="3:37" ht="19.5" customHeight="1">
      <c r="C41" s="223">
        <v>37</v>
      </c>
      <c r="D41" s="224" t="str">
        <f t="shared" si="0"/>
        <v/>
      </c>
      <c r="E41" s="225" t="str">
        <f>IF(ISBLANK('Flight Groups'!C42),"",('Flight Groups'!C42))</f>
        <v/>
      </c>
      <c r="F41" s="301">
        <f>IF(E41="",0,(SUM('Final Scores'!AA43:AJ43)))</f>
        <v>0</v>
      </c>
      <c r="G41" s="301" t="str">
        <f>IF(E41="","",(RANK(H41,$H$5:$H$64,0)+COUNTIF($H$5:H41,H41)-1))</f>
        <v/>
      </c>
      <c r="H41" s="301">
        <f>RANK(F41,$F$5:$F$64,0)+COUNTIF($F$5:F41,F41)-1</f>
        <v>37</v>
      </c>
      <c r="I41" s="328"/>
      <c r="J41" s="331" t="str">
        <f ca="1">IF(E41="","",IF('Round 10'!$T$2=TRUE,(OFFSET($E$5,MATCH(SMALL($G$5:$G$64,ROW()-ROW($E$5)+1),$G$5:$G$64,0)-1,0)),""))</f>
        <v/>
      </c>
      <c r="K41" s="279"/>
      <c r="L41" s="282"/>
      <c r="M41" s="227"/>
      <c r="N41" s="228">
        <f>IF(ISBLANK('Flight Groups'!C42),0,IF(K41=$K$2,K41*60-L41,IF(K41&gt;$K$2,($K$2*60)-(K41-$K$2)*60-L41,K41*60+L41)))</f>
        <v>0</v>
      </c>
      <c r="O41" s="218">
        <f t="shared" si="1"/>
        <v>0</v>
      </c>
      <c r="P41" s="218">
        <f t="shared" si="4"/>
        <v>0</v>
      </c>
      <c r="Q41" s="229">
        <f t="shared" si="5"/>
        <v>1</v>
      </c>
      <c r="R41" s="232"/>
      <c r="S41" s="269">
        <v>37</v>
      </c>
      <c r="T41" s="218" t="str">
        <f t="shared" ca="1" si="17"/>
        <v/>
      </c>
      <c r="U41" s="446" t="str">
        <f t="shared" si="6"/>
        <v/>
      </c>
      <c r="V41" s="40" t="str">
        <f t="shared" ca="1" si="2"/>
        <v/>
      </c>
      <c r="W41" s="220">
        <f>RANK(P41,$P$5:$P$64,0)+COUNTIF($P$5:P41,P41)-1</f>
        <v>37</v>
      </c>
      <c r="X41" s="222">
        <f t="shared" si="3"/>
        <v>0</v>
      </c>
      <c r="Y41" s="222">
        <f t="shared" si="7"/>
        <v>0</v>
      </c>
      <c r="Z41" s="222">
        <f t="shared" si="8"/>
        <v>0</v>
      </c>
      <c r="AA41" s="222">
        <f t="shared" si="9"/>
        <v>0</v>
      </c>
      <c r="AB41" s="222">
        <f t="shared" si="10"/>
        <v>0</v>
      </c>
      <c r="AC41" s="222">
        <f t="shared" si="11"/>
        <v>0</v>
      </c>
      <c r="AD41" s="222">
        <f t="shared" si="12"/>
        <v>0</v>
      </c>
      <c r="AE41" s="222">
        <f t="shared" si="13"/>
        <v>0</v>
      </c>
      <c r="AF41" s="222">
        <f t="shared" si="14"/>
        <v>0</v>
      </c>
      <c r="AG41" s="222">
        <f t="shared" si="15"/>
        <v>0</v>
      </c>
      <c r="AH41" s="222">
        <f t="shared" ca="1" si="16"/>
        <v>0</v>
      </c>
      <c r="AK41" s="294"/>
    </row>
    <row r="42" spans="3:37" ht="19.5" customHeight="1">
      <c r="C42" s="223">
        <v>38</v>
      </c>
      <c r="D42" s="224" t="str">
        <f t="shared" si="0"/>
        <v/>
      </c>
      <c r="E42" s="225" t="str">
        <f>IF(ISBLANK('Flight Groups'!C43),"",('Flight Groups'!C43))</f>
        <v/>
      </c>
      <c r="F42" s="301">
        <f>IF(E42="",0,(SUM('Final Scores'!AA44:AJ44)))</f>
        <v>0</v>
      </c>
      <c r="G42" s="301" t="str">
        <f>IF(E42="","",(RANK(H42,$H$5:$H$64,0)+COUNTIF($H$5:H42,H42)-1))</f>
        <v/>
      </c>
      <c r="H42" s="301">
        <f>RANK(F42,$F$5:$F$64,0)+COUNTIF($F$5:F42,F42)-1</f>
        <v>38</v>
      </c>
      <c r="I42" s="328"/>
      <c r="J42" s="331" t="str">
        <f ca="1">IF(E42="","",IF('Round 10'!$T$2=TRUE,(OFFSET($E$5,MATCH(SMALL($G$5:$G$64,ROW()-ROW($E$5)+1),$G$5:$G$64,0)-1,0)),""))</f>
        <v/>
      </c>
      <c r="K42" s="279"/>
      <c r="L42" s="282"/>
      <c r="M42" s="227"/>
      <c r="N42" s="228">
        <f>IF(ISBLANK('Flight Groups'!C43),0,IF(K42=$K$2,K42*60-L42,IF(K42&gt;$K$2,($K$2*60)-(K42-$K$2)*60-L42,K42*60+L42)))</f>
        <v>0</v>
      </c>
      <c r="O42" s="218">
        <f t="shared" si="1"/>
        <v>0</v>
      </c>
      <c r="P42" s="218">
        <f t="shared" si="4"/>
        <v>0</v>
      </c>
      <c r="Q42" s="229">
        <f t="shared" si="5"/>
        <v>1</v>
      </c>
      <c r="R42" s="232"/>
      <c r="S42" s="269">
        <v>38</v>
      </c>
      <c r="T42" s="218" t="str">
        <f t="shared" ca="1" si="17"/>
        <v/>
      </c>
      <c r="U42" s="446" t="str">
        <f t="shared" si="6"/>
        <v/>
      </c>
      <c r="V42" s="40" t="str">
        <f t="shared" ca="1" si="2"/>
        <v/>
      </c>
      <c r="W42" s="220">
        <f>RANK(P42,$P$5:$P$64,0)+COUNTIF($P$5:P42,P42)-1</f>
        <v>38</v>
      </c>
      <c r="X42" s="222">
        <f t="shared" si="3"/>
        <v>0</v>
      </c>
      <c r="Y42" s="222">
        <f t="shared" si="7"/>
        <v>0</v>
      </c>
      <c r="Z42" s="222">
        <f t="shared" si="8"/>
        <v>0</v>
      </c>
      <c r="AA42" s="222">
        <f t="shared" si="9"/>
        <v>0</v>
      </c>
      <c r="AB42" s="222">
        <f t="shared" si="10"/>
        <v>0</v>
      </c>
      <c r="AC42" s="222">
        <f t="shared" si="11"/>
        <v>0</v>
      </c>
      <c r="AD42" s="222">
        <f t="shared" si="12"/>
        <v>0</v>
      </c>
      <c r="AE42" s="222">
        <f t="shared" si="13"/>
        <v>0</v>
      </c>
      <c r="AF42" s="222">
        <f t="shared" si="14"/>
        <v>0</v>
      </c>
      <c r="AG42" s="222">
        <f t="shared" si="15"/>
        <v>0</v>
      </c>
      <c r="AH42" s="222">
        <f t="shared" ca="1" si="16"/>
        <v>0</v>
      </c>
      <c r="AK42" s="294"/>
    </row>
    <row r="43" spans="3:37" ht="19.5" customHeight="1">
      <c r="C43" s="223">
        <v>39</v>
      </c>
      <c r="D43" s="224" t="str">
        <f t="shared" si="0"/>
        <v/>
      </c>
      <c r="E43" s="225" t="str">
        <f>IF(ISBLANK('Flight Groups'!C44),"",('Flight Groups'!C44))</f>
        <v/>
      </c>
      <c r="F43" s="301">
        <f>IF(E43="",0,(SUM('Final Scores'!AA45:AJ45)))</f>
        <v>0</v>
      </c>
      <c r="G43" s="301" t="str">
        <f>IF(E43="","",(RANK(H43,$H$5:$H$64,0)+COUNTIF($H$5:H43,H43)-1))</f>
        <v/>
      </c>
      <c r="H43" s="301">
        <f>RANK(F43,$F$5:$F$64,0)+COUNTIF($F$5:F43,F43)-1</f>
        <v>39</v>
      </c>
      <c r="I43" s="328"/>
      <c r="J43" s="331" t="str">
        <f ca="1">IF(E43="","",IF('Round 10'!$T$2=TRUE,(OFFSET($E$5,MATCH(SMALL($G$5:$G$64,ROW()-ROW($E$5)+1),$G$5:$G$64,0)-1,0)),""))</f>
        <v/>
      </c>
      <c r="K43" s="279"/>
      <c r="L43" s="282"/>
      <c r="M43" s="227"/>
      <c r="N43" s="228">
        <f>IF(ISBLANK('Flight Groups'!C44),0,IF(K43=$K$2,K43*60-L43,IF(K43&gt;$K$2,($K$2*60)-(K43-$K$2)*60-L43,K43*60+L43)))</f>
        <v>0</v>
      </c>
      <c r="O43" s="218">
        <f t="shared" si="1"/>
        <v>0</v>
      </c>
      <c r="P43" s="218">
        <f t="shared" si="4"/>
        <v>0</v>
      </c>
      <c r="Q43" s="229">
        <f t="shared" si="5"/>
        <v>1</v>
      </c>
      <c r="R43" s="232"/>
      <c r="S43" s="269">
        <v>39</v>
      </c>
      <c r="T43" s="218" t="str">
        <f t="shared" ca="1" si="17"/>
        <v/>
      </c>
      <c r="U43" s="446" t="str">
        <f t="shared" si="6"/>
        <v/>
      </c>
      <c r="V43" s="40" t="str">
        <f t="shared" ca="1" si="2"/>
        <v/>
      </c>
      <c r="W43" s="220">
        <f>RANK(P43,$P$5:$P$64,0)+COUNTIF($P$5:P43,P43)-1</f>
        <v>39</v>
      </c>
      <c r="X43" s="222">
        <f t="shared" si="3"/>
        <v>0</v>
      </c>
      <c r="Y43" s="222">
        <f t="shared" si="7"/>
        <v>0</v>
      </c>
      <c r="Z43" s="222">
        <f t="shared" si="8"/>
        <v>0</v>
      </c>
      <c r="AA43" s="222">
        <f t="shared" si="9"/>
        <v>0</v>
      </c>
      <c r="AB43" s="222">
        <f t="shared" si="10"/>
        <v>0</v>
      </c>
      <c r="AC43" s="222">
        <f t="shared" si="11"/>
        <v>0</v>
      </c>
      <c r="AD43" s="222">
        <f t="shared" si="12"/>
        <v>0</v>
      </c>
      <c r="AE43" s="222">
        <f t="shared" si="13"/>
        <v>0</v>
      </c>
      <c r="AF43" s="222">
        <f t="shared" si="14"/>
        <v>0</v>
      </c>
      <c r="AG43" s="222">
        <f t="shared" si="15"/>
        <v>0</v>
      </c>
      <c r="AH43" s="222">
        <f t="shared" ca="1" si="16"/>
        <v>0</v>
      </c>
      <c r="AK43" s="294"/>
    </row>
    <row r="44" spans="3:37" ht="19.5" customHeight="1">
      <c r="C44" s="223">
        <v>40</v>
      </c>
      <c r="D44" s="224" t="str">
        <f t="shared" si="0"/>
        <v/>
      </c>
      <c r="E44" s="225" t="str">
        <f>IF(ISBLANK('Flight Groups'!C45),"",('Flight Groups'!C45))</f>
        <v/>
      </c>
      <c r="F44" s="301">
        <f>IF(E44="",0,(SUM('Final Scores'!AA46:AJ46)))</f>
        <v>0</v>
      </c>
      <c r="G44" s="301" t="str">
        <f>IF(E44="","",(RANK(H44,$H$5:$H$64,0)+COUNTIF($H$5:H44,H44)-1))</f>
        <v/>
      </c>
      <c r="H44" s="301">
        <f>RANK(F44,$F$5:$F$64,0)+COUNTIF($F$5:F44,F44)-1</f>
        <v>40</v>
      </c>
      <c r="I44" s="328"/>
      <c r="J44" s="331" t="str">
        <f ca="1">IF(E44="","",IF('Round 10'!$T$2=TRUE,(OFFSET($E$5,MATCH(SMALL($G$5:$G$64,ROW()-ROW($E$5)+1),$G$5:$G$64,0)-1,0)),""))</f>
        <v/>
      </c>
      <c r="K44" s="279"/>
      <c r="L44" s="282"/>
      <c r="M44" s="227"/>
      <c r="N44" s="228">
        <f>IF(ISBLANK('Flight Groups'!C45),0,IF(K44=$K$2,K44*60-L44,IF(K44&gt;$K$2,($K$2*60)-(K44-$K$2)*60-L44,K44*60+L44)))</f>
        <v>0</v>
      </c>
      <c r="O44" s="218">
        <f t="shared" si="1"/>
        <v>0</v>
      </c>
      <c r="P44" s="218">
        <f t="shared" si="4"/>
        <v>0</v>
      </c>
      <c r="Q44" s="229">
        <f t="shared" si="5"/>
        <v>1</v>
      </c>
      <c r="R44" s="232"/>
      <c r="S44" s="269">
        <v>40</v>
      </c>
      <c r="T44" s="218" t="str">
        <f t="shared" ca="1" si="17"/>
        <v/>
      </c>
      <c r="U44" s="446" t="str">
        <f t="shared" si="6"/>
        <v/>
      </c>
      <c r="V44" s="40" t="str">
        <f t="shared" ca="1" si="2"/>
        <v/>
      </c>
      <c r="W44" s="220">
        <f>RANK(P44,$P$5:$P$64,0)+COUNTIF($P$5:P44,P44)-1</f>
        <v>40</v>
      </c>
      <c r="X44" s="222">
        <f t="shared" si="3"/>
        <v>0</v>
      </c>
      <c r="Y44" s="222">
        <f t="shared" si="7"/>
        <v>0</v>
      </c>
      <c r="Z44" s="222">
        <f t="shared" si="8"/>
        <v>0</v>
      </c>
      <c r="AA44" s="222">
        <f t="shared" si="9"/>
        <v>0</v>
      </c>
      <c r="AB44" s="222">
        <f t="shared" si="10"/>
        <v>0</v>
      </c>
      <c r="AC44" s="222">
        <f t="shared" si="11"/>
        <v>0</v>
      </c>
      <c r="AD44" s="222">
        <f t="shared" si="12"/>
        <v>0</v>
      </c>
      <c r="AE44" s="222">
        <f t="shared" si="13"/>
        <v>0</v>
      </c>
      <c r="AF44" s="222">
        <f t="shared" si="14"/>
        <v>0</v>
      </c>
      <c r="AG44" s="222">
        <f t="shared" si="15"/>
        <v>0</v>
      </c>
      <c r="AH44" s="222">
        <f t="shared" ca="1" si="16"/>
        <v>0</v>
      </c>
      <c r="AK44" s="294"/>
    </row>
    <row r="45" spans="3:37" ht="19.5" customHeight="1">
      <c r="C45" s="223">
        <v>41</v>
      </c>
      <c r="D45" s="224" t="str">
        <f t="shared" si="0"/>
        <v/>
      </c>
      <c r="E45" s="225" t="str">
        <f>IF(ISBLANK('Flight Groups'!C46),"",('Flight Groups'!C46))</f>
        <v/>
      </c>
      <c r="F45" s="301">
        <f>IF(E45="",0,(SUM('Final Scores'!AA47:AJ47)))</f>
        <v>0</v>
      </c>
      <c r="G45" s="301" t="str">
        <f>IF(E45="","",(RANK(H45,$H$5:$H$64,0)+COUNTIF($H$5:H45,H45)-1))</f>
        <v/>
      </c>
      <c r="H45" s="301">
        <f>RANK(F45,$F$5:$F$64,0)+COUNTIF($F$5:F45,F45)-1</f>
        <v>41</v>
      </c>
      <c r="I45" s="328"/>
      <c r="J45" s="331" t="str">
        <f ca="1">IF(E45="","",IF('Round 10'!$T$2=TRUE,(OFFSET($E$5,MATCH(SMALL($G$5:$G$64,ROW()-ROW($E$5)+1),$G$5:$G$64,0)-1,0)),""))</f>
        <v/>
      </c>
      <c r="K45" s="279"/>
      <c r="L45" s="282"/>
      <c r="M45" s="227"/>
      <c r="N45" s="228">
        <f>IF(ISBLANK('Flight Groups'!C46),0,IF(K45=$K$2,K45*60-L45,IF(K45&gt;$K$2,($K$2*60)-(K45-$K$2)*60-L45,K45*60+L45)))</f>
        <v>0</v>
      </c>
      <c r="O45" s="218">
        <f t="shared" si="1"/>
        <v>0</v>
      </c>
      <c r="P45" s="218">
        <f t="shared" si="4"/>
        <v>0</v>
      </c>
      <c r="Q45" s="229">
        <f t="shared" si="5"/>
        <v>1</v>
      </c>
      <c r="R45" s="232"/>
      <c r="S45" s="269">
        <v>41</v>
      </c>
      <c r="T45" s="218" t="str">
        <f t="shared" ca="1" si="17"/>
        <v/>
      </c>
      <c r="U45" s="446" t="str">
        <f t="shared" si="6"/>
        <v/>
      </c>
      <c r="V45" s="40" t="str">
        <f t="shared" ca="1" si="2"/>
        <v/>
      </c>
      <c r="W45" s="220">
        <f>RANK(P45,$P$5:$P$64,0)+COUNTIF($P$5:P45,P45)-1</f>
        <v>41</v>
      </c>
      <c r="X45" s="222">
        <f t="shared" si="3"/>
        <v>0</v>
      </c>
      <c r="Y45" s="222">
        <f t="shared" si="7"/>
        <v>0</v>
      </c>
      <c r="Z45" s="222">
        <f t="shared" si="8"/>
        <v>0</v>
      </c>
      <c r="AA45" s="222">
        <f t="shared" si="9"/>
        <v>0</v>
      </c>
      <c r="AB45" s="222">
        <f t="shared" si="10"/>
        <v>0</v>
      </c>
      <c r="AC45" s="222">
        <f t="shared" si="11"/>
        <v>0</v>
      </c>
      <c r="AD45" s="222">
        <f t="shared" si="12"/>
        <v>0</v>
      </c>
      <c r="AE45" s="222">
        <f t="shared" si="13"/>
        <v>0</v>
      </c>
      <c r="AF45" s="222">
        <f t="shared" si="14"/>
        <v>0</v>
      </c>
      <c r="AG45" s="222">
        <f t="shared" si="15"/>
        <v>0</v>
      </c>
      <c r="AH45" s="222">
        <f t="shared" ca="1" si="16"/>
        <v>0</v>
      </c>
      <c r="AK45" s="294"/>
    </row>
    <row r="46" spans="3:37" ht="19.5" customHeight="1">
      <c r="C46" s="223">
        <v>42</v>
      </c>
      <c r="D46" s="224" t="str">
        <f t="shared" si="0"/>
        <v/>
      </c>
      <c r="E46" s="225" t="str">
        <f>IF(ISBLANK('Flight Groups'!C47),"",('Flight Groups'!C47))</f>
        <v/>
      </c>
      <c r="F46" s="301">
        <f>IF(E46="",0,(SUM('Final Scores'!AA48:AJ48)))</f>
        <v>0</v>
      </c>
      <c r="G46" s="301" t="str">
        <f>IF(E46="","",(RANK(H46,$H$5:$H$64,0)+COUNTIF($H$5:H46,H46)-1))</f>
        <v/>
      </c>
      <c r="H46" s="301">
        <f>RANK(F46,$F$5:$F$64,0)+COUNTIF($F$5:F46,F46)-1</f>
        <v>42</v>
      </c>
      <c r="I46" s="328"/>
      <c r="J46" s="331" t="str">
        <f ca="1">IF(E46="","",IF('Round 10'!$T$2=TRUE,(OFFSET($E$5,MATCH(SMALL($G$5:$G$64,ROW()-ROW($E$5)+1),$G$5:$G$64,0)-1,0)),""))</f>
        <v/>
      </c>
      <c r="K46" s="279"/>
      <c r="L46" s="282"/>
      <c r="M46" s="227"/>
      <c r="N46" s="228">
        <f>IF(ISBLANK('Flight Groups'!C47),0,IF(K46=$K$2,K46*60-L46,IF(K46&gt;$K$2,($K$2*60)-(K46-$K$2)*60-L46,K46*60+L46)))</f>
        <v>0</v>
      </c>
      <c r="O46" s="218">
        <f t="shared" si="1"/>
        <v>0</v>
      </c>
      <c r="P46" s="218">
        <f t="shared" si="4"/>
        <v>0</v>
      </c>
      <c r="Q46" s="229">
        <f t="shared" si="5"/>
        <v>1</v>
      </c>
      <c r="R46" s="232"/>
      <c r="S46" s="269">
        <v>42</v>
      </c>
      <c r="T46" s="218" t="str">
        <f t="shared" ca="1" si="17"/>
        <v/>
      </c>
      <c r="U46" s="446" t="str">
        <f t="shared" si="6"/>
        <v/>
      </c>
      <c r="V46" s="40" t="str">
        <f t="shared" ca="1" si="2"/>
        <v/>
      </c>
      <c r="W46" s="220">
        <f>RANK(P46,$P$5:$P$64,0)+COUNTIF($P$5:P46,P46)-1</f>
        <v>42</v>
      </c>
      <c r="X46" s="222">
        <f t="shared" si="3"/>
        <v>0</v>
      </c>
      <c r="Y46" s="222">
        <f t="shared" si="7"/>
        <v>0</v>
      </c>
      <c r="Z46" s="222">
        <f t="shared" si="8"/>
        <v>0</v>
      </c>
      <c r="AA46" s="222">
        <f t="shared" si="9"/>
        <v>0</v>
      </c>
      <c r="AB46" s="222">
        <f t="shared" si="10"/>
        <v>0</v>
      </c>
      <c r="AC46" s="222">
        <f t="shared" si="11"/>
        <v>0</v>
      </c>
      <c r="AD46" s="222">
        <f t="shared" si="12"/>
        <v>0</v>
      </c>
      <c r="AE46" s="222">
        <f t="shared" si="13"/>
        <v>0</v>
      </c>
      <c r="AF46" s="222">
        <f t="shared" si="14"/>
        <v>0</v>
      </c>
      <c r="AG46" s="222">
        <f t="shared" si="15"/>
        <v>0</v>
      </c>
      <c r="AH46" s="222">
        <f t="shared" ca="1" si="16"/>
        <v>0</v>
      </c>
      <c r="AK46" s="294"/>
    </row>
    <row r="47" spans="3:37" ht="19.5" customHeight="1">
      <c r="C47" s="223">
        <v>43</v>
      </c>
      <c r="D47" s="224" t="str">
        <f t="shared" si="0"/>
        <v/>
      </c>
      <c r="E47" s="225" t="str">
        <f>IF(ISBLANK('Flight Groups'!C48),"",('Flight Groups'!C48))</f>
        <v/>
      </c>
      <c r="F47" s="301">
        <f>IF(E47="",0,(SUM('Final Scores'!AA49:AJ49)))</f>
        <v>0</v>
      </c>
      <c r="G47" s="301" t="str">
        <f>IF(E47="","",(RANK(H47,$H$5:$H$64,0)+COUNTIF($H$5:H47,H47)-1))</f>
        <v/>
      </c>
      <c r="H47" s="301">
        <f>RANK(F47,$F$5:$F$64,0)+COUNTIF($F$5:F47,F47)-1</f>
        <v>43</v>
      </c>
      <c r="I47" s="328"/>
      <c r="J47" s="331" t="str">
        <f ca="1">IF(E47="","",IF('Round 10'!$T$2=TRUE,(OFFSET($E$5,MATCH(SMALL($G$5:$G$64,ROW()-ROW($E$5)+1),$G$5:$G$64,0)-1,0)),""))</f>
        <v/>
      </c>
      <c r="K47" s="279"/>
      <c r="L47" s="282"/>
      <c r="M47" s="227"/>
      <c r="N47" s="228">
        <f>IF(ISBLANK('Flight Groups'!C48),0,IF(K47=$K$2,K47*60-L47,IF(K47&gt;$K$2,($K$2*60)-(K47-$K$2)*60-L47,K47*60+L47)))</f>
        <v>0</v>
      </c>
      <c r="O47" s="218">
        <f t="shared" si="1"/>
        <v>0</v>
      </c>
      <c r="P47" s="218">
        <f t="shared" si="4"/>
        <v>0</v>
      </c>
      <c r="Q47" s="229">
        <f t="shared" si="5"/>
        <v>1</v>
      </c>
      <c r="R47" s="232"/>
      <c r="S47" s="269">
        <v>43</v>
      </c>
      <c r="T47" s="218" t="str">
        <f t="shared" ca="1" si="17"/>
        <v/>
      </c>
      <c r="U47" s="446" t="str">
        <f t="shared" si="6"/>
        <v/>
      </c>
      <c r="V47" s="40" t="str">
        <f t="shared" ca="1" si="2"/>
        <v/>
      </c>
      <c r="W47" s="220">
        <f>RANK(P47,$P$5:$P$64,0)+COUNTIF($P$5:P47,P47)-1</f>
        <v>43</v>
      </c>
      <c r="X47" s="222">
        <f t="shared" si="3"/>
        <v>0</v>
      </c>
      <c r="Y47" s="222">
        <f t="shared" si="7"/>
        <v>0</v>
      </c>
      <c r="Z47" s="222">
        <f t="shared" si="8"/>
        <v>0</v>
      </c>
      <c r="AA47" s="222">
        <f t="shared" si="9"/>
        <v>0</v>
      </c>
      <c r="AB47" s="222">
        <f t="shared" si="10"/>
        <v>0</v>
      </c>
      <c r="AC47" s="222">
        <f t="shared" si="11"/>
        <v>0</v>
      </c>
      <c r="AD47" s="222">
        <f t="shared" si="12"/>
        <v>0</v>
      </c>
      <c r="AE47" s="222">
        <f t="shared" si="13"/>
        <v>0</v>
      </c>
      <c r="AF47" s="222">
        <f t="shared" si="14"/>
        <v>0</v>
      </c>
      <c r="AG47" s="222">
        <f t="shared" si="15"/>
        <v>0</v>
      </c>
      <c r="AH47" s="222">
        <f t="shared" ca="1" si="16"/>
        <v>0</v>
      </c>
      <c r="AK47" s="294"/>
    </row>
    <row r="48" spans="3:37" ht="19.5" customHeight="1">
      <c r="C48" s="223">
        <v>44</v>
      </c>
      <c r="D48" s="224" t="str">
        <f t="shared" si="0"/>
        <v/>
      </c>
      <c r="E48" s="225" t="str">
        <f>IF(ISBLANK('Flight Groups'!C49),"",('Flight Groups'!C49))</f>
        <v/>
      </c>
      <c r="F48" s="301">
        <f>IF(E48="",0,(SUM('Final Scores'!AA50:AJ50)))</f>
        <v>0</v>
      </c>
      <c r="G48" s="301" t="str">
        <f>IF(E48="","",(RANK(H48,$H$5:$H$64,0)+COUNTIF($H$5:H48,H48)-1))</f>
        <v/>
      </c>
      <c r="H48" s="301">
        <f>RANK(F48,$F$5:$F$64,0)+COUNTIF($F$5:F48,F48)-1</f>
        <v>44</v>
      </c>
      <c r="I48" s="328"/>
      <c r="J48" s="331" t="str">
        <f ca="1">IF(E48="","",IF('Round 10'!$T$2=TRUE,(OFFSET($E$5,MATCH(SMALL($G$5:$G$64,ROW()-ROW($E$5)+1),$G$5:$G$64,0)-1,0)),""))</f>
        <v/>
      </c>
      <c r="K48" s="279"/>
      <c r="L48" s="282"/>
      <c r="M48" s="227"/>
      <c r="N48" s="228">
        <f>IF(ISBLANK('Flight Groups'!C49),0,IF(K48=$K$2,K48*60-L48,IF(K48&gt;$K$2,($K$2*60)-(K48-$K$2)*60-L48,K48*60+L48)))</f>
        <v>0</v>
      </c>
      <c r="O48" s="218">
        <f t="shared" si="1"/>
        <v>0</v>
      </c>
      <c r="P48" s="218">
        <f t="shared" si="4"/>
        <v>0</v>
      </c>
      <c r="Q48" s="229">
        <f t="shared" si="5"/>
        <v>1</v>
      </c>
      <c r="R48" s="230"/>
      <c r="S48" s="269">
        <v>44</v>
      </c>
      <c r="T48" s="218" t="str">
        <f t="shared" ca="1" si="17"/>
        <v/>
      </c>
      <c r="U48" s="446" t="str">
        <f t="shared" si="6"/>
        <v/>
      </c>
      <c r="V48" s="40" t="str">
        <f t="shared" ca="1" si="2"/>
        <v/>
      </c>
      <c r="W48" s="220">
        <f>RANK(P48,$P$5:$P$64,0)+COUNTIF($P$5:P48,P48)-1</f>
        <v>44</v>
      </c>
      <c r="X48" s="222">
        <f t="shared" si="3"/>
        <v>0</v>
      </c>
      <c r="Y48" s="222">
        <f t="shared" si="7"/>
        <v>0</v>
      </c>
      <c r="Z48" s="222">
        <f t="shared" si="8"/>
        <v>0</v>
      </c>
      <c r="AA48" s="222">
        <f t="shared" si="9"/>
        <v>0</v>
      </c>
      <c r="AB48" s="222">
        <f t="shared" si="10"/>
        <v>0</v>
      </c>
      <c r="AC48" s="222">
        <f t="shared" si="11"/>
        <v>0</v>
      </c>
      <c r="AD48" s="222">
        <f t="shared" si="12"/>
        <v>0</v>
      </c>
      <c r="AE48" s="222">
        <f t="shared" si="13"/>
        <v>0</v>
      </c>
      <c r="AF48" s="222">
        <f t="shared" si="14"/>
        <v>0</v>
      </c>
      <c r="AG48" s="222">
        <f t="shared" si="15"/>
        <v>0</v>
      </c>
      <c r="AH48" s="222">
        <f t="shared" ca="1" si="16"/>
        <v>0</v>
      </c>
      <c r="AK48" s="294"/>
    </row>
    <row r="49" spans="3:37" ht="19.5" customHeight="1">
      <c r="C49" s="223">
        <v>45</v>
      </c>
      <c r="D49" s="224" t="str">
        <f t="shared" si="0"/>
        <v/>
      </c>
      <c r="E49" s="225" t="str">
        <f>IF(ISBLANK('Flight Groups'!C50),"",('Flight Groups'!C50))</f>
        <v/>
      </c>
      <c r="F49" s="301">
        <f>IF(E49="",0,(SUM('Final Scores'!AA51:AJ51)))</f>
        <v>0</v>
      </c>
      <c r="G49" s="301" t="str">
        <f>IF(E49="","",(RANK(H49,$H$5:$H$64,0)+COUNTIF($H$5:H49,H49)-1))</f>
        <v/>
      </c>
      <c r="H49" s="301">
        <f>RANK(F49,$F$5:$F$64,0)+COUNTIF($F$5:F49,F49)-1</f>
        <v>45</v>
      </c>
      <c r="I49" s="328"/>
      <c r="J49" s="331" t="str">
        <f ca="1">IF(E49="","",IF('Round 10'!$T$2=TRUE,(OFFSET($E$5,MATCH(SMALL($G$5:$G$64,ROW()-ROW($E$5)+1),$G$5:$G$64,0)-1,0)),""))</f>
        <v/>
      </c>
      <c r="K49" s="279"/>
      <c r="L49" s="282"/>
      <c r="M49" s="227"/>
      <c r="N49" s="228">
        <f>IF(ISBLANK('Flight Groups'!C50),0,IF(K49=$K$2,K49*60-L49,IF(K49&gt;$K$2,($K$2*60)-(K49-$K$2)*60-L49,K49*60+L49)))</f>
        <v>0</v>
      </c>
      <c r="O49" s="218">
        <f t="shared" si="1"/>
        <v>0</v>
      </c>
      <c r="P49" s="218">
        <f t="shared" si="4"/>
        <v>0</v>
      </c>
      <c r="Q49" s="229">
        <f t="shared" si="5"/>
        <v>1</v>
      </c>
      <c r="R49" s="230"/>
      <c r="S49" s="269">
        <v>45</v>
      </c>
      <c r="T49" s="218" t="str">
        <f t="shared" ca="1" si="17"/>
        <v/>
      </c>
      <c r="U49" s="446" t="str">
        <f t="shared" si="6"/>
        <v/>
      </c>
      <c r="V49" s="40" t="str">
        <f t="shared" ca="1" si="2"/>
        <v/>
      </c>
      <c r="W49" s="220">
        <f>RANK(P49,$P$5:$P$64,0)+COUNTIF($P$5:P49,P49)-1</f>
        <v>45</v>
      </c>
      <c r="X49" s="222">
        <f t="shared" si="3"/>
        <v>0</v>
      </c>
      <c r="Y49" s="222">
        <f t="shared" si="7"/>
        <v>0</v>
      </c>
      <c r="Z49" s="222">
        <f t="shared" si="8"/>
        <v>0</v>
      </c>
      <c r="AA49" s="222">
        <f t="shared" si="9"/>
        <v>0</v>
      </c>
      <c r="AB49" s="222">
        <f t="shared" si="10"/>
        <v>0</v>
      </c>
      <c r="AC49" s="222">
        <f t="shared" si="11"/>
        <v>0</v>
      </c>
      <c r="AD49" s="222">
        <f t="shared" si="12"/>
        <v>0</v>
      </c>
      <c r="AE49" s="222">
        <f t="shared" si="13"/>
        <v>0</v>
      </c>
      <c r="AF49" s="222">
        <f t="shared" si="14"/>
        <v>0</v>
      </c>
      <c r="AG49" s="222">
        <f t="shared" si="15"/>
        <v>0</v>
      </c>
      <c r="AH49" s="222">
        <f t="shared" ca="1" si="16"/>
        <v>0</v>
      </c>
      <c r="AK49" s="294"/>
    </row>
    <row r="50" spans="3:37" ht="19.5" customHeight="1">
      <c r="C50" s="223">
        <v>46</v>
      </c>
      <c r="D50" s="224" t="str">
        <f t="shared" si="0"/>
        <v/>
      </c>
      <c r="E50" s="225" t="str">
        <f>IF(ISBLANK('Flight Groups'!C51),"",('Flight Groups'!C51))</f>
        <v/>
      </c>
      <c r="F50" s="301">
        <f>IF(E50="",0,(SUM('Final Scores'!AA52:AJ52)))</f>
        <v>0</v>
      </c>
      <c r="G50" s="301" t="str">
        <f>IF(E50="","",(RANK(H50,$H$5:$H$64,0)+COUNTIF($H$5:H50,H50)-1))</f>
        <v/>
      </c>
      <c r="H50" s="301">
        <f>RANK(F50,$F$5:$F$64,0)+COUNTIF($F$5:F50,F50)-1</f>
        <v>46</v>
      </c>
      <c r="I50" s="328"/>
      <c r="J50" s="331" t="str">
        <f ca="1">IF(E50="","",IF('Round 10'!$T$2=TRUE,(OFFSET($E$5,MATCH(SMALL($G$5:$G$64,ROW()-ROW($E$5)+1),$G$5:$G$64,0)-1,0)),""))</f>
        <v/>
      </c>
      <c r="K50" s="279"/>
      <c r="L50" s="282"/>
      <c r="M50" s="227"/>
      <c r="N50" s="228">
        <f>IF(ISBLANK('Flight Groups'!C51),0,IF(K50=$K$2,K50*60-L50,IF(K50&gt;$K$2,($K$2*60)-(K50-$K$2)*60-L50,K50*60+L50)))</f>
        <v>0</v>
      </c>
      <c r="O50" s="218">
        <f t="shared" si="1"/>
        <v>0</v>
      </c>
      <c r="P50" s="218">
        <f t="shared" si="4"/>
        <v>0</v>
      </c>
      <c r="Q50" s="229">
        <f t="shared" si="5"/>
        <v>1</v>
      </c>
      <c r="R50" s="232"/>
      <c r="S50" s="269">
        <v>46</v>
      </c>
      <c r="T50" s="218" t="str">
        <f t="shared" ca="1" si="17"/>
        <v/>
      </c>
      <c r="U50" s="446" t="str">
        <f t="shared" si="6"/>
        <v/>
      </c>
      <c r="V50" s="40" t="str">
        <f t="shared" ca="1" si="2"/>
        <v/>
      </c>
      <c r="W50" s="220">
        <f>RANK(P50,$P$5:$P$64,0)+COUNTIF($P$5:P50,P50)-1</f>
        <v>46</v>
      </c>
      <c r="X50" s="222">
        <f t="shared" si="3"/>
        <v>0</v>
      </c>
      <c r="Y50" s="222">
        <f t="shared" si="7"/>
        <v>0</v>
      </c>
      <c r="Z50" s="222">
        <f t="shared" si="8"/>
        <v>0</v>
      </c>
      <c r="AA50" s="222">
        <f t="shared" si="9"/>
        <v>0</v>
      </c>
      <c r="AB50" s="222">
        <f t="shared" si="10"/>
        <v>0</v>
      </c>
      <c r="AC50" s="222">
        <f t="shared" si="11"/>
        <v>0</v>
      </c>
      <c r="AD50" s="222">
        <f t="shared" si="12"/>
        <v>0</v>
      </c>
      <c r="AE50" s="222">
        <f t="shared" si="13"/>
        <v>0</v>
      </c>
      <c r="AF50" s="222">
        <f t="shared" si="14"/>
        <v>0</v>
      </c>
      <c r="AG50" s="222">
        <f t="shared" si="15"/>
        <v>0</v>
      </c>
      <c r="AH50" s="222">
        <f t="shared" ca="1" si="16"/>
        <v>0</v>
      </c>
      <c r="AK50" s="294"/>
    </row>
    <row r="51" spans="3:37" ht="19.5" customHeight="1">
      <c r="C51" s="223">
        <v>47</v>
      </c>
      <c r="D51" s="224" t="str">
        <f t="shared" si="0"/>
        <v/>
      </c>
      <c r="E51" s="225" t="str">
        <f>IF(ISBLANK('Flight Groups'!C52),"",('Flight Groups'!C52))</f>
        <v/>
      </c>
      <c r="F51" s="301">
        <f>IF(E51="",0,(SUM('Final Scores'!AA53:AJ53)))</f>
        <v>0</v>
      </c>
      <c r="G51" s="301" t="str">
        <f>IF(E51="","",(RANK(H51,$H$5:$H$64,0)+COUNTIF($H$5:H51,H51)-1))</f>
        <v/>
      </c>
      <c r="H51" s="301">
        <f>RANK(F51,$F$5:$F$64,0)+COUNTIF($F$5:F51,F51)-1</f>
        <v>47</v>
      </c>
      <c r="I51" s="328"/>
      <c r="J51" s="331" t="str">
        <f ca="1">IF(E51="","",IF('Round 10'!$T$2=TRUE,(OFFSET($E$5,MATCH(SMALL($G$5:$G$64,ROW()-ROW($E$5)+1),$G$5:$G$64,0)-1,0)),""))</f>
        <v/>
      </c>
      <c r="K51" s="279"/>
      <c r="L51" s="282"/>
      <c r="M51" s="227"/>
      <c r="N51" s="228">
        <f>IF(ISBLANK('Flight Groups'!C52),0,IF(K51=$K$2,K51*60-L51,IF(K51&gt;$K$2,($K$2*60)-(K51-$K$2)*60-L51,K51*60+L51)))</f>
        <v>0</v>
      </c>
      <c r="O51" s="218">
        <f t="shared" si="1"/>
        <v>0</v>
      </c>
      <c r="P51" s="218">
        <f t="shared" si="4"/>
        <v>0</v>
      </c>
      <c r="Q51" s="229">
        <f t="shared" si="5"/>
        <v>1</v>
      </c>
      <c r="R51" s="230"/>
      <c r="S51" s="269">
        <v>47</v>
      </c>
      <c r="T51" s="218" t="str">
        <f t="shared" ca="1" si="17"/>
        <v/>
      </c>
      <c r="U51" s="446" t="str">
        <f t="shared" si="6"/>
        <v/>
      </c>
      <c r="V51" s="40" t="str">
        <f t="shared" ca="1" si="2"/>
        <v/>
      </c>
      <c r="W51" s="220">
        <f>RANK(P51,$P$5:$P$64,0)+COUNTIF($P$5:P51,P51)-1</f>
        <v>47</v>
      </c>
      <c r="X51" s="222">
        <f t="shared" si="3"/>
        <v>0</v>
      </c>
      <c r="Y51" s="222">
        <f t="shared" si="7"/>
        <v>0</v>
      </c>
      <c r="Z51" s="222">
        <f t="shared" si="8"/>
        <v>0</v>
      </c>
      <c r="AA51" s="222">
        <f t="shared" si="9"/>
        <v>0</v>
      </c>
      <c r="AB51" s="222">
        <f t="shared" si="10"/>
        <v>0</v>
      </c>
      <c r="AC51" s="222">
        <f t="shared" si="11"/>
        <v>0</v>
      </c>
      <c r="AD51" s="222">
        <f t="shared" si="12"/>
        <v>0</v>
      </c>
      <c r="AE51" s="222">
        <f t="shared" si="13"/>
        <v>0</v>
      </c>
      <c r="AF51" s="222">
        <f t="shared" si="14"/>
        <v>0</v>
      </c>
      <c r="AG51" s="222">
        <f t="shared" si="15"/>
        <v>0</v>
      </c>
      <c r="AH51" s="222">
        <f t="shared" ca="1" si="16"/>
        <v>0</v>
      </c>
      <c r="AK51" s="294"/>
    </row>
    <row r="52" spans="3:37" ht="19.5" customHeight="1">
      <c r="C52" s="223">
        <v>48</v>
      </c>
      <c r="D52" s="224" t="str">
        <f t="shared" si="0"/>
        <v/>
      </c>
      <c r="E52" s="225" t="str">
        <f>IF(ISBLANK('Flight Groups'!C53),"",('Flight Groups'!C53))</f>
        <v/>
      </c>
      <c r="F52" s="301">
        <f>IF(E52="",0,(SUM('Final Scores'!AA54:AJ54)))</f>
        <v>0</v>
      </c>
      <c r="G52" s="301" t="str">
        <f>IF(E52="","",(RANK(H52,$H$5:$H$64,0)+COUNTIF($H$5:H52,H52)-1))</f>
        <v/>
      </c>
      <c r="H52" s="301">
        <f>RANK(F52,$F$5:$F$64,0)+COUNTIF($F$5:F52,F52)-1</f>
        <v>48</v>
      </c>
      <c r="I52" s="328"/>
      <c r="J52" s="331" t="str">
        <f ca="1">IF(E52="","",IF('Round 10'!$T$2=TRUE,(OFFSET($E$5,MATCH(SMALL($G$5:$G$64,ROW()-ROW($E$5)+1),$G$5:$G$64,0)-1,0)),""))</f>
        <v/>
      </c>
      <c r="K52" s="279"/>
      <c r="L52" s="282"/>
      <c r="M52" s="227"/>
      <c r="N52" s="228">
        <f>IF(ISBLANK('Flight Groups'!C53),0,IF(K52=$K$2,K52*60-L52,IF(K52&gt;$K$2,($K$2*60)-(K52-$K$2)*60-L52,K52*60+L52)))</f>
        <v>0</v>
      </c>
      <c r="O52" s="218">
        <f t="shared" si="1"/>
        <v>0</v>
      </c>
      <c r="P52" s="218">
        <f t="shared" si="4"/>
        <v>0</v>
      </c>
      <c r="Q52" s="229">
        <f t="shared" si="5"/>
        <v>1</v>
      </c>
      <c r="R52" s="230"/>
      <c r="S52" s="269">
        <v>48</v>
      </c>
      <c r="T52" s="218" t="str">
        <f t="shared" ca="1" si="17"/>
        <v/>
      </c>
      <c r="U52" s="446" t="str">
        <f t="shared" si="6"/>
        <v/>
      </c>
      <c r="V52" s="40" t="str">
        <f t="shared" ca="1" si="2"/>
        <v/>
      </c>
      <c r="W52" s="220">
        <f>RANK(P52,$P$5:$P$64,0)+COUNTIF($P$5:P52,P52)-1</f>
        <v>48</v>
      </c>
      <c r="X52" s="222">
        <f t="shared" si="3"/>
        <v>0</v>
      </c>
      <c r="Y52" s="222">
        <f t="shared" si="7"/>
        <v>0</v>
      </c>
      <c r="Z52" s="222">
        <f t="shared" si="8"/>
        <v>0</v>
      </c>
      <c r="AA52" s="222">
        <f t="shared" si="9"/>
        <v>0</v>
      </c>
      <c r="AB52" s="222">
        <f t="shared" si="10"/>
        <v>0</v>
      </c>
      <c r="AC52" s="222">
        <f t="shared" si="11"/>
        <v>0</v>
      </c>
      <c r="AD52" s="222">
        <f t="shared" si="12"/>
        <v>0</v>
      </c>
      <c r="AE52" s="222">
        <f t="shared" si="13"/>
        <v>0</v>
      </c>
      <c r="AF52" s="222">
        <f t="shared" si="14"/>
        <v>0</v>
      </c>
      <c r="AG52" s="222">
        <f t="shared" si="15"/>
        <v>0</v>
      </c>
      <c r="AH52" s="222">
        <f t="shared" ca="1" si="16"/>
        <v>0</v>
      </c>
      <c r="AK52" s="294"/>
    </row>
    <row r="53" spans="3:37" ht="19.5" customHeight="1">
      <c r="C53" s="223">
        <v>49</v>
      </c>
      <c r="D53" s="224" t="str">
        <f t="shared" si="0"/>
        <v/>
      </c>
      <c r="E53" s="225" t="str">
        <f>IF(ISBLANK('Flight Groups'!C54),"",('Flight Groups'!C54))</f>
        <v/>
      </c>
      <c r="F53" s="301">
        <f>IF(E53="",0,(SUM('Final Scores'!AA55:AJ55)))</f>
        <v>0</v>
      </c>
      <c r="G53" s="301" t="str">
        <f>IF(E53="","",(RANK(H53,$H$5:$H$64,0)+COUNTIF($H$5:H53,H53)-1))</f>
        <v/>
      </c>
      <c r="H53" s="301">
        <f>RANK(F53,$F$5:$F$64,0)+COUNTIF($F$5:F53,F53)-1</f>
        <v>49</v>
      </c>
      <c r="I53" s="328"/>
      <c r="J53" s="331" t="str">
        <f ca="1">IF(E53="","",IF('Round 10'!$T$2=TRUE,(OFFSET($E$5,MATCH(SMALL($G$5:$G$64,ROW()-ROW($E$5)+1),$G$5:$G$64,0)-1,0)),""))</f>
        <v/>
      </c>
      <c r="K53" s="279"/>
      <c r="L53" s="282"/>
      <c r="M53" s="227"/>
      <c r="N53" s="228">
        <f>IF(ISBLANK('Flight Groups'!C54),0,IF(K53=$K$2,K53*60-L53,IF(K53&gt;$K$2,($K$2*60)-(K53-$K$2)*60-L53,K53*60+L53)))</f>
        <v>0</v>
      </c>
      <c r="O53" s="218">
        <f t="shared" si="1"/>
        <v>0</v>
      </c>
      <c r="P53" s="218">
        <f t="shared" si="4"/>
        <v>0</v>
      </c>
      <c r="Q53" s="229">
        <f t="shared" si="5"/>
        <v>1</v>
      </c>
      <c r="R53" s="232"/>
      <c r="S53" s="269">
        <v>49</v>
      </c>
      <c r="T53" s="218" t="str">
        <f t="shared" ca="1" si="17"/>
        <v/>
      </c>
      <c r="U53" s="446" t="str">
        <f t="shared" si="6"/>
        <v/>
      </c>
      <c r="V53" s="40" t="str">
        <f t="shared" ca="1" si="2"/>
        <v/>
      </c>
      <c r="W53" s="220">
        <f>RANK(P53,$P$5:$P$64,0)+COUNTIF($P$5:P53,P53)-1</f>
        <v>49</v>
      </c>
      <c r="X53" s="222">
        <f t="shared" si="3"/>
        <v>0</v>
      </c>
      <c r="Y53" s="222">
        <f t="shared" si="7"/>
        <v>0</v>
      </c>
      <c r="Z53" s="222">
        <f t="shared" si="8"/>
        <v>0</v>
      </c>
      <c r="AA53" s="222">
        <f t="shared" si="9"/>
        <v>0</v>
      </c>
      <c r="AB53" s="222">
        <f t="shared" si="10"/>
        <v>0</v>
      </c>
      <c r="AC53" s="222">
        <f t="shared" si="11"/>
        <v>0</v>
      </c>
      <c r="AD53" s="222">
        <f t="shared" si="12"/>
        <v>0</v>
      </c>
      <c r="AE53" s="222">
        <f t="shared" si="13"/>
        <v>0</v>
      </c>
      <c r="AF53" s="222">
        <f t="shared" si="14"/>
        <v>0</v>
      </c>
      <c r="AG53" s="222">
        <f t="shared" si="15"/>
        <v>0</v>
      </c>
      <c r="AH53" s="222">
        <f t="shared" ca="1" si="16"/>
        <v>0</v>
      </c>
      <c r="AK53" s="294"/>
    </row>
    <row r="54" spans="3:37" ht="19.5" customHeight="1">
      <c r="C54" s="223">
        <v>50</v>
      </c>
      <c r="D54" s="224" t="str">
        <f t="shared" si="0"/>
        <v/>
      </c>
      <c r="E54" s="225" t="str">
        <f>IF(ISBLANK('Flight Groups'!C55),"",('Flight Groups'!C55))</f>
        <v/>
      </c>
      <c r="F54" s="301">
        <f>IF(E54="",0,(SUM('Final Scores'!AA56:AJ56)))</f>
        <v>0</v>
      </c>
      <c r="G54" s="301" t="str">
        <f>IF(E54="","",(RANK(H54,$H$5:$H$64,0)+COUNTIF($H$5:H54,H54)-1))</f>
        <v/>
      </c>
      <c r="H54" s="301">
        <f>RANK(F54,$F$5:$F$64,0)+COUNTIF($F$5:F54,F54)-1</f>
        <v>50</v>
      </c>
      <c r="I54" s="328"/>
      <c r="J54" s="331" t="str">
        <f ca="1">IF(E54="","",IF('Round 10'!$T$2=TRUE,(OFFSET($E$5,MATCH(SMALL($G$5:$G$64,ROW()-ROW($E$5)+1),$G$5:$G$64,0)-1,0)),""))</f>
        <v/>
      </c>
      <c r="K54" s="279"/>
      <c r="L54" s="282"/>
      <c r="M54" s="227"/>
      <c r="N54" s="228">
        <f>IF(ISBLANK('Flight Groups'!C55),0,IF(K54=$K$2,K54*60-L54,IF(K54&gt;$K$2,($K$2*60)-(K54-$K$2)*60-L54,K54*60+L54)))</f>
        <v>0</v>
      </c>
      <c r="O54" s="218">
        <f t="shared" si="1"/>
        <v>0</v>
      </c>
      <c r="P54" s="218">
        <f t="shared" si="4"/>
        <v>0</v>
      </c>
      <c r="Q54" s="229">
        <f t="shared" si="5"/>
        <v>1</v>
      </c>
      <c r="R54" s="230"/>
      <c r="S54" s="269">
        <v>50</v>
      </c>
      <c r="T54" s="218" t="str">
        <f t="shared" ca="1" si="17"/>
        <v/>
      </c>
      <c r="U54" s="446" t="str">
        <f t="shared" si="6"/>
        <v/>
      </c>
      <c r="V54" s="40" t="str">
        <f t="shared" ca="1" si="2"/>
        <v/>
      </c>
      <c r="W54" s="220">
        <f>RANK(P54,$P$5:$P$64,0)+COUNTIF($P$5:P54,P54)-1</f>
        <v>50</v>
      </c>
      <c r="X54" s="222">
        <f t="shared" si="3"/>
        <v>0</v>
      </c>
      <c r="Y54" s="222">
        <f t="shared" si="7"/>
        <v>0</v>
      </c>
      <c r="Z54" s="222">
        <f t="shared" si="8"/>
        <v>0</v>
      </c>
      <c r="AA54" s="222">
        <f t="shared" si="9"/>
        <v>0</v>
      </c>
      <c r="AB54" s="222">
        <f t="shared" si="10"/>
        <v>0</v>
      </c>
      <c r="AC54" s="222">
        <f t="shared" si="11"/>
        <v>0</v>
      </c>
      <c r="AD54" s="222">
        <f t="shared" si="12"/>
        <v>0</v>
      </c>
      <c r="AE54" s="222">
        <f t="shared" si="13"/>
        <v>0</v>
      </c>
      <c r="AF54" s="222">
        <f t="shared" si="14"/>
        <v>0</v>
      </c>
      <c r="AG54" s="222">
        <f t="shared" si="15"/>
        <v>0</v>
      </c>
      <c r="AH54" s="222">
        <f t="shared" ca="1" si="16"/>
        <v>0</v>
      </c>
      <c r="AK54" s="294"/>
    </row>
    <row r="55" spans="3:37" ht="19.5" customHeight="1">
      <c r="C55" s="223">
        <v>51</v>
      </c>
      <c r="D55" s="224" t="str">
        <f t="shared" si="0"/>
        <v/>
      </c>
      <c r="E55" s="225" t="str">
        <f>IF(ISBLANK('Flight Groups'!C56),"",('Flight Groups'!C56))</f>
        <v/>
      </c>
      <c r="F55" s="301">
        <f>IF(E55="",0,(SUM('Final Scores'!AA57:AJ57)))</f>
        <v>0</v>
      </c>
      <c r="G55" s="301" t="str">
        <f>IF(E55="","",(RANK(H55,$H$5:$H$64,0)+COUNTIF($H$5:H55,H55)-1))</f>
        <v/>
      </c>
      <c r="H55" s="301">
        <f>RANK(F55,$F$5:$F$64,0)+COUNTIF($F$5:F55,F55)-1</f>
        <v>51</v>
      </c>
      <c r="I55" s="328"/>
      <c r="J55" s="331" t="str">
        <f ca="1">IF(E55="","",IF('Round 10'!$T$2=TRUE,(OFFSET($E$5,MATCH(SMALL($G$5:$G$64,ROW()-ROW($E$5)+1),$G$5:$G$64,0)-1,0)),""))</f>
        <v/>
      </c>
      <c r="K55" s="279"/>
      <c r="L55" s="282"/>
      <c r="M55" s="227"/>
      <c r="N55" s="228">
        <f>IF(ISBLANK('Flight Groups'!C56),0,IF(K55=$K$2,K55*60-L55,IF(K55&gt;$K$2,($K$2*60)-(K55-$K$2)*60-L55,K55*60+L55)))</f>
        <v>0</v>
      </c>
      <c r="O55" s="218">
        <f t="shared" si="1"/>
        <v>0</v>
      </c>
      <c r="P55" s="218">
        <f t="shared" si="4"/>
        <v>0</v>
      </c>
      <c r="Q55" s="229">
        <f t="shared" si="5"/>
        <v>1</v>
      </c>
      <c r="R55" s="230"/>
      <c r="S55" s="269">
        <v>51</v>
      </c>
      <c r="T55" s="218" t="str">
        <f t="shared" ca="1" si="17"/>
        <v/>
      </c>
      <c r="U55" s="446" t="str">
        <f t="shared" si="6"/>
        <v/>
      </c>
      <c r="V55" s="40" t="str">
        <f t="shared" ca="1" si="2"/>
        <v/>
      </c>
      <c r="W55" s="220">
        <f>RANK(P55,$P$5:$P$64,0)+COUNTIF($P$5:P55,P55)-1</f>
        <v>51</v>
      </c>
      <c r="X55" s="222">
        <f t="shared" si="3"/>
        <v>0</v>
      </c>
      <c r="Y55" s="222">
        <f t="shared" si="7"/>
        <v>0</v>
      </c>
      <c r="Z55" s="222">
        <f t="shared" si="8"/>
        <v>0</v>
      </c>
      <c r="AA55" s="222">
        <f t="shared" si="9"/>
        <v>0</v>
      </c>
      <c r="AB55" s="222">
        <f t="shared" si="10"/>
        <v>0</v>
      </c>
      <c r="AC55" s="222">
        <f t="shared" si="11"/>
        <v>0</v>
      </c>
      <c r="AD55" s="222">
        <f t="shared" si="12"/>
        <v>0</v>
      </c>
      <c r="AE55" s="222">
        <f t="shared" si="13"/>
        <v>0</v>
      </c>
      <c r="AF55" s="222">
        <f t="shared" si="14"/>
        <v>0</v>
      </c>
      <c r="AG55" s="222">
        <f t="shared" si="15"/>
        <v>0</v>
      </c>
      <c r="AH55" s="222">
        <f t="shared" ca="1" si="16"/>
        <v>0</v>
      </c>
      <c r="AK55" s="294"/>
    </row>
    <row r="56" spans="3:37" ht="19.5" customHeight="1">
      <c r="C56" s="223">
        <v>52</v>
      </c>
      <c r="D56" s="224" t="str">
        <f t="shared" si="0"/>
        <v/>
      </c>
      <c r="E56" s="225" t="str">
        <f>IF(ISBLANK('Flight Groups'!C57),"",('Flight Groups'!C57))</f>
        <v/>
      </c>
      <c r="F56" s="301">
        <f>IF(E56="",0,(SUM('Final Scores'!AA58:AJ58)))</f>
        <v>0</v>
      </c>
      <c r="G56" s="301" t="str">
        <f>IF(E56="","",(RANK(H56,$H$5:$H$64,0)+COUNTIF($H$5:H56,H56)-1))</f>
        <v/>
      </c>
      <c r="H56" s="301">
        <f>RANK(F56,$F$5:$F$64,0)+COUNTIF($F$5:F56,F56)-1</f>
        <v>52</v>
      </c>
      <c r="I56" s="328"/>
      <c r="J56" s="331" t="str">
        <f ca="1">IF(E56="","",IF('Round 10'!$T$2=TRUE,(OFFSET($E$5,MATCH(SMALL($G$5:$G$64,ROW()-ROW($E$5)+1),$G$5:$G$64,0)-1,0)),""))</f>
        <v/>
      </c>
      <c r="K56" s="279"/>
      <c r="L56" s="282"/>
      <c r="M56" s="227"/>
      <c r="N56" s="228">
        <f>IF(ISBLANK('Flight Groups'!C57),0,IF(K56=$K$2,K56*60-L56,IF(K56&gt;$K$2,($K$2*60)-(K56-$K$2)*60-L56,K56*60+L56)))</f>
        <v>0</v>
      </c>
      <c r="O56" s="218">
        <f t="shared" si="1"/>
        <v>0</v>
      </c>
      <c r="P56" s="218">
        <f t="shared" si="4"/>
        <v>0</v>
      </c>
      <c r="Q56" s="229">
        <f t="shared" si="5"/>
        <v>1</v>
      </c>
      <c r="R56" s="232"/>
      <c r="S56" s="269">
        <v>52</v>
      </c>
      <c r="T56" s="218" t="str">
        <f t="shared" ca="1" si="17"/>
        <v/>
      </c>
      <c r="U56" s="446" t="str">
        <f t="shared" si="6"/>
        <v/>
      </c>
      <c r="V56" s="40" t="str">
        <f t="shared" ca="1" si="2"/>
        <v/>
      </c>
      <c r="W56" s="220">
        <f>RANK(P56,$P$5:$P$64,0)+COUNTIF($P$5:P56,P56)-1</f>
        <v>52</v>
      </c>
      <c r="X56" s="222">
        <f t="shared" si="3"/>
        <v>0</v>
      </c>
      <c r="Y56" s="222">
        <f t="shared" si="7"/>
        <v>0</v>
      </c>
      <c r="Z56" s="222">
        <f t="shared" si="8"/>
        <v>0</v>
      </c>
      <c r="AA56" s="222">
        <f t="shared" si="9"/>
        <v>0</v>
      </c>
      <c r="AB56" s="222">
        <f t="shared" si="10"/>
        <v>0</v>
      </c>
      <c r="AC56" s="222">
        <f t="shared" si="11"/>
        <v>0</v>
      </c>
      <c r="AD56" s="222">
        <f t="shared" si="12"/>
        <v>0</v>
      </c>
      <c r="AE56" s="222">
        <f t="shared" si="13"/>
        <v>0</v>
      </c>
      <c r="AF56" s="222">
        <f t="shared" si="14"/>
        <v>0</v>
      </c>
      <c r="AG56" s="222">
        <f t="shared" si="15"/>
        <v>0</v>
      </c>
      <c r="AH56" s="222">
        <f t="shared" ca="1" si="16"/>
        <v>0</v>
      </c>
      <c r="AK56" s="294"/>
    </row>
    <row r="57" spans="3:37" ht="19.5" customHeight="1">
      <c r="C57" s="223">
        <v>53</v>
      </c>
      <c r="D57" s="224" t="str">
        <f t="shared" si="0"/>
        <v/>
      </c>
      <c r="E57" s="225" t="str">
        <f>IF(ISBLANK('Flight Groups'!C58),"",('Flight Groups'!C58))</f>
        <v/>
      </c>
      <c r="F57" s="301">
        <f>IF(E57="",0,(SUM('Final Scores'!AA59:AJ59)))</f>
        <v>0</v>
      </c>
      <c r="G57" s="301" t="str">
        <f>IF(E57="","",(RANK(H57,$H$5:$H$64,0)+COUNTIF($H$5:H57,H57)-1))</f>
        <v/>
      </c>
      <c r="H57" s="301">
        <f>RANK(F57,$F$5:$F$64,0)+COUNTIF($F$5:F57,F57)-1</f>
        <v>53</v>
      </c>
      <c r="I57" s="328"/>
      <c r="J57" s="331" t="str">
        <f ca="1">IF(E57="","",IF('Round 10'!$T$2=TRUE,(OFFSET($E$5,MATCH(SMALL($G$5:$G$64,ROW()-ROW($E$5)+1),$G$5:$G$64,0)-1,0)),""))</f>
        <v/>
      </c>
      <c r="K57" s="279"/>
      <c r="L57" s="282"/>
      <c r="M57" s="227"/>
      <c r="N57" s="228">
        <f>IF(ISBLANK('Flight Groups'!C58),0,IF(K57=$K$2,K57*60-L57,IF(K57&gt;$K$2,($K$2*60)-(K57-$K$2)*60-L57,K57*60+L57)))</f>
        <v>0</v>
      </c>
      <c r="O57" s="218">
        <f t="shared" si="1"/>
        <v>0</v>
      </c>
      <c r="P57" s="218">
        <f t="shared" si="4"/>
        <v>0</v>
      </c>
      <c r="Q57" s="229">
        <f t="shared" si="5"/>
        <v>1</v>
      </c>
      <c r="R57" s="230"/>
      <c r="S57" s="269">
        <v>53</v>
      </c>
      <c r="T57" s="218" t="str">
        <f t="shared" ca="1" si="17"/>
        <v/>
      </c>
      <c r="U57" s="446" t="str">
        <f t="shared" si="6"/>
        <v/>
      </c>
      <c r="V57" s="40" t="str">
        <f t="shared" ca="1" si="2"/>
        <v/>
      </c>
      <c r="W57" s="220">
        <f>RANK(P57,$P$5:$P$64,0)+COUNTIF($P$5:P57,P57)-1</f>
        <v>53</v>
      </c>
      <c r="X57" s="222">
        <f t="shared" si="3"/>
        <v>0</v>
      </c>
      <c r="Y57" s="222">
        <f t="shared" si="7"/>
        <v>0</v>
      </c>
      <c r="Z57" s="222">
        <f t="shared" si="8"/>
        <v>0</v>
      </c>
      <c r="AA57" s="222">
        <f t="shared" si="9"/>
        <v>0</v>
      </c>
      <c r="AB57" s="222">
        <f t="shared" si="10"/>
        <v>0</v>
      </c>
      <c r="AC57" s="222">
        <f t="shared" si="11"/>
        <v>0</v>
      </c>
      <c r="AD57" s="222">
        <f t="shared" si="12"/>
        <v>0</v>
      </c>
      <c r="AE57" s="222">
        <f t="shared" si="13"/>
        <v>0</v>
      </c>
      <c r="AF57" s="222">
        <f t="shared" si="14"/>
        <v>0</v>
      </c>
      <c r="AG57" s="222">
        <f t="shared" si="15"/>
        <v>0</v>
      </c>
      <c r="AH57" s="222">
        <f t="shared" ca="1" si="16"/>
        <v>0</v>
      </c>
      <c r="AK57" s="294"/>
    </row>
    <row r="58" spans="3:37" ht="19.5" customHeight="1">
      <c r="C58" s="223">
        <v>54</v>
      </c>
      <c r="D58" s="224" t="str">
        <f t="shared" si="0"/>
        <v/>
      </c>
      <c r="E58" s="225" t="str">
        <f>IF(ISBLANK('Flight Groups'!C59),"",('Flight Groups'!C59))</f>
        <v/>
      </c>
      <c r="F58" s="301">
        <f>IF(E58="",0,(SUM('Final Scores'!AA60:AJ60)))</f>
        <v>0</v>
      </c>
      <c r="G58" s="301" t="str">
        <f>IF(E58="","",(RANK(H58,$H$5:$H$64,0)+COUNTIF($H$5:H58,H58)-1))</f>
        <v/>
      </c>
      <c r="H58" s="301">
        <f>RANK(F58,$F$5:$F$64,0)+COUNTIF($F$5:F58,F58)-1</f>
        <v>54</v>
      </c>
      <c r="I58" s="328"/>
      <c r="J58" s="331" t="str">
        <f ca="1">IF(E58="","",IF('Round 10'!$T$2=TRUE,(OFFSET($E$5,MATCH(SMALL($G$5:$G$64,ROW()-ROW($E$5)+1),$G$5:$G$64,0)-1,0)),""))</f>
        <v/>
      </c>
      <c r="K58" s="279"/>
      <c r="L58" s="282"/>
      <c r="M58" s="227"/>
      <c r="N58" s="228">
        <f>IF(ISBLANK('Flight Groups'!C59),0,IF(K58=$K$2,K58*60-L58,IF(K58&gt;$K$2,($K$2*60)-(K58-$K$2)*60-L58,K58*60+L58)))</f>
        <v>0</v>
      </c>
      <c r="O58" s="218">
        <f t="shared" si="1"/>
        <v>0</v>
      </c>
      <c r="P58" s="218">
        <f t="shared" si="4"/>
        <v>0</v>
      </c>
      <c r="Q58" s="229">
        <f t="shared" si="5"/>
        <v>1</v>
      </c>
      <c r="R58" s="230"/>
      <c r="S58" s="269">
        <v>54</v>
      </c>
      <c r="T58" s="218" t="str">
        <f t="shared" ca="1" si="17"/>
        <v/>
      </c>
      <c r="U58" s="446" t="str">
        <f t="shared" si="6"/>
        <v/>
      </c>
      <c r="V58" s="40" t="str">
        <f t="shared" ca="1" si="2"/>
        <v/>
      </c>
      <c r="W58" s="220">
        <f>RANK(P58,$P$5:$P$64,0)+COUNTIF($P$5:P58,P58)-1</f>
        <v>54</v>
      </c>
      <c r="X58" s="222">
        <f t="shared" si="3"/>
        <v>0</v>
      </c>
      <c r="Y58" s="222">
        <f t="shared" si="7"/>
        <v>0</v>
      </c>
      <c r="Z58" s="222">
        <f t="shared" si="8"/>
        <v>0</v>
      </c>
      <c r="AA58" s="222">
        <f t="shared" si="9"/>
        <v>0</v>
      </c>
      <c r="AB58" s="222">
        <f t="shared" si="10"/>
        <v>0</v>
      </c>
      <c r="AC58" s="222">
        <f t="shared" si="11"/>
        <v>0</v>
      </c>
      <c r="AD58" s="222">
        <f t="shared" si="12"/>
        <v>0</v>
      </c>
      <c r="AE58" s="222">
        <f t="shared" si="13"/>
        <v>0</v>
      </c>
      <c r="AF58" s="222">
        <f t="shared" si="14"/>
        <v>0</v>
      </c>
      <c r="AG58" s="222">
        <f t="shared" si="15"/>
        <v>0</v>
      </c>
      <c r="AH58" s="222">
        <f t="shared" ca="1" si="16"/>
        <v>0</v>
      </c>
      <c r="AK58" s="294"/>
    </row>
    <row r="59" spans="3:37" ht="19.5" customHeight="1">
      <c r="C59" s="223">
        <v>55</v>
      </c>
      <c r="D59" s="224" t="str">
        <f t="shared" si="0"/>
        <v/>
      </c>
      <c r="E59" s="225" t="str">
        <f>IF(ISBLANK('Flight Groups'!C60),"",('Flight Groups'!C60))</f>
        <v/>
      </c>
      <c r="F59" s="301">
        <f>IF(E59="",0,(SUM('Final Scores'!AA61:AJ61)))</f>
        <v>0</v>
      </c>
      <c r="G59" s="301" t="str">
        <f>IF(E59="","",(RANK(H59,$H$5:$H$64,0)+COUNTIF($H$5:H59,H59)-1))</f>
        <v/>
      </c>
      <c r="H59" s="301">
        <f>RANK(F59,$F$5:$F$64,0)+COUNTIF($F$5:F59,F59)-1</f>
        <v>55</v>
      </c>
      <c r="I59" s="328"/>
      <c r="J59" s="331" t="str">
        <f ca="1">IF(E59="","",IF('Round 10'!$T$2=TRUE,(OFFSET($E$5,MATCH(SMALL($G$5:$G$64,ROW()-ROW($E$5)+1),$G$5:$G$64,0)-1,0)),""))</f>
        <v/>
      </c>
      <c r="K59" s="279"/>
      <c r="L59" s="282"/>
      <c r="M59" s="227"/>
      <c r="N59" s="228">
        <f>IF(ISBLANK('Flight Groups'!C60),0,IF(K59=$K$2,K59*60-L59,IF(K59&gt;$K$2,($K$2*60)-(K59-$K$2)*60-L59,K59*60+L59)))</f>
        <v>0</v>
      </c>
      <c r="O59" s="218">
        <f t="shared" si="1"/>
        <v>0</v>
      </c>
      <c r="P59" s="218">
        <f t="shared" si="4"/>
        <v>0</v>
      </c>
      <c r="Q59" s="229">
        <f t="shared" si="5"/>
        <v>1</v>
      </c>
      <c r="R59" s="230"/>
      <c r="S59" s="269">
        <v>55</v>
      </c>
      <c r="T59" s="218" t="str">
        <f t="shared" ca="1" si="17"/>
        <v/>
      </c>
      <c r="U59" s="446" t="str">
        <f t="shared" si="6"/>
        <v/>
      </c>
      <c r="V59" s="40" t="str">
        <f t="shared" ca="1" si="2"/>
        <v/>
      </c>
      <c r="W59" s="220">
        <f>RANK(P59,$P$5:$P$64,0)+COUNTIF($P$5:P59,P59)-1</f>
        <v>55</v>
      </c>
      <c r="X59" s="222">
        <f t="shared" si="3"/>
        <v>0</v>
      </c>
      <c r="Y59" s="222">
        <f t="shared" si="7"/>
        <v>0</v>
      </c>
      <c r="Z59" s="222">
        <f t="shared" si="8"/>
        <v>0</v>
      </c>
      <c r="AA59" s="222">
        <f t="shared" si="9"/>
        <v>0</v>
      </c>
      <c r="AB59" s="222">
        <f t="shared" si="10"/>
        <v>0</v>
      </c>
      <c r="AC59" s="222">
        <f t="shared" si="11"/>
        <v>0</v>
      </c>
      <c r="AD59" s="222">
        <f t="shared" si="12"/>
        <v>0</v>
      </c>
      <c r="AE59" s="222">
        <f t="shared" si="13"/>
        <v>0</v>
      </c>
      <c r="AF59" s="222">
        <f t="shared" si="14"/>
        <v>0</v>
      </c>
      <c r="AG59" s="222">
        <f t="shared" si="15"/>
        <v>0</v>
      </c>
      <c r="AH59" s="222">
        <f t="shared" ca="1" si="16"/>
        <v>0</v>
      </c>
      <c r="AK59" s="294"/>
    </row>
    <row r="60" spans="3:37" ht="19.5" customHeight="1">
      <c r="C60" s="223">
        <v>56</v>
      </c>
      <c r="D60" s="224" t="str">
        <f t="shared" si="0"/>
        <v/>
      </c>
      <c r="E60" s="225" t="str">
        <f>IF(ISBLANK('Flight Groups'!C61),"",('Flight Groups'!C61))</f>
        <v/>
      </c>
      <c r="F60" s="301">
        <f>IF(E60="",0,(SUM('Final Scores'!AA62:AJ62)))</f>
        <v>0</v>
      </c>
      <c r="G60" s="301" t="str">
        <f>IF(E60="","",(RANK(H60,$H$5:$H$64,0)+COUNTIF($H$5:H60,H60)-1))</f>
        <v/>
      </c>
      <c r="H60" s="301">
        <f>RANK(F60,$F$5:$F$64,0)+COUNTIF($F$5:F60,F60)-1</f>
        <v>56</v>
      </c>
      <c r="I60" s="328"/>
      <c r="J60" s="331" t="str">
        <f ca="1">IF(E60="","",IF('Round 10'!$T$2=TRUE,(OFFSET($E$5,MATCH(SMALL($G$5:$G$64,ROW()-ROW($E$5)+1),$G$5:$G$64,0)-1,0)),""))</f>
        <v/>
      </c>
      <c r="K60" s="279"/>
      <c r="L60" s="282"/>
      <c r="M60" s="227"/>
      <c r="N60" s="228">
        <f>IF(ISBLANK('Flight Groups'!C61),0,IF(K60=$K$2,K60*60-L60,IF(K60&gt;$K$2,($K$2*60)-(K60-$K$2)*60-L60,K60*60+L60)))</f>
        <v>0</v>
      </c>
      <c r="O60" s="218">
        <f t="shared" si="1"/>
        <v>0</v>
      </c>
      <c r="P60" s="218">
        <f t="shared" si="4"/>
        <v>0</v>
      </c>
      <c r="Q60" s="229">
        <f t="shared" si="5"/>
        <v>1</v>
      </c>
      <c r="R60" s="230"/>
      <c r="S60" s="269">
        <v>56</v>
      </c>
      <c r="T60" s="218" t="str">
        <f t="shared" ca="1" si="17"/>
        <v/>
      </c>
      <c r="U60" s="446" t="str">
        <f t="shared" si="6"/>
        <v/>
      </c>
      <c r="V60" s="40" t="str">
        <f t="shared" ca="1" si="2"/>
        <v/>
      </c>
      <c r="W60" s="220">
        <f>RANK(P60,$P$5:$P$64,0)+COUNTIF($P$5:P60,P60)-1</f>
        <v>56</v>
      </c>
      <c r="X60" s="222">
        <f t="shared" si="3"/>
        <v>0</v>
      </c>
      <c r="Y60" s="222">
        <f t="shared" si="7"/>
        <v>0</v>
      </c>
      <c r="Z60" s="222">
        <f t="shared" si="8"/>
        <v>0</v>
      </c>
      <c r="AA60" s="222">
        <f t="shared" si="9"/>
        <v>0</v>
      </c>
      <c r="AB60" s="222">
        <f t="shared" si="10"/>
        <v>0</v>
      </c>
      <c r="AC60" s="222">
        <f t="shared" si="11"/>
        <v>0</v>
      </c>
      <c r="AD60" s="222">
        <f t="shared" si="12"/>
        <v>0</v>
      </c>
      <c r="AE60" s="222">
        <f t="shared" si="13"/>
        <v>0</v>
      </c>
      <c r="AF60" s="222">
        <f t="shared" si="14"/>
        <v>0</v>
      </c>
      <c r="AG60" s="222">
        <f t="shared" si="15"/>
        <v>0</v>
      </c>
      <c r="AH60" s="222">
        <f t="shared" ca="1" si="16"/>
        <v>0</v>
      </c>
      <c r="AK60" s="294"/>
    </row>
    <row r="61" spans="3:37" ht="19.5" customHeight="1">
      <c r="C61" s="223">
        <v>57</v>
      </c>
      <c r="D61" s="224" t="str">
        <f t="shared" si="0"/>
        <v/>
      </c>
      <c r="E61" s="225" t="str">
        <f>IF(ISBLANK('Flight Groups'!C62),"",('Flight Groups'!C62))</f>
        <v/>
      </c>
      <c r="F61" s="301">
        <f>IF(E61="",0,(SUM('Final Scores'!AA63:AJ63)))</f>
        <v>0</v>
      </c>
      <c r="G61" s="301" t="str">
        <f>IF(E61="","",(RANK(H61,$H$5:$H$64,0)+COUNTIF($H$5:H61,H61)-1))</f>
        <v/>
      </c>
      <c r="H61" s="301">
        <f>RANK(F61,$F$5:$F$64,0)+COUNTIF($F$5:F61,F61)-1</f>
        <v>57</v>
      </c>
      <c r="I61" s="328"/>
      <c r="J61" s="331" t="str">
        <f ca="1">IF(E61="","",IF('Round 10'!$T$2=TRUE,(OFFSET($E$5,MATCH(SMALL($G$5:$G$64,ROW()-ROW($E$5)+1),$G$5:$G$64,0)-1,0)),""))</f>
        <v/>
      </c>
      <c r="K61" s="279"/>
      <c r="L61" s="282"/>
      <c r="M61" s="227"/>
      <c r="N61" s="228">
        <f>IF(ISBLANK('Flight Groups'!C62),0,IF(K61=$K$2,K61*60-L61,IF(K61&gt;$K$2,($K$2*60)-(K61-$K$2)*60-L61,K61*60+L61)))</f>
        <v>0</v>
      </c>
      <c r="O61" s="218">
        <f t="shared" si="1"/>
        <v>0</v>
      </c>
      <c r="P61" s="218">
        <f t="shared" si="4"/>
        <v>0</v>
      </c>
      <c r="Q61" s="229">
        <f t="shared" si="5"/>
        <v>1</v>
      </c>
      <c r="R61" s="230"/>
      <c r="S61" s="269">
        <v>57</v>
      </c>
      <c r="T61" s="218" t="str">
        <f t="shared" ca="1" si="17"/>
        <v/>
      </c>
      <c r="U61" s="446" t="str">
        <f t="shared" si="6"/>
        <v/>
      </c>
      <c r="V61" s="40" t="str">
        <f t="shared" ca="1" si="2"/>
        <v/>
      </c>
      <c r="W61" s="220">
        <f>RANK(P61,$P$5:$P$64,0)+COUNTIF($P$5:P61,P61)-1</f>
        <v>57</v>
      </c>
      <c r="X61" s="222">
        <f t="shared" si="3"/>
        <v>0</v>
      </c>
      <c r="Y61" s="222">
        <f t="shared" si="7"/>
        <v>0</v>
      </c>
      <c r="Z61" s="222">
        <f t="shared" si="8"/>
        <v>0</v>
      </c>
      <c r="AA61" s="222">
        <f t="shared" si="9"/>
        <v>0</v>
      </c>
      <c r="AB61" s="222">
        <f t="shared" si="10"/>
        <v>0</v>
      </c>
      <c r="AC61" s="222">
        <f t="shared" si="11"/>
        <v>0</v>
      </c>
      <c r="AD61" s="222">
        <f t="shared" si="12"/>
        <v>0</v>
      </c>
      <c r="AE61" s="222">
        <f t="shared" si="13"/>
        <v>0</v>
      </c>
      <c r="AF61" s="222">
        <f t="shared" si="14"/>
        <v>0</v>
      </c>
      <c r="AG61" s="222">
        <f t="shared" si="15"/>
        <v>0</v>
      </c>
      <c r="AH61" s="222">
        <f t="shared" ca="1" si="16"/>
        <v>0</v>
      </c>
      <c r="AK61" s="294"/>
    </row>
    <row r="62" spans="3:37" ht="19.5" customHeight="1">
      <c r="C62" s="223">
        <v>58</v>
      </c>
      <c r="D62" s="224" t="str">
        <f t="shared" si="0"/>
        <v/>
      </c>
      <c r="E62" s="225" t="str">
        <f>IF(ISBLANK('Flight Groups'!C63),"",('Flight Groups'!C63))</f>
        <v/>
      </c>
      <c r="F62" s="301">
        <f>IF(E62="",0,(SUM('Final Scores'!AA64:AJ64)))</f>
        <v>0</v>
      </c>
      <c r="G62" s="301" t="str">
        <f>IF(E62="","",(RANK(H62,$H$5:$H$64,0)+COUNTIF($H$5:H62,H62)-1))</f>
        <v/>
      </c>
      <c r="H62" s="301">
        <f>RANK(F62,$F$5:$F$64,0)+COUNTIF($F$5:F62,F62)-1</f>
        <v>58</v>
      </c>
      <c r="I62" s="328"/>
      <c r="J62" s="331" t="str">
        <f ca="1">IF(E62="","",IF('Round 10'!$T$2=TRUE,(OFFSET($E$5,MATCH(SMALL($G$5:$G$64,ROW()-ROW($E$5)+1),$G$5:$G$64,0)-1,0)),""))</f>
        <v/>
      </c>
      <c r="K62" s="279"/>
      <c r="L62" s="282"/>
      <c r="M62" s="227"/>
      <c r="N62" s="228">
        <f>IF(ISBLANK('Flight Groups'!C63),0,IF(K62=$K$2,K62*60-L62,IF(K62&gt;$K$2,($K$2*60)-(K62-$K$2)*60-L62,K62*60+L62)))</f>
        <v>0</v>
      </c>
      <c r="O62" s="218">
        <f t="shared" si="1"/>
        <v>0</v>
      </c>
      <c r="P62" s="218">
        <f t="shared" si="4"/>
        <v>0</v>
      </c>
      <c r="Q62" s="229">
        <f t="shared" si="5"/>
        <v>1</v>
      </c>
      <c r="R62" s="231"/>
      <c r="S62" s="269">
        <v>58</v>
      </c>
      <c r="T62" s="218" t="str">
        <f t="shared" ca="1" si="17"/>
        <v/>
      </c>
      <c r="U62" s="446" t="str">
        <f t="shared" si="6"/>
        <v/>
      </c>
      <c r="V62" s="40" t="str">
        <f t="shared" ca="1" si="2"/>
        <v/>
      </c>
      <c r="W62" s="220">
        <f>RANK(P62,$P$5:$P$64,0)+COUNTIF($P$5:P62,P62)-1</f>
        <v>58</v>
      </c>
      <c r="X62" s="222">
        <f t="shared" si="3"/>
        <v>0</v>
      </c>
      <c r="Y62" s="222">
        <f t="shared" si="7"/>
        <v>0</v>
      </c>
      <c r="Z62" s="222">
        <f t="shared" si="8"/>
        <v>0</v>
      </c>
      <c r="AA62" s="222">
        <f t="shared" si="9"/>
        <v>0</v>
      </c>
      <c r="AB62" s="222">
        <f t="shared" si="10"/>
        <v>0</v>
      </c>
      <c r="AC62" s="222">
        <f t="shared" si="11"/>
        <v>0</v>
      </c>
      <c r="AD62" s="222">
        <f t="shared" si="12"/>
        <v>0</v>
      </c>
      <c r="AE62" s="222">
        <f t="shared" si="13"/>
        <v>0</v>
      </c>
      <c r="AF62" s="222">
        <f t="shared" si="14"/>
        <v>0</v>
      </c>
      <c r="AG62" s="222">
        <f t="shared" si="15"/>
        <v>0</v>
      </c>
      <c r="AH62" s="222">
        <f t="shared" ca="1" si="16"/>
        <v>0</v>
      </c>
      <c r="AK62" s="294"/>
    </row>
    <row r="63" spans="3:37" ht="19.5" customHeight="1">
      <c r="C63" s="223">
        <v>59</v>
      </c>
      <c r="D63" s="224" t="str">
        <f t="shared" si="0"/>
        <v/>
      </c>
      <c r="E63" s="225" t="str">
        <f>IF(ISBLANK('Flight Groups'!C64),"",('Flight Groups'!C64))</f>
        <v/>
      </c>
      <c r="F63" s="301">
        <f>IF(E63="",0,(SUM('Final Scores'!AA65:AJ65)))</f>
        <v>0</v>
      </c>
      <c r="G63" s="301" t="str">
        <f>IF(E63="","",(RANK(H63,$H$5:$H$64,0)+COUNTIF($H$5:H63,H63)-1))</f>
        <v/>
      </c>
      <c r="H63" s="301">
        <f>RANK(F63,$F$5:$F$64,0)+COUNTIF($F$5:F63,F63)-1</f>
        <v>59</v>
      </c>
      <c r="I63" s="328"/>
      <c r="J63" s="331" t="str">
        <f ca="1">IF(E63="","",IF('Round 10'!$T$2=TRUE,(OFFSET($E$5,MATCH(SMALL($G$5:$G$64,ROW()-ROW($E$5)+1),$G$5:$G$64,0)-1,0)),""))</f>
        <v/>
      </c>
      <c r="K63" s="279"/>
      <c r="L63" s="282"/>
      <c r="M63" s="227"/>
      <c r="N63" s="228">
        <f>IF(ISBLANK('Flight Groups'!C64),0,IF(K63=$K$2,K63*60-L63,IF(K63&gt;$K$2,($K$2*60)-(K63-$K$2)*60-L63,K63*60+L63)))</f>
        <v>0</v>
      </c>
      <c r="O63" s="218">
        <f t="shared" si="1"/>
        <v>0</v>
      </c>
      <c r="P63" s="218">
        <f t="shared" si="4"/>
        <v>0</v>
      </c>
      <c r="Q63" s="229">
        <f t="shared" si="5"/>
        <v>1</v>
      </c>
      <c r="R63" s="32"/>
      <c r="S63" s="269">
        <v>59</v>
      </c>
      <c r="T63" s="218" t="str">
        <f t="shared" ca="1" si="17"/>
        <v/>
      </c>
      <c r="U63" s="446" t="str">
        <f t="shared" si="6"/>
        <v/>
      </c>
      <c r="V63" s="40" t="str">
        <f t="shared" ca="1" si="2"/>
        <v/>
      </c>
      <c r="W63" s="220">
        <f>RANK(P63,$P$5:$P$64,0)+COUNTIF($P$5:P63,P63)-1</f>
        <v>59</v>
      </c>
      <c r="X63" s="222">
        <f t="shared" si="3"/>
        <v>0</v>
      </c>
      <c r="Y63" s="222">
        <f t="shared" si="7"/>
        <v>0</v>
      </c>
      <c r="Z63" s="222">
        <f t="shared" si="8"/>
        <v>0</v>
      </c>
      <c r="AA63" s="222">
        <f t="shared" si="9"/>
        <v>0</v>
      </c>
      <c r="AB63" s="222">
        <f t="shared" si="10"/>
        <v>0</v>
      </c>
      <c r="AC63" s="222">
        <f t="shared" si="11"/>
        <v>0</v>
      </c>
      <c r="AD63" s="222">
        <f t="shared" si="12"/>
        <v>0</v>
      </c>
      <c r="AE63" s="222">
        <f t="shared" si="13"/>
        <v>0</v>
      </c>
      <c r="AF63" s="222">
        <f t="shared" si="14"/>
        <v>0</v>
      </c>
      <c r="AG63" s="222">
        <f t="shared" si="15"/>
        <v>0</v>
      </c>
      <c r="AH63" s="222">
        <f t="shared" ca="1" si="16"/>
        <v>0</v>
      </c>
      <c r="AK63" s="294"/>
    </row>
    <row r="64" spans="3:37" ht="19.5" customHeight="1" thickBot="1">
      <c r="C64" s="233">
        <v>60</v>
      </c>
      <c r="D64" s="234" t="str">
        <f t="shared" si="0"/>
        <v/>
      </c>
      <c r="E64" s="235" t="str">
        <f>IF(ISBLANK('Flight Groups'!C65),"",('Flight Groups'!C65))</f>
        <v/>
      </c>
      <c r="F64" s="302">
        <f>IF(E64="",0,(SUM('Final Scores'!AA66:AJ66)))</f>
        <v>0</v>
      </c>
      <c r="G64" s="302" t="str">
        <f>IF(E64="","",(RANK(H64,$H$5:$H$64,0)+COUNTIF($H$5:H64,H64)-1))</f>
        <v/>
      </c>
      <c r="H64" s="302">
        <f>RANK(F64,$F$5:$F$64,0)+COUNTIF($F$5:F64,F64)-1</f>
        <v>60</v>
      </c>
      <c r="I64" s="329"/>
      <c r="J64" s="332" t="str">
        <f ca="1">IF(E64="","",IF('Round 10'!$T$2=TRUE,(OFFSET($E$5,MATCH(SMALL($G$5:$G$64,ROW()-ROW($E$5)+1),$G$5:$G$64,0)-1,0)),""))</f>
        <v/>
      </c>
      <c r="K64" s="280"/>
      <c r="L64" s="325"/>
      <c r="M64" s="237"/>
      <c r="N64" s="238">
        <f>IF(ISBLANK('Flight Groups'!C65),0,IF(K64=$K$2,K64*60-L64,IF(K64&gt;$K$2,($K$2*60)-(K64-$K$2)*60-L64,K64*60+L64)))</f>
        <v>0</v>
      </c>
      <c r="O64" s="239">
        <f t="shared" si="1"/>
        <v>0</v>
      </c>
      <c r="P64" s="239">
        <f t="shared" si="4"/>
        <v>0</v>
      </c>
      <c r="Q64" s="240">
        <f>+RANK(P64,$P$5:$P$64)</f>
        <v>1</v>
      </c>
      <c r="R64" s="232"/>
      <c r="S64" s="270">
        <v>60</v>
      </c>
      <c r="T64" s="241" t="str">
        <f t="shared" ca="1" si="17"/>
        <v/>
      </c>
      <c r="U64" s="447" t="str">
        <f t="shared" si="6"/>
        <v/>
      </c>
      <c r="V64" s="40" t="str">
        <f t="shared" ca="1" si="2"/>
        <v/>
      </c>
      <c r="W64" s="220">
        <f>RANK(P64,$P$5:$P$64,0)+COUNTIF($P$5:P64,P64)-1</f>
        <v>60</v>
      </c>
      <c r="X64" s="222">
        <f t="shared" si="3"/>
        <v>0</v>
      </c>
      <c r="Y64" s="222">
        <f t="shared" si="7"/>
        <v>0</v>
      </c>
      <c r="Z64" s="222">
        <f t="shared" si="8"/>
        <v>0</v>
      </c>
      <c r="AA64" s="222">
        <f t="shared" si="9"/>
        <v>0</v>
      </c>
      <c r="AB64" s="222">
        <f t="shared" si="10"/>
        <v>0</v>
      </c>
      <c r="AC64" s="222">
        <f t="shared" si="11"/>
        <v>0</v>
      </c>
      <c r="AD64" s="222">
        <f t="shared" si="12"/>
        <v>0</v>
      </c>
      <c r="AE64" s="222">
        <f t="shared" si="13"/>
        <v>0</v>
      </c>
      <c r="AF64" s="222">
        <f t="shared" si="14"/>
        <v>0</v>
      </c>
      <c r="AG64" s="222">
        <f t="shared" si="15"/>
        <v>0</v>
      </c>
      <c r="AH64" s="222">
        <f t="shared" ca="1" si="16"/>
        <v>0</v>
      </c>
      <c r="AK64" s="294"/>
    </row>
    <row r="65" spans="5:33" ht="15.75" customHeight="1">
      <c r="E65" s="230"/>
      <c r="F65" s="230"/>
      <c r="G65" s="230"/>
      <c r="H65" s="230"/>
      <c r="I65" s="230"/>
      <c r="J65" s="230"/>
      <c r="K65" s="230"/>
      <c r="L65" s="230"/>
      <c r="M65" s="230"/>
      <c r="N65" s="230"/>
      <c r="O65" s="232"/>
      <c r="P65" s="232"/>
      <c r="Q65" s="232"/>
      <c r="R65" s="232"/>
      <c r="S65" s="232"/>
      <c r="T65" s="232"/>
      <c r="W65" s="220"/>
      <c r="X65" s="222"/>
      <c r="Y65" s="222"/>
      <c r="Z65" s="222"/>
      <c r="AA65" s="222"/>
      <c r="AB65" s="222"/>
      <c r="AC65" s="222"/>
      <c r="AD65" s="222"/>
      <c r="AE65" s="222"/>
      <c r="AF65" s="222"/>
      <c r="AG65" s="222"/>
    </row>
    <row r="66" spans="5:33">
      <c r="E66" s="230"/>
      <c r="F66" s="230"/>
      <c r="G66" s="230"/>
      <c r="H66" s="230"/>
      <c r="I66" s="230"/>
      <c r="J66" s="230"/>
      <c r="K66" s="230"/>
      <c r="L66" s="230"/>
      <c r="M66" s="230"/>
      <c r="N66" s="230"/>
      <c r="O66" s="230"/>
      <c r="P66" s="230"/>
      <c r="Q66" s="230"/>
      <c r="R66" s="230"/>
      <c r="S66" s="230"/>
      <c r="T66" s="230"/>
      <c r="W66" s="263"/>
    </row>
    <row r="67" spans="5:33">
      <c r="E67" s="264"/>
      <c r="F67" s="230"/>
      <c r="G67" s="230"/>
      <c r="H67" s="230"/>
      <c r="I67" s="230"/>
      <c r="J67" s="230"/>
      <c r="K67" s="230"/>
      <c r="L67" s="230"/>
      <c r="M67" s="230"/>
      <c r="N67" s="230"/>
      <c r="O67" s="232"/>
      <c r="P67" s="232"/>
      <c r="Q67" s="232"/>
      <c r="R67" s="232"/>
      <c r="S67" s="232"/>
      <c r="T67" s="232"/>
      <c r="W67" s="262"/>
    </row>
    <row r="68" spans="5:33">
      <c r="E68" s="230"/>
      <c r="F68" s="230"/>
      <c r="G68" s="230"/>
      <c r="H68" s="230"/>
      <c r="I68" s="230"/>
      <c r="J68" s="230"/>
      <c r="K68" s="230"/>
      <c r="L68" s="230"/>
      <c r="M68" s="230"/>
      <c r="N68" s="230"/>
      <c r="O68" s="230"/>
      <c r="P68" s="230"/>
      <c r="Q68" s="230"/>
      <c r="R68" s="230"/>
      <c r="S68" s="230"/>
      <c r="T68" s="230"/>
      <c r="W68" s="263"/>
    </row>
    <row r="69" spans="5:33">
      <c r="E69" s="230"/>
      <c r="F69" s="230"/>
      <c r="G69" s="230"/>
      <c r="H69" s="230"/>
      <c r="I69" s="230"/>
      <c r="J69" s="230"/>
      <c r="K69" s="230"/>
      <c r="L69" s="230"/>
      <c r="M69" s="230"/>
      <c r="N69" s="230"/>
      <c r="O69" s="230"/>
      <c r="P69" s="230"/>
      <c r="Q69" s="230"/>
      <c r="R69" s="230"/>
      <c r="S69" s="230"/>
      <c r="T69" s="230"/>
      <c r="W69" s="263"/>
    </row>
    <row r="70" spans="5:33">
      <c r="E70" s="264"/>
      <c r="F70" s="230"/>
      <c r="G70" s="230"/>
      <c r="H70" s="230"/>
      <c r="I70" s="230"/>
      <c r="J70" s="230"/>
      <c r="K70" s="230"/>
      <c r="L70" s="230"/>
      <c r="M70" s="230"/>
      <c r="N70" s="230"/>
      <c r="O70" s="232"/>
      <c r="P70" s="232"/>
      <c r="Q70" s="232"/>
      <c r="R70" s="232"/>
      <c r="S70" s="232"/>
      <c r="T70" s="232"/>
      <c r="W70" s="262"/>
    </row>
    <row r="71" spans="5:33">
      <c r="E71" s="230"/>
      <c r="F71" s="230"/>
      <c r="G71" s="230"/>
      <c r="H71" s="230"/>
      <c r="I71" s="230"/>
      <c r="J71" s="230"/>
      <c r="K71" s="230"/>
      <c r="L71" s="230"/>
      <c r="M71" s="230"/>
      <c r="N71" s="230"/>
      <c r="O71" s="230"/>
      <c r="P71" s="230"/>
      <c r="Q71" s="230"/>
      <c r="R71" s="230"/>
      <c r="S71" s="230"/>
      <c r="T71" s="230"/>
      <c r="W71" s="263"/>
    </row>
    <row r="72" spans="5:33">
      <c r="E72" s="230"/>
      <c r="F72" s="230"/>
      <c r="G72" s="230"/>
      <c r="H72" s="230"/>
      <c r="I72" s="230"/>
      <c r="J72" s="230"/>
      <c r="K72" s="230"/>
      <c r="L72" s="230"/>
      <c r="M72" s="230"/>
      <c r="N72" s="230"/>
      <c r="O72" s="230"/>
      <c r="P72" s="230"/>
      <c r="Q72" s="230"/>
      <c r="R72" s="230"/>
      <c r="S72" s="230"/>
      <c r="T72" s="230"/>
      <c r="W72" s="263"/>
    </row>
    <row r="73" spans="5:33">
      <c r="E73" s="264"/>
      <c r="F73" s="230"/>
      <c r="G73" s="230"/>
      <c r="H73" s="230"/>
      <c r="I73" s="230"/>
      <c r="J73" s="230"/>
      <c r="K73" s="230"/>
      <c r="L73" s="230"/>
      <c r="M73" s="230"/>
      <c r="N73" s="230"/>
      <c r="O73" s="232"/>
      <c r="P73" s="232"/>
      <c r="Q73" s="232"/>
      <c r="R73" s="232"/>
      <c r="S73" s="232"/>
      <c r="T73" s="232"/>
      <c r="W73" s="262"/>
    </row>
    <row r="74" spans="5:33">
      <c r="E74" s="230"/>
      <c r="F74" s="230"/>
      <c r="G74" s="230"/>
      <c r="H74" s="230"/>
      <c r="I74" s="230"/>
      <c r="J74" s="230"/>
      <c r="K74" s="230"/>
      <c r="L74" s="230"/>
      <c r="M74" s="230"/>
      <c r="N74" s="230"/>
      <c r="O74" s="230"/>
      <c r="P74" s="230"/>
      <c r="Q74" s="230"/>
      <c r="R74" s="230"/>
      <c r="S74" s="230"/>
      <c r="T74" s="230"/>
      <c r="W74" s="263"/>
    </row>
    <row r="75" spans="5:33">
      <c r="E75" s="230"/>
      <c r="F75" s="230"/>
      <c r="G75" s="230"/>
      <c r="H75" s="230"/>
      <c r="I75" s="230"/>
      <c r="J75" s="230"/>
      <c r="K75" s="230"/>
      <c r="L75" s="230"/>
      <c r="M75" s="230"/>
      <c r="N75" s="230"/>
      <c r="O75" s="230"/>
      <c r="P75" s="230"/>
      <c r="Q75" s="230"/>
      <c r="R75" s="230"/>
      <c r="S75" s="230"/>
      <c r="T75" s="230"/>
      <c r="W75" s="263"/>
    </row>
    <row r="76" spans="5:33">
      <c r="E76" s="230"/>
      <c r="F76" s="230"/>
      <c r="G76" s="230"/>
      <c r="H76" s="230"/>
      <c r="I76" s="230"/>
      <c r="J76" s="230"/>
      <c r="K76" s="230"/>
      <c r="L76" s="230"/>
      <c r="M76" s="230"/>
      <c r="N76" s="230"/>
      <c r="O76" s="230"/>
      <c r="P76" s="230"/>
      <c r="Q76" s="230"/>
      <c r="R76" s="230"/>
      <c r="S76" s="230"/>
      <c r="T76" s="230"/>
      <c r="W76" s="263"/>
    </row>
  </sheetData>
  <sheetProtection sheet="1" objects="1" scenarios="1" selectLockedCells="1"/>
  <mergeCells count="2">
    <mergeCell ref="AI3:AK3"/>
    <mergeCell ref="S4:U4"/>
  </mergeCells>
  <phoneticPr fontId="72" type="noConversion"/>
  <pageMargins left="0.25" right="0.25" top="0.5" bottom="0.5" header="0.51180555555555596" footer="0.51180555555555596"/>
  <pageSetup scale="80" firstPageNumber="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76"/>
  <sheetViews>
    <sheetView showGridLines="0" workbookViewId="0">
      <selection activeCell="K2" sqref="K2"/>
    </sheetView>
  </sheetViews>
  <sheetFormatPr defaultRowHeight="14.25"/>
  <cols>
    <col min="1" max="1" width="2.42578125" style="36" customWidth="1"/>
    <col min="2" max="2" width="7.7109375" style="249" customWidth="1"/>
    <col min="3" max="3" width="3.28515625" style="248" hidden="1" customWidth="1"/>
    <col min="4" max="4" width="5.7109375" style="248" customWidth="1"/>
    <col min="5" max="5" width="7.7109375" style="249" hidden="1" customWidth="1"/>
    <col min="6" max="7" width="15" style="249" hidden="1" customWidth="1"/>
    <col min="8" max="8" width="12.140625" style="249" hidden="1" customWidth="1"/>
    <col min="9" max="9" width="8.42578125" style="249" customWidth="1"/>
    <col min="10" max="10" width="20.7109375" style="249" customWidth="1"/>
    <col min="11" max="12" width="7.7109375" style="249" customWidth="1"/>
    <col min="13" max="13" width="9.7109375" style="249" customWidth="1"/>
    <col min="14" max="14" width="13.140625" style="249" customWidth="1"/>
    <col min="15" max="15" width="13.42578125" style="249" customWidth="1"/>
    <col min="16" max="16" width="13.5703125" style="249" customWidth="1"/>
    <col min="17" max="17" width="7.140625" style="249" customWidth="1"/>
    <col min="18" max="18" width="7.7109375" style="249" customWidth="1"/>
    <col min="19" max="19" width="6.42578125" style="249" customWidth="1"/>
    <col min="20" max="20" width="20.7109375" style="249" customWidth="1"/>
    <col min="21" max="21" width="9.7109375" style="249" customWidth="1"/>
    <col min="22" max="22" width="3.7109375" style="40" customWidth="1"/>
    <col min="23" max="23" width="9.140625" style="252" hidden="1" customWidth="1"/>
    <col min="24" max="24" width="9.140625" style="253" hidden="1" customWidth="1"/>
    <col min="25" max="25" width="10.85546875" style="253" hidden="1" customWidth="1"/>
    <col min="26" max="30" width="9.140625" style="253" hidden="1" customWidth="1"/>
    <col min="31" max="33" width="9.140625" style="254" hidden="1" customWidth="1"/>
    <col min="34" max="34" width="9.140625" style="222" hidden="1" customWidth="1"/>
    <col min="35" max="35" width="9.140625" style="222"/>
    <col min="36" max="36" width="9.140625" style="185"/>
    <col min="37" max="16384" width="9.140625" style="36"/>
  </cols>
  <sheetData>
    <row r="1" spans="2:37" ht="25.5">
      <c r="B1" s="249" t="s">
        <v>91</v>
      </c>
      <c r="F1" s="250"/>
      <c r="G1" s="250"/>
      <c r="H1" s="250"/>
      <c r="J1" s="250" t="s">
        <v>75</v>
      </c>
      <c r="K1" s="250"/>
      <c r="AA1" s="222"/>
    </row>
    <row r="2" spans="2:37" ht="19.5" customHeight="1">
      <c r="E2" s="36"/>
      <c r="F2" s="300"/>
      <c r="G2" s="267"/>
      <c r="H2" s="255"/>
      <c r="J2" s="255" t="s">
        <v>38</v>
      </c>
      <c r="K2" s="388">
        <v>10</v>
      </c>
      <c r="L2" s="256" t="s">
        <v>39</v>
      </c>
      <c r="M2" s="257"/>
      <c r="N2" s="299"/>
      <c r="T2" s="448" t="s">
        <v>106</v>
      </c>
      <c r="U2" s="249" t="s">
        <v>143</v>
      </c>
      <c r="X2" s="292"/>
      <c r="AA2" s="222"/>
    </row>
    <row r="3" spans="2:37" ht="15" customHeight="1" thickBot="1">
      <c r="E3" s="36"/>
      <c r="F3" s="259"/>
      <c r="G3" s="251"/>
      <c r="H3" s="259"/>
      <c r="I3" s="259"/>
      <c r="J3" s="318"/>
      <c r="K3" s="401"/>
      <c r="L3" s="1"/>
      <c r="M3" s="260"/>
      <c r="N3" s="40"/>
      <c r="P3" s="40"/>
      <c r="Q3" s="40"/>
      <c r="R3" s="40"/>
      <c r="S3" s="40"/>
      <c r="T3" s="40"/>
      <c r="X3" s="293"/>
      <c r="AE3" s="253"/>
      <c r="AF3" s="253"/>
      <c r="AG3" s="253"/>
      <c r="AI3" s="458"/>
      <c r="AJ3" s="459"/>
      <c r="AK3" s="459"/>
    </row>
    <row r="4" spans="2:37" ht="45" customHeight="1" thickBot="1">
      <c r="B4" s="306" t="s">
        <v>99</v>
      </c>
      <c r="C4" s="179" t="s">
        <v>29</v>
      </c>
      <c r="D4" s="37" t="s">
        <v>29</v>
      </c>
      <c r="E4" s="297" t="s">
        <v>97</v>
      </c>
      <c r="F4" s="297" t="s">
        <v>96</v>
      </c>
      <c r="G4" s="297" t="s">
        <v>98</v>
      </c>
      <c r="H4" s="298" t="s">
        <v>98</v>
      </c>
      <c r="I4" s="38" t="s">
        <v>41</v>
      </c>
      <c r="J4" s="39" t="s">
        <v>30</v>
      </c>
      <c r="K4" s="30" t="s">
        <v>42</v>
      </c>
      <c r="L4" s="30" t="s">
        <v>43</v>
      </c>
      <c r="M4" s="30" t="s">
        <v>44</v>
      </c>
      <c r="N4" s="31" t="s">
        <v>45</v>
      </c>
      <c r="O4" s="31" t="s">
        <v>46</v>
      </c>
      <c r="P4" s="38" t="s">
        <v>47</v>
      </c>
      <c r="Q4" s="38" t="s">
        <v>48</v>
      </c>
      <c r="R4" s="39"/>
      <c r="S4" s="454" t="s">
        <v>102</v>
      </c>
      <c r="T4" s="455"/>
      <c r="U4" s="456"/>
      <c r="W4" s="183" t="s">
        <v>77</v>
      </c>
      <c r="X4" s="284" t="s">
        <v>78</v>
      </c>
      <c r="Y4" s="182" t="s">
        <v>80</v>
      </c>
      <c r="Z4" s="181"/>
      <c r="AA4" s="181"/>
      <c r="AB4" s="181"/>
      <c r="AC4" s="181"/>
      <c r="AD4" s="181"/>
      <c r="AE4" s="181"/>
      <c r="AF4" s="181"/>
      <c r="AG4" s="181"/>
      <c r="AH4" s="182" t="s">
        <v>79</v>
      </c>
      <c r="AI4" s="182"/>
      <c r="AJ4" s="182"/>
      <c r="AK4" s="295"/>
    </row>
    <row r="5" spans="2:37" ht="19.5" customHeight="1">
      <c r="B5" s="303" t="s">
        <v>33</v>
      </c>
      <c r="C5" s="210">
        <v>1</v>
      </c>
      <c r="D5" s="211" t="str">
        <f t="shared" ref="D5:D64" si="0">IF(E5="","",(INDEX($C$5:$C$64,MATCH(J5,$E$5:$E$64,0))))</f>
        <v/>
      </c>
      <c r="E5" s="212" t="str">
        <f>IF(ISBLANK('Flight Groups'!C6),"",('Flight Groups'!C6))</f>
        <v/>
      </c>
      <c r="F5" s="296">
        <f>IF(E5="",0,(SUM('Final Scores'!AA7:AK7)))</f>
        <v>0</v>
      </c>
      <c r="G5" s="296" t="str">
        <f>IF(E5="","",(RANK(H5,$H$5:$H$64,0)+COUNTIF($H$5:H5,H5)-1))</f>
        <v/>
      </c>
      <c r="H5" s="296">
        <f>RANK(F5,$F$5:$F$64,0)+COUNTIF($F$5:F5,F5)-1</f>
        <v>1</v>
      </c>
      <c r="I5" s="327"/>
      <c r="J5" s="330" t="str">
        <f ca="1">IF(E5="","",IF('Round 11'!$T$2=TRUE,(OFFSET($E$5,MATCH(SMALL($G$5:$G$64,ROW()-ROW($E$5)+1),$G$5:$G$64,0)-1,0)),""))</f>
        <v/>
      </c>
      <c r="K5" s="278"/>
      <c r="L5" s="281"/>
      <c r="M5" s="214"/>
      <c r="N5" s="215">
        <f>IF(ISBLANK('Flight Groups'!C6),0,IF(K5=$K$2,K5*60-L5,IF(K5&gt;$K$2,($K$2*60)-(K5-$K$2)*60-L5,K5*60+L5)))</f>
        <v>0</v>
      </c>
      <c r="O5" s="216">
        <f t="shared" ref="O5:O64" si="1">IF(N5=0,0,IF(I5="A",Y5,IF(I5="B",AA5,IF(I5="C",AC5,IF(I5="d",AE5,AG5)))))</f>
        <v>0</v>
      </c>
      <c r="P5" s="216">
        <f>IF(N5=0,0,IF(K5&gt;=$K$2+1,O5,(SUM(M5+O5))))</f>
        <v>0</v>
      </c>
      <c r="Q5" s="217">
        <f>+RANK(P5,$P$5:$P$64)</f>
        <v>1</v>
      </c>
      <c r="R5" s="218"/>
      <c r="S5" s="268">
        <v>1</v>
      </c>
      <c r="T5" s="219" t="str">
        <f ca="1">IF(J5="","",OFFSET($J$5,MATCH(SMALL($W$5:$W$64,ROW()-ROW($T$5)+1),$W$5:$W$64,0)-1,0))</f>
        <v/>
      </c>
      <c r="U5" s="445" t="str">
        <f>IF($T$2="YES",((AH5)),"")</f>
        <v/>
      </c>
      <c r="V5" s="40" t="str">
        <f t="shared" ref="V5:V64" ca="1" si="2">IF(AH5=0,"",IF(COUNTIF(U:U,U5)&gt;1,"TIE",""))</f>
        <v/>
      </c>
      <c r="W5" s="220">
        <f>RANK(P5,$P$5:$P$64,0)+COUNTIF($P$5:P5,P5)-1</f>
        <v>1</v>
      </c>
      <c r="X5" s="222">
        <f t="shared" ref="X5:X64" si="3">IF(I5="A",N5,0)</f>
        <v>0</v>
      </c>
      <c r="Y5" s="222">
        <f>IF(X5=0,0,(X5/MAX($X$5:$X$64)*1000))</f>
        <v>0</v>
      </c>
      <c r="Z5" s="222">
        <f>IF(I5="B",N5,0)</f>
        <v>0</v>
      </c>
      <c r="AA5" s="222">
        <f>IF(Z5=0,0,(Z5/MAX($Z$5:$Z$64)*1000))</f>
        <v>0</v>
      </c>
      <c r="AB5" s="222">
        <f>IF(I5="C",N5,0)</f>
        <v>0</v>
      </c>
      <c r="AC5" s="222">
        <f>IF(AB5=0,0,(AB5/MAX($AB$5:$AB$64)*1000))</f>
        <v>0</v>
      </c>
      <c r="AD5" s="222">
        <f>IF(I5="D",N5,0)</f>
        <v>0</v>
      </c>
      <c r="AE5" s="222">
        <f>IF(AD5=0,0,(AD5/MAX($AD$5:$AD$64)*1000))</f>
        <v>0</v>
      </c>
      <c r="AF5" s="222">
        <f>IF(I5="E",N5,0)</f>
        <v>0</v>
      </c>
      <c r="AG5" s="222">
        <f>IF(AF5=0,0,(AF5/MAX($AF$5:$AF$64)*1000))</f>
        <v>0</v>
      </c>
      <c r="AH5" s="222">
        <f ca="1">(INDEX($P$5:$P$64,MATCH(T5,$J$5:$J$64,0)))</f>
        <v>0</v>
      </c>
      <c r="AK5" s="294"/>
    </row>
    <row r="6" spans="2:37" ht="19.5" customHeight="1">
      <c r="B6" s="304">
        <f>IF("a"="","",COUNTIF(I:I,"a")-COUNTIFS(I:I,"a",K:K,0))</f>
        <v>0</v>
      </c>
      <c r="C6" s="223">
        <v>2</v>
      </c>
      <c r="D6" s="224" t="str">
        <f t="shared" si="0"/>
        <v/>
      </c>
      <c r="E6" s="225" t="str">
        <f>IF(ISBLANK('Flight Groups'!C7),"",('Flight Groups'!C7))</f>
        <v/>
      </c>
      <c r="F6" s="301">
        <f>IF(E6="",0,(SUM('Final Scores'!AA8:AK8)))</f>
        <v>0</v>
      </c>
      <c r="G6" s="301" t="str">
        <f>IF(E6="","",(RANK(H6,$H$5:$H$64,0)+COUNTIF($H$5:H6,H6)-1))</f>
        <v/>
      </c>
      <c r="H6" s="301">
        <f>RANK(F6,$F$5:$F$64,0)+COUNTIF($F$5:F6,F6)-1</f>
        <v>2</v>
      </c>
      <c r="I6" s="328"/>
      <c r="J6" s="331" t="str">
        <f ca="1">IF(E6="","",IF('Round 11'!$T$2=TRUE,(OFFSET($E$5,MATCH(SMALL($G$5:$G$64,ROW()-ROW($E$5)+1),$G$5:$G$64,0)-1,0)),""))</f>
        <v/>
      </c>
      <c r="K6" s="279"/>
      <c r="L6" s="282"/>
      <c r="M6" s="227"/>
      <c r="N6" s="228">
        <f>IF(ISBLANK('Flight Groups'!C7),0,IF(K6=$K$2,K6*60-L6,IF(K6&gt;$K$2,($K$2*60)-(K6-$K$2)*60-L6,K6*60+L6)))</f>
        <v>0</v>
      </c>
      <c r="O6" s="218">
        <f t="shared" si="1"/>
        <v>0</v>
      </c>
      <c r="P6" s="218">
        <f t="shared" ref="P6:P64" si="4">IF(N6=0,0,IF(K6&gt;=$K$2+1,O6,(SUM(M6+O6))))</f>
        <v>0</v>
      </c>
      <c r="Q6" s="229">
        <f t="shared" ref="Q6:Q63" si="5">+RANK(P6,$P$5:$P$64)</f>
        <v>1</v>
      </c>
      <c r="R6" s="218"/>
      <c r="S6" s="269">
        <v>2</v>
      </c>
      <c r="T6" s="218" t="str">
        <f ca="1">OFFSET($J$5,MATCH(SMALL($W$5:$W$64,ROW()-ROW($T$5)+1),$W$5:$W$64,0)-1,0)</f>
        <v/>
      </c>
      <c r="U6" s="446" t="str">
        <f t="shared" ref="U6:U64" si="6">IF($T$2="YES",((AH6)),"")</f>
        <v/>
      </c>
      <c r="V6" s="40" t="str">
        <f t="shared" ca="1" si="2"/>
        <v/>
      </c>
      <c r="W6" s="220">
        <f>RANK(P6,$P$5:$P$64,0)+COUNTIF($P$5:P6,P6)-1</f>
        <v>2</v>
      </c>
      <c r="X6" s="222">
        <f t="shared" si="3"/>
        <v>0</v>
      </c>
      <c r="Y6" s="222">
        <f t="shared" ref="Y6:Y64" si="7">IF(X6=0,0,(X6/MAX($X$5:$X$64)*1000))</f>
        <v>0</v>
      </c>
      <c r="Z6" s="222">
        <f t="shared" ref="Z6:Z64" si="8">IF(I6="B",N6,0)</f>
        <v>0</v>
      </c>
      <c r="AA6" s="222">
        <f t="shared" ref="AA6:AA64" si="9">IF(Z6=0,0,(Z6/MAX($Z$5:$Z$64)*1000))</f>
        <v>0</v>
      </c>
      <c r="AB6" s="222">
        <f t="shared" ref="AB6:AB64" si="10">IF(I6="C",N6,0)</f>
        <v>0</v>
      </c>
      <c r="AC6" s="222">
        <f t="shared" ref="AC6:AC64" si="11">IF(AB6=0,0,(AB6/MAX($AB$5:$AB$64)*1000))</f>
        <v>0</v>
      </c>
      <c r="AD6" s="222">
        <f t="shared" ref="AD6:AD64" si="12">IF(I6="D",N6,0)</f>
        <v>0</v>
      </c>
      <c r="AE6" s="222">
        <f t="shared" ref="AE6:AE64" si="13">IF(AD6=0,0,(AD6/MAX($AD$5:$AD$64)*1000))</f>
        <v>0</v>
      </c>
      <c r="AF6" s="222">
        <f t="shared" ref="AF6:AF64" si="14">IF(I6="E",N6,0)</f>
        <v>0</v>
      </c>
      <c r="AG6" s="222">
        <f t="shared" ref="AG6:AG64" si="15">IF(AF6=0,0,(AF6/MAX($AF$5:$AF$64)*1000))</f>
        <v>0</v>
      </c>
      <c r="AH6" s="222">
        <f t="shared" ref="AH6:AH64" ca="1" si="16">(INDEX($P$5:$P$64,MATCH(T6,$J$5:$J$64,0)))</f>
        <v>0</v>
      </c>
      <c r="AK6" s="294"/>
    </row>
    <row r="7" spans="2:37" ht="19.5" customHeight="1">
      <c r="B7" s="33"/>
      <c r="C7" s="223">
        <v>3</v>
      </c>
      <c r="D7" s="224" t="str">
        <f t="shared" si="0"/>
        <v/>
      </c>
      <c r="E7" s="225" t="str">
        <f>IF(ISBLANK('Flight Groups'!C8),"",('Flight Groups'!C8))</f>
        <v/>
      </c>
      <c r="F7" s="301">
        <f>IF(E7="",0,(SUM('Final Scores'!AA9:AK9)))</f>
        <v>0</v>
      </c>
      <c r="G7" s="301" t="str">
        <f>IF(E7="","",(RANK(H7,$H$5:$H$64,0)+COUNTIF($H$5:H7,H7)-1))</f>
        <v/>
      </c>
      <c r="H7" s="301">
        <f>RANK(F7,$F$5:$F$64,0)+COUNTIF($F$5:F7,F7)-1</f>
        <v>3</v>
      </c>
      <c r="I7" s="328"/>
      <c r="J7" s="331" t="str">
        <f ca="1">IF(E7="","",IF('Round 11'!$T$2=TRUE,(OFFSET($E$5,MATCH(SMALL($G$5:$G$64,ROW()-ROW($E$5)+1),$G$5:$G$64,0)-1,0)),""))</f>
        <v/>
      </c>
      <c r="K7" s="279"/>
      <c r="L7" s="282"/>
      <c r="M7" s="227"/>
      <c r="N7" s="228">
        <f>IF(ISBLANK('Flight Groups'!C8),0,IF(K7=$K$2,K7*60-L7,IF(K7&gt;$K$2,($K$2*60)-(K7-$K$2)*60-L7,K7*60+L7)))</f>
        <v>0</v>
      </c>
      <c r="O7" s="218">
        <f t="shared" si="1"/>
        <v>0</v>
      </c>
      <c r="P7" s="218">
        <f t="shared" si="4"/>
        <v>0</v>
      </c>
      <c r="Q7" s="229">
        <f t="shared" si="5"/>
        <v>1</v>
      </c>
      <c r="R7" s="218"/>
      <c r="S7" s="269">
        <v>3</v>
      </c>
      <c r="T7" s="218" t="str">
        <f t="shared" ref="T7:T64" ca="1" si="17">OFFSET($J$5,MATCH(SMALL($W$5:$W$64,ROW()-ROW($T$5)+1),$W$5:$W$64,0)-1,0)</f>
        <v/>
      </c>
      <c r="U7" s="446" t="str">
        <f t="shared" si="6"/>
        <v/>
      </c>
      <c r="V7" s="40" t="str">
        <f t="shared" ca="1" si="2"/>
        <v/>
      </c>
      <c r="W7" s="220">
        <f>RANK(P7,$P$5:$P$64,0)+COUNTIF($P$5:P7,P7)-1</f>
        <v>3</v>
      </c>
      <c r="X7" s="222">
        <f t="shared" si="3"/>
        <v>0</v>
      </c>
      <c r="Y7" s="222">
        <f t="shared" si="7"/>
        <v>0</v>
      </c>
      <c r="Z7" s="222">
        <f t="shared" si="8"/>
        <v>0</v>
      </c>
      <c r="AA7" s="222">
        <f t="shared" si="9"/>
        <v>0</v>
      </c>
      <c r="AB7" s="222">
        <f t="shared" si="10"/>
        <v>0</v>
      </c>
      <c r="AC7" s="222">
        <f t="shared" si="11"/>
        <v>0</v>
      </c>
      <c r="AD7" s="222">
        <f t="shared" si="12"/>
        <v>0</v>
      </c>
      <c r="AE7" s="222">
        <f t="shared" si="13"/>
        <v>0</v>
      </c>
      <c r="AF7" s="222">
        <f t="shared" si="14"/>
        <v>0</v>
      </c>
      <c r="AG7" s="222">
        <f t="shared" si="15"/>
        <v>0</v>
      </c>
      <c r="AH7" s="222">
        <f t="shared" ca="1" si="16"/>
        <v>0</v>
      </c>
      <c r="AK7" s="294"/>
    </row>
    <row r="8" spans="2:37" ht="19.5" customHeight="1">
      <c r="B8" s="303" t="s">
        <v>34</v>
      </c>
      <c r="C8" s="223">
        <v>4</v>
      </c>
      <c r="D8" s="224" t="str">
        <f t="shared" si="0"/>
        <v/>
      </c>
      <c r="E8" s="225" t="str">
        <f>IF(ISBLANK('Flight Groups'!C9),"",('Flight Groups'!C9))</f>
        <v/>
      </c>
      <c r="F8" s="301">
        <f>IF(E8="",0,(SUM('Final Scores'!AA10:AK10)))</f>
        <v>0</v>
      </c>
      <c r="G8" s="301" t="str">
        <f>IF(E8="","",(RANK(H8,$H$5:$H$64,0)+COUNTIF($H$5:H8,H8)-1))</f>
        <v/>
      </c>
      <c r="H8" s="301">
        <f>RANK(F8,$F$5:$F$64,0)+COUNTIF($F$5:F8,F8)-1</f>
        <v>4</v>
      </c>
      <c r="I8" s="328"/>
      <c r="J8" s="331" t="str">
        <f ca="1">IF(E8="","",IF('Round 11'!$T$2=TRUE,(OFFSET($E$5,MATCH(SMALL($G$5:$G$64,ROW()-ROW($E$5)+1),$G$5:$G$64,0)-1,0)),""))</f>
        <v/>
      </c>
      <c r="K8" s="279"/>
      <c r="L8" s="282"/>
      <c r="M8" s="227"/>
      <c r="N8" s="228">
        <f>IF(ISBLANK('Flight Groups'!C9),0,IF(K8=$K$2,K8*60-L8,IF(K8&gt;$K$2,($K$2*60)-(K8-$K$2)*60-L8,K8*60+L8)))</f>
        <v>0</v>
      </c>
      <c r="O8" s="218">
        <f t="shared" si="1"/>
        <v>0</v>
      </c>
      <c r="P8" s="218">
        <f t="shared" si="4"/>
        <v>0</v>
      </c>
      <c r="Q8" s="229">
        <f t="shared" si="5"/>
        <v>1</v>
      </c>
      <c r="R8" s="218"/>
      <c r="S8" s="269">
        <v>4</v>
      </c>
      <c r="T8" s="218" t="str">
        <f t="shared" ca="1" si="17"/>
        <v/>
      </c>
      <c r="U8" s="446" t="str">
        <f t="shared" si="6"/>
        <v/>
      </c>
      <c r="V8" s="40" t="str">
        <f t="shared" ca="1" si="2"/>
        <v/>
      </c>
      <c r="W8" s="220">
        <f>RANK(P8,$P$5:$P$64,0)+COUNTIF($P$5:P8,P8)-1</f>
        <v>4</v>
      </c>
      <c r="X8" s="222">
        <f t="shared" si="3"/>
        <v>0</v>
      </c>
      <c r="Y8" s="222">
        <f t="shared" si="7"/>
        <v>0</v>
      </c>
      <c r="Z8" s="222">
        <f t="shared" si="8"/>
        <v>0</v>
      </c>
      <c r="AA8" s="222">
        <f t="shared" si="9"/>
        <v>0</v>
      </c>
      <c r="AB8" s="222">
        <f t="shared" si="10"/>
        <v>0</v>
      </c>
      <c r="AC8" s="222">
        <f t="shared" si="11"/>
        <v>0</v>
      </c>
      <c r="AD8" s="222">
        <f t="shared" si="12"/>
        <v>0</v>
      </c>
      <c r="AE8" s="222">
        <f t="shared" si="13"/>
        <v>0</v>
      </c>
      <c r="AF8" s="222">
        <f t="shared" si="14"/>
        <v>0</v>
      </c>
      <c r="AG8" s="222">
        <f t="shared" si="15"/>
        <v>0</v>
      </c>
      <c r="AH8" s="222">
        <f t="shared" ca="1" si="16"/>
        <v>0</v>
      </c>
      <c r="AK8" s="294"/>
    </row>
    <row r="9" spans="2:37" ht="19.5" customHeight="1">
      <c r="B9" s="304">
        <f>IF("b"="","",COUNTIF(I:I,"b")-COUNTIFS(I:I,"b",K:K,0))</f>
        <v>0</v>
      </c>
      <c r="C9" s="223">
        <v>5</v>
      </c>
      <c r="D9" s="224" t="str">
        <f t="shared" si="0"/>
        <v/>
      </c>
      <c r="E9" s="225" t="str">
        <f>IF(ISBLANK('Flight Groups'!C10),"",('Flight Groups'!C10))</f>
        <v/>
      </c>
      <c r="F9" s="301">
        <f>IF(E9="",0,(SUM('Final Scores'!AA11:AK11)))</f>
        <v>0</v>
      </c>
      <c r="G9" s="301" t="str">
        <f>IF(E9="","",(RANK(H9,$H$5:$H$64,0)+COUNTIF($H$5:H9,H9)-1))</f>
        <v/>
      </c>
      <c r="H9" s="301">
        <f>RANK(F9,$F$5:$F$64,0)+COUNTIF($F$5:F9,F9)-1</f>
        <v>5</v>
      </c>
      <c r="I9" s="328"/>
      <c r="J9" s="331" t="str">
        <f ca="1">IF(E9="","",IF('Round 11'!$T$2=TRUE,(OFFSET($E$5,MATCH(SMALL($G$5:$G$64,ROW()-ROW($E$5)+1),$G$5:$G$64,0)-1,0)),""))</f>
        <v/>
      </c>
      <c r="K9" s="279"/>
      <c r="L9" s="282"/>
      <c r="M9" s="227"/>
      <c r="N9" s="228">
        <f>IF(ISBLANK('Flight Groups'!C10),0,IF(K9=$K$2,K9*60-L9,IF(K9&gt;$K$2,($K$2*60)-(K9-$K$2)*60-L9,K9*60+L9)))</f>
        <v>0</v>
      </c>
      <c r="O9" s="218">
        <f t="shared" si="1"/>
        <v>0</v>
      </c>
      <c r="P9" s="218">
        <f t="shared" si="4"/>
        <v>0</v>
      </c>
      <c r="Q9" s="229">
        <f t="shared" si="5"/>
        <v>1</v>
      </c>
      <c r="R9" s="218"/>
      <c r="S9" s="269">
        <v>5</v>
      </c>
      <c r="T9" s="218" t="str">
        <f t="shared" ca="1" si="17"/>
        <v/>
      </c>
      <c r="U9" s="446" t="str">
        <f t="shared" si="6"/>
        <v/>
      </c>
      <c r="V9" s="40" t="str">
        <f t="shared" ca="1" si="2"/>
        <v/>
      </c>
      <c r="W9" s="220">
        <f>RANK(P9,$P$5:$P$64,0)+COUNTIF($P$5:P9,P9)-1</f>
        <v>5</v>
      </c>
      <c r="X9" s="222">
        <f t="shared" si="3"/>
        <v>0</v>
      </c>
      <c r="Y9" s="222">
        <f t="shared" si="7"/>
        <v>0</v>
      </c>
      <c r="Z9" s="222">
        <f t="shared" si="8"/>
        <v>0</v>
      </c>
      <c r="AA9" s="222">
        <f t="shared" si="9"/>
        <v>0</v>
      </c>
      <c r="AB9" s="222">
        <f t="shared" si="10"/>
        <v>0</v>
      </c>
      <c r="AC9" s="222">
        <f t="shared" si="11"/>
        <v>0</v>
      </c>
      <c r="AD9" s="222">
        <f t="shared" si="12"/>
        <v>0</v>
      </c>
      <c r="AE9" s="222">
        <f t="shared" si="13"/>
        <v>0</v>
      </c>
      <c r="AF9" s="222">
        <f t="shared" si="14"/>
        <v>0</v>
      </c>
      <c r="AG9" s="222">
        <f t="shared" si="15"/>
        <v>0</v>
      </c>
      <c r="AH9" s="222">
        <f t="shared" ca="1" si="16"/>
        <v>0</v>
      </c>
      <c r="AK9" s="294"/>
    </row>
    <row r="10" spans="2:37" ht="19.5" customHeight="1">
      <c r="B10" s="33"/>
      <c r="C10" s="223">
        <v>6</v>
      </c>
      <c r="D10" s="224" t="str">
        <f t="shared" si="0"/>
        <v/>
      </c>
      <c r="E10" s="225" t="str">
        <f>IF(ISBLANK('Flight Groups'!C11),"",('Flight Groups'!C11))</f>
        <v/>
      </c>
      <c r="F10" s="301">
        <f>IF(E10="",0,(SUM('Final Scores'!AA12:AK12)))</f>
        <v>0</v>
      </c>
      <c r="G10" s="301" t="str">
        <f>IF(E10="","",(RANK(H10,$H$5:$H$64,0)+COUNTIF($H$5:H10,H10)-1))</f>
        <v/>
      </c>
      <c r="H10" s="301">
        <f>RANK(F10,$F$5:$F$64,0)+COUNTIF($F$5:F10,F10)-1</f>
        <v>6</v>
      </c>
      <c r="I10" s="328"/>
      <c r="J10" s="331" t="str">
        <f ca="1">IF(E10="","",IF('Round 11'!$T$2=TRUE,(OFFSET($E$5,MATCH(SMALL($G$5:$G$64,ROW()-ROW($E$5)+1),$G$5:$G$64,0)-1,0)),""))</f>
        <v/>
      </c>
      <c r="K10" s="279"/>
      <c r="L10" s="282"/>
      <c r="M10" s="227"/>
      <c r="N10" s="228">
        <f>IF(ISBLANK('Flight Groups'!C11),0,IF(K10=$K$2,K10*60-L10,IF(K10&gt;$K$2,($K$2*60)-(K10-$K$2)*60-L10,K10*60+L10)))</f>
        <v>0</v>
      </c>
      <c r="O10" s="218">
        <f t="shared" si="1"/>
        <v>0</v>
      </c>
      <c r="P10" s="218">
        <f t="shared" si="4"/>
        <v>0</v>
      </c>
      <c r="Q10" s="229">
        <f t="shared" si="5"/>
        <v>1</v>
      </c>
      <c r="R10" s="218"/>
      <c r="S10" s="269">
        <v>6</v>
      </c>
      <c r="T10" s="218" t="str">
        <f t="shared" ca="1" si="17"/>
        <v/>
      </c>
      <c r="U10" s="446" t="str">
        <f t="shared" si="6"/>
        <v/>
      </c>
      <c r="V10" s="40" t="str">
        <f t="shared" ca="1" si="2"/>
        <v/>
      </c>
      <c r="W10" s="220">
        <f>RANK(P10,$P$5:$P$64,0)+COUNTIF($P$5:P10,P10)-1</f>
        <v>6</v>
      </c>
      <c r="X10" s="222">
        <f t="shared" si="3"/>
        <v>0</v>
      </c>
      <c r="Y10" s="222">
        <f t="shared" si="7"/>
        <v>0</v>
      </c>
      <c r="Z10" s="222">
        <f t="shared" si="8"/>
        <v>0</v>
      </c>
      <c r="AA10" s="222">
        <f t="shared" si="9"/>
        <v>0</v>
      </c>
      <c r="AB10" s="222">
        <f t="shared" si="10"/>
        <v>0</v>
      </c>
      <c r="AC10" s="222">
        <f t="shared" si="11"/>
        <v>0</v>
      </c>
      <c r="AD10" s="222">
        <f t="shared" si="12"/>
        <v>0</v>
      </c>
      <c r="AE10" s="222">
        <f t="shared" si="13"/>
        <v>0</v>
      </c>
      <c r="AF10" s="222">
        <f t="shared" si="14"/>
        <v>0</v>
      </c>
      <c r="AG10" s="222">
        <f t="shared" si="15"/>
        <v>0</v>
      </c>
      <c r="AH10" s="222">
        <f t="shared" ca="1" si="16"/>
        <v>0</v>
      </c>
      <c r="AK10" s="294"/>
    </row>
    <row r="11" spans="2:37" ht="19.5" customHeight="1">
      <c r="B11" s="303" t="s">
        <v>35</v>
      </c>
      <c r="C11" s="223">
        <v>7</v>
      </c>
      <c r="D11" s="224" t="str">
        <f t="shared" si="0"/>
        <v/>
      </c>
      <c r="E11" s="225" t="str">
        <f>IF(ISBLANK('Flight Groups'!C12),"",('Flight Groups'!C12))</f>
        <v/>
      </c>
      <c r="F11" s="301">
        <f>IF(E11="",0,(SUM('Final Scores'!AA13:AK13)))</f>
        <v>0</v>
      </c>
      <c r="G11" s="301" t="str">
        <f>IF(E11="","",(RANK(H11,$H$5:$H$64,0)+COUNTIF($H$5:H11,H11)-1))</f>
        <v/>
      </c>
      <c r="H11" s="301">
        <f>RANK(F11,$F$5:$F$64,0)+COUNTIF($F$5:F11,F11)-1</f>
        <v>7</v>
      </c>
      <c r="I11" s="328"/>
      <c r="J11" s="331" t="str">
        <f ca="1">IF(E11="","",IF('Round 11'!$T$2=TRUE,(OFFSET($E$5,MATCH(SMALL($G$5:$G$64,ROW()-ROW($E$5)+1),$G$5:$G$64,0)-1,0)),""))</f>
        <v/>
      </c>
      <c r="K11" s="279"/>
      <c r="L11" s="282"/>
      <c r="M11" s="227"/>
      <c r="N11" s="228">
        <f>IF(ISBLANK('Flight Groups'!C12),0,IF(K11=$K$2,K11*60-L11,IF(K11&gt;$K$2,($K$2*60)-(K11-$K$2)*60-L11,K11*60+L11)))</f>
        <v>0</v>
      </c>
      <c r="O11" s="218">
        <f t="shared" si="1"/>
        <v>0</v>
      </c>
      <c r="P11" s="218">
        <f t="shared" si="4"/>
        <v>0</v>
      </c>
      <c r="Q11" s="229">
        <f t="shared" si="5"/>
        <v>1</v>
      </c>
      <c r="R11" s="218"/>
      <c r="S11" s="269">
        <v>7</v>
      </c>
      <c r="T11" s="218" t="str">
        <f t="shared" ca="1" si="17"/>
        <v/>
      </c>
      <c r="U11" s="446" t="str">
        <f t="shared" si="6"/>
        <v/>
      </c>
      <c r="V11" s="40" t="str">
        <f t="shared" ca="1" si="2"/>
        <v/>
      </c>
      <c r="W11" s="220">
        <f>RANK(P11,$P$5:$P$64,0)+COUNTIF($P$5:P11,P11)-1</f>
        <v>7</v>
      </c>
      <c r="X11" s="222">
        <f t="shared" si="3"/>
        <v>0</v>
      </c>
      <c r="Y11" s="222">
        <f t="shared" si="7"/>
        <v>0</v>
      </c>
      <c r="Z11" s="222">
        <f t="shared" si="8"/>
        <v>0</v>
      </c>
      <c r="AA11" s="222">
        <f t="shared" si="9"/>
        <v>0</v>
      </c>
      <c r="AB11" s="222">
        <f t="shared" si="10"/>
        <v>0</v>
      </c>
      <c r="AC11" s="222">
        <f t="shared" si="11"/>
        <v>0</v>
      </c>
      <c r="AD11" s="222">
        <f t="shared" si="12"/>
        <v>0</v>
      </c>
      <c r="AE11" s="222">
        <f t="shared" si="13"/>
        <v>0</v>
      </c>
      <c r="AF11" s="222">
        <f t="shared" si="14"/>
        <v>0</v>
      </c>
      <c r="AG11" s="222">
        <f t="shared" si="15"/>
        <v>0</v>
      </c>
      <c r="AH11" s="222">
        <f t="shared" ca="1" si="16"/>
        <v>0</v>
      </c>
      <c r="AK11" s="294"/>
    </row>
    <row r="12" spans="2:37" ht="19.5" customHeight="1">
      <c r="B12" s="304">
        <f>IF("c"="","",COUNTIF(I:I,"c")-COUNTIFS(I:I,"c",K:K,0))</f>
        <v>0</v>
      </c>
      <c r="C12" s="223">
        <v>8</v>
      </c>
      <c r="D12" s="224" t="str">
        <f t="shared" si="0"/>
        <v/>
      </c>
      <c r="E12" s="225" t="str">
        <f>IF(ISBLANK('Flight Groups'!C13),"",('Flight Groups'!C13))</f>
        <v/>
      </c>
      <c r="F12" s="301">
        <f>IF(E12="",0,(SUM('Final Scores'!AA14:AK14)))</f>
        <v>0</v>
      </c>
      <c r="G12" s="301" t="str">
        <f>IF(E12="","",(RANK(H12,$H$5:$H$64,0)+COUNTIF($H$5:H12,H12)-1))</f>
        <v/>
      </c>
      <c r="H12" s="301">
        <f>RANK(F12,$F$5:$F$64,0)+COUNTIF($F$5:F12,F12)-1</f>
        <v>8</v>
      </c>
      <c r="I12" s="328"/>
      <c r="J12" s="331" t="str">
        <f ca="1">IF(E12="","",IF('Round 11'!$T$2=TRUE,(OFFSET($E$5,MATCH(SMALL($G$5:$G$64,ROW()-ROW($E$5)+1),$G$5:$G$64,0)-1,0)),""))</f>
        <v/>
      </c>
      <c r="K12" s="279"/>
      <c r="L12" s="282"/>
      <c r="M12" s="227"/>
      <c r="N12" s="228">
        <f>IF(ISBLANK('Flight Groups'!C13),0,IF(K12=$K$2,K12*60-L12,IF(K12&gt;$K$2,($K$2*60)-(K12-$K$2)*60-L12,K12*60+L12)))</f>
        <v>0</v>
      </c>
      <c r="O12" s="218">
        <f t="shared" si="1"/>
        <v>0</v>
      </c>
      <c r="P12" s="218">
        <f t="shared" si="4"/>
        <v>0</v>
      </c>
      <c r="Q12" s="229">
        <f t="shared" si="5"/>
        <v>1</v>
      </c>
      <c r="R12" s="218"/>
      <c r="S12" s="269">
        <v>8</v>
      </c>
      <c r="T12" s="218" t="str">
        <f t="shared" ca="1" si="17"/>
        <v/>
      </c>
      <c r="U12" s="446" t="str">
        <f t="shared" si="6"/>
        <v/>
      </c>
      <c r="V12" s="40" t="str">
        <f t="shared" ca="1" si="2"/>
        <v/>
      </c>
      <c r="W12" s="220">
        <f>RANK(P12,$P$5:$P$64,0)+COUNTIF($P$5:P12,P12)-1</f>
        <v>8</v>
      </c>
      <c r="X12" s="222">
        <f t="shared" si="3"/>
        <v>0</v>
      </c>
      <c r="Y12" s="222">
        <f t="shared" si="7"/>
        <v>0</v>
      </c>
      <c r="Z12" s="222">
        <f t="shared" si="8"/>
        <v>0</v>
      </c>
      <c r="AA12" s="222">
        <f t="shared" si="9"/>
        <v>0</v>
      </c>
      <c r="AB12" s="222">
        <f t="shared" si="10"/>
        <v>0</v>
      </c>
      <c r="AC12" s="222">
        <f t="shared" si="11"/>
        <v>0</v>
      </c>
      <c r="AD12" s="222">
        <f t="shared" si="12"/>
        <v>0</v>
      </c>
      <c r="AE12" s="222">
        <f t="shared" si="13"/>
        <v>0</v>
      </c>
      <c r="AF12" s="222">
        <f t="shared" si="14"/>
        <v>0</v>
      </c>
      <c r="AG12" s="222">
        <f t="shared" si="15"/>
        <v>0</v>
      </c>
      <c r="AH12" s="222">
        <f t="shared" ca="1" si="16"/>
        <v>0</v>
      </c>
      <c r="AK12" s="294"/>
    </row>
    <row r="13" spans="2:37" ht="19.5" customHeight="1">
      <c r="B13" s="33"/>
      <c r="C13" s="223">
        <v>9</v>
      </c>
      <c r="D13" s="224" t="str">
        <f t="shared" si="0"/>
        <v/>
      </c>
      <c r="E13" s="225" t="str">
        <f>IF(ISBLANK('Flight Groups'!C14),"",('Flight Groups'!C14))</f>
        <v/>
      </c>
      <c r="F13" s="301">
        <f>IF(E13="",0,(SUM('Final Scores'!AA15:AK15)))</f>
        <v>0</v>
      </c>
      <c r="G13" s="301" t="str">
        <f>IF(E13="","",(RANK(H13,$H$5:$H$64,0)+COUNTIF($H$5:H13,H13)-1))</f>
        <v/>
      </c>
      <c r="H13" s="301">
        <f>RANK(F13,$F$5:$F$64,0)+COUNTIF($F$5:F13,F13)-1</f>
        <v>9</v>
      </c>
      <c r="I13" s="328"/>
      <c r="J13" s="331" t="str">
        <f ca="1">IF(E13="","",IF('Round 11'!$T$2=TRUE,(OFFSET($E$5,MATCH(SMALL($G$5:$G$64,ROW()-ROW($E$5)+1),$G$5:$G$64,0)-1,0)),""))</f>
        <v/>
      </c>
      <c r="K13" s="279"/>
      <c r="L13" s="282"/>
      <c r="M13" s="227"/>
      <c r="N13" s="228">
        <f>IF(ISBLANK('Flight Groups'!C14),0,IF(K13=$K$2,K13*60-L13,IF(K13&gt;$K$2,($K$2*60)-(K13-$K$2)*60-L13,K13*60+L13)))</f>
        <v>0</v>
      </c>
      <c r="O13" s="218">
        <f t="shared" si="1"/>
        <v>0</v>
      </c>
      <c r="P13" s="218">
        <f t="shared" si="4"/>
        <v>0</v>
      </c>
      <c r="Q13" s="229">
        <f t="shared" si="5"/>
        <v>1</v>
      </c>
      <c r="R13" s="218"/>
      <c r="S13" s="269">
        <v>9</v>
      </c>
      <c r="T13" s="218" t="str">
        <f t="shared" ca="1" si="17"/>
        <v/>
      </c>
      <c r="U13" s="446" t="str">
        <f t="shared" si="6"/>
        <v/>
      </c>
      <c r="V13" s="40" t="str">
        <f t="shared" ca="1" si="2"/>
        <v/>
      </c>
      <c r="W13" s="220">
        <f>RANK(P13,$P$5:$P$64,0)+COUNTIF($P$5:P13,P13)-1</f>
        <v>9</v>
      </c>
      <c r="X13" s="222">
        <f t="shared" si="3"/>
        <v>0</v>
      </c>
      <c r="Y13" s="222">
        <f t="shared" si="7"/>
        <v>0</v>
      </c>
      <c r="Z13" s="222">
        <f t="shared" si="8"/>
        <v>0</v>
      </c>
      <c r="AA13" s="222">
        <f t="shared" si="9"/>
        <v>0</v>
      </c>
      <c r="AB13" s="222">
        <f t="shared" si="10"/>
        <v>0</v>
      </c>
      <c r="AC13" s="222">
        <f t="shared" si="11"/>
        <v>0</v>
      </c>
      <c r="AD13" s="222">
        <f t="shared" si="12"/>
        <v>0</v>
      </c>
      <c r="AE13" s="222">
        <f t="shared" si="13"/>
        <v>0</v>
      </c>
      <c r="AF13" s="222">
        <f t="shared" si="14"/>
        <v>0</v>
      </c>
      <c r="AG13" s="222">
        <f t="shared" si="15"/>
        <v>0</v>
      </c>
      <c r="AH13" s="222">
        <f t="shared" ca="1" si="16"/>
        <v>0</v>
      </c>
      <c r="AK13" s="294"/>
    </row>
    <row r="14" spans="2:37" ht="19.5" customHeight="1">
      <c r="B14" s="303" t="s">
        <v>36</v>
      </c>
      <c r="C14" s="223">
        <v>10</v>
      </c>
      <c r="D14" s="224" t="str">
        <f t="shared" si="0"/>
        <v/>
      </c>
      <c r="E14" s="225" t="str">
        <f>IF(ISBLANK('Flight Groups'!C15),"",('Flight Groups'!C15))</f>
        <v/>
      </c>
      <c r="F14" s="301">
        <f>IF(E14="",0,(SUM('Final Scores'!AA16:AK16)))</f>
        <v>0</v>
      </c>
      <c r="G14" s="301" t="str">
        <f>IF(E14="","",(RANK(H14,$H$5:$H$64,0)+COUNTIF($H$5:H14,H14)-1))</f>
        <v/>
      </c>
      <c r="H14" s="301">
        <f>RANK(F14,$F$5:$F$64,0)+COUNTIF($F$5:F14,F14)-1</f>
        <v>10</v>
      </c>
      <c r="I14" s="328"/>
      <c r="J14" s="331" t="str">
        <f ca="1">IF(E14="","",IF('Round 11'!$T$2=TRUE,(OFFSET($E$5,MATCH(SMALL($G$5:$G$64,ROW()-ROW($E$5)+1),$G$5:$G$64,0)-1,0)),""))</f>
        <v/>
      </c>
      <c r="K14" s="279"/>
      <c r="L14" s="282"/>
      <c r="M14" s="227"/>
      <c r="N14" s="228">
        <f>IF(ISBLANK('Flight Groups'!C15),0,IF(K14=$K$2,K14*60-L14,IF(K14&gt;$K$2,($K$2*60)-(K14-$K$2)*60-L14,K14*60+L14)))</f>
        <v>0</v>
      </c>
      <c r="O14" s="218">
        <f t="shared" si="1"/>
        <v>0</v>
      </c>
      <c r="P14" s="218">
        <f t="shared" si="4"/>
        <v>0</v>
      </c>
      <c r="Q14" s="229">
        <f t="shared" si="5"/>
        <v>1</v>
      </c>
      <c r="R14" s="218"/>
      <c r="S14" s="269">
        <v>10</v>
      </c>
      <c r="T14" s="218" t="str">
        <f t="shared" ca="1" si="17"/>
        <v/>
      </c>
      <c r="U14" s="446" t="str">
        <f t="shared" si="6"/>
        <v/>
      </c>
      <c r="V14" s="40" t="str">
        <f t="shared" ca="1" si="2"/>
        <v/>
      </c>
      <c r="W14" s="220">
        <f>RANK(P14,$P$5:$P$64,0)+COUNTIF($P$5:P14,P14)-1</f>
        <v>10</v>
      </c>
      <c r="X14" s="222">
        <f t="shared" si="3"/>
        <v>0</v>
      </c>
      <c r="Y14" s="222">
        <f t="shared" si="7"/>
        <v>0</v>
      </c>
      <c r="Z14" s="222">
        <f t="shared" si="8"/>
        <v>0</v>
      </c>
      <c r="AA14" s="222">
        <f t="shared" si="9"/>
        <v>0</v>
      </c>
      <c r="AB14" s="222">
        <f t="shared" si="10"/>
        <v>0</v>
      </c>
      <c r="AC14" s="222">
        <f t="shared" si="11"/>
        <v>0</v>
      </c>
      <c r="AD14" s="222">
        <f t="shared" si="12"/>
        <v>0</v>
      </c>
      <c r="AE14" s="222">
        <f t="shared" si="13"/>
        <v>0</v>
      </c>
      <c r="AF14" s="222">
        <f t="shared" si="14"/>
        <v>0</v>
      </c>
      <c r="AG14" s="222">
        <f t="shared" si="15"/>
        <v>0</v>
      </c>
      <c r="AH14" s="222">
        <f t="shared" ca="1" si="16"/>
        <v>0</v>
      </c>
      <c r="AK14" s="294"/>
    </row>
    <row r="15" spans="2:37" ht="19.5" customHeight="1">
      <c r="B15" s="304">
        <f>IF("d"="","",COUNTIF(I:I,"d")-COUNTIFS(I:I,"d",K:K,0))</f>
        <v>0</v>
      </c>
      <c r="C15" s="223">
        <v>11</v>
      </c>
      <c r="D15" s="224" t="str">
        <f t="shared" si="0"/>
        <v/>
      </c>
      <c r="E15" s="225" t="str">
        <f>IF(ISBLANK('Flight Groups'!C16),"",('Flight Groups'!C16))</f>
        <v/>
      </c>
      <c r="F15" s="301">
        <f>IF(E15="",0,(SUM('Final Scores'!AA17:AK17)))</f>
        <v>0</v>
      </c>
      <c r="G15" s="301" t="str">
        <f>IF(E15="","",(RANK(H15,$H$5:$H$64,0)+COUNTIF($H$5:H15,H15)-1))</f>
        <v/>
      </c>
      <c r="H15" s="301">
        <f>RANK(F15,$F$5:$F$64,0)+COUNTIF($F$5:F15,F15)-1</f>
        <v>11</v>
      </c>
      <c r="I15" s="328"/>
      <c r="J15" s="331" t="str">
        <f ca="1">IF(E15="","",IF('Round 11'!$T$2=TRUE,(OFFSET($E$5,MATCH(SMALL($G$5:$G$64,ROW()-ROW($E$5)+1),$G$5:$G$64,0)-1,0)),""))</f>
        <v/>
      </c>
      <c r="K15" s="279"/>
      <c r="L15" s="282"/>
      <c r="M15" s="227"/>
      <c r="N15" s="228">
        <f>IF(ISBLANK('Flight Groups'!C16),0,IF(K15=$K$2,K15*60-L15,IF(K15&gt;$K$2,($K$2*60)-(K15-$K$2)*60-L15,K15*60+L15)))</f>
        <v>0</v>
      </c>
      <c r="O15" s="218">
        <f t="shared" si="1"/>
        <v>0</v>
      </c>
      <c r="P15" s="218">
        <f t="shared" si="4"/>
        <v>0</v>
      </c>
      <c r="Q15" s="229">
        <f t="shared" si="5"/>
        <v>1</v>
      </c>
      <c r="R15" s="218"/>
      <c r="S15" s="269">
        <v>11</v>
      </c>
      <c r="T15" s="218" t="str">
        <f t="shared" ca="1" si="17"/>
        <v/>
      </c>
      <c r="U15" s="446" t="str">
        <f t="shared" si="6"/>
        <v/>
      </c>
      <c r="V15" s="40" t="str">
        <f t="shared" ca="1" si="2"/>
        <v/>
      </c>
      <c r="W15" s="220">
        <f>RANK(P15,$P$5:$P$64,0)+COUNTIF($P$5:P15,P15)-1</f>
        <v>11</v>
      </c>
      <c r="X15" s="222">
        <f t="shared" si="3"/>
        <v>0</v>
      </c>
      <c r="Y15" s="222">
        <f t="shared" si="7"/>
        <v>0</v>
      </c>
      <c r="Z15" s="222">
        <f t="shared" si="8"/>
        <v>0</v>
      </c>
      <c r="AA15" s="222">
        <f t="shared" si="9"/>
        <v>0</v>
      </c>
      <c r="AB15" s="222">
        <f t="shared" si="10"/>
        <v>0</v>
      </c>
      <c r="AC15" s="222">
        <f t="shared" si="11"/>
        <v>0</v>
      </c>
      <c r="AD15" s="222">
        <f t="shared" si="12"/>
        <v>0</v>
      </c>
      <c r="AE15" s="222">
        <f t="shared" si="13"/>
        <v>0</v>
      </c>
      <c r="AF15" s="222">
        <f t="shared" si="14"/>
        <v>0</v>
      </c>
      <c r="AG15" s="222">
        <f t="shared" si="15"/>
        <v>0</v>
      </c>
      <c r="AH15" s="222">
        <f t="shared" ca="1" si="16"/>
        <v>0</v>
      </c>
      <c r="AK15" s="294"/>
    </row>
    <row r="16" spans="2:37" ht="19.5" customHeight="1">
      <c r="B16" s="33"/>
      <c r="C16" s="223">
        <v>12</v>
      </c>
      <c r="D16" s="224" t="str">
        <f t="shared" si="0"/>
        <v/>
      </c>
      <c r="E16" s="225" t="str">
        <f>IF(ISBLANK('Flight Groups'!C17),"",('Flight Groups'!C17))</f>
        <v/>
      </c>
      <c r="F16" s="301">
        <f>IF(E16="",0,(SUM('Final Scores'!AA18:AK18)))</f>
        <v>0</v>
      </c>
      <c r="G16" s="301" t="str">
        <f>IF(E16="","",(RANK(H16,$H$5:$H$64,0)+COUNTIF($H$5:H16,H16)-1))</f>
        <v/>
      </c>
      <c r="H16" s="301">
        <f>RANK(F16,$F$5:$F$64,0)+COUNTIF($F$5:F16,F16)-1</f>
        <v>12</v>
      </c>
      <c r="I16" s="328"/>
      <c r="J16" s="331" t="str">
        <f ca="1">IF(E16="","",IF('Round 11'!$T$2=TRUE,(OFFSET($E$5,MATCH(SMALL($G$5:$G$64,ROW()-ROW($E$5)+1),$G$5:$G$64,0)-1,0)),""))</f>
        <v/>
      </c>
      <c r="K16" s="279"/>
      <c r="L16" s="282"/>
      <c r="M16" s="227"/>
      <c r="N16" s="228">
        <f>IF(ISBLANK('Flight Groups'!C17),0,IF(K16=$K$2,K16*60-L16,IF(K16&gt;$K$2,($K$2*60)-(K16-$K$2)*60-L16,K16*60+L16)))</f>
        <v>0</v>
      </c>
      <c r="O16" s="218">
        <f t="shared" si="1"/>
        <v>0</v>
      </c>
      <c r="P16" s="218">
        <f t="shared" si="4"/>
        <v>0</v>
      </c>
      <c r="Q16" s="229">
        <f t="shared" si="5"/>
        <v>1</v>
      </c>
      <c r="R16" s="218"/>
      <c r="S16" s="269">
        <v>12</v>
      </c>
      <c r="T16" s="218" t="str">
        <f t="shared" ca="1" si="17"/>
        <v/>
      </c>
      <c r="U16" s="446" t="str">
        <f t="shared" si="6"/>
        <v/>
      </c>
      <c r="V16" s="40" t="str">
        <f t="shared" ca="1" si="2"/>
        <v/>
      </c>
      <c r="W16" s="220">
        <f>RANK(P16,$P$5:$P$64,0)+COUNTIF($P$5:P16,P16)-1</f>
        <v>12</v>
      </c>
      <c r="X16" s="222">
        <f t="shared" si="3"/>
        <v>0</v>
      </c>
      <c r="Y16" s="222">
        <f t="shared" si="7"/>
        <v>0</v>
      </c>
      <c r="Z16" s="222">
        <f t="shared" si="8"/>
        <v>0</v>
      </c>
      <c r="AA16" s="222">
        <f t="shared" si="9"/>
        <v>0</v>
      </c>
      <c r="AB16" s="222">
        <f t="shared" si="10"/>
        <v>0</v>
      </c>
      <c r="AC16" s="222">
        <f t="shared" si="11"/>
        <v>0</v>
      </c>
      <c r="AD16" s="222">
        <f t="shared" si="12"/>
        <v>0</v>
      </c>
      <c r="AE16" s="222">
        <f t="shared" si="13"/>
        <v>0</v>
      </c>
      <c r="AF16" s="222">
        <f t="shared" si="14"/>
        <v>0</v>
      </c>
      <c r="AG16" s="222">
        <f t="shared" si="15"/>
        <v>0</v>
      </c>
      <c r="AH16" s="222">
        <f t="shared" ca="1" si="16"/>
        <v>0</v>
      </c>
      <c r="AK16" s="294"/>
    </row>
    <row r="17" spans="2:37" ht="19.5" customHeight="1">
      <c r="B17" s="303" t="s">
        <v>76</v>
      </c>
      <c r="C17" s="223">
        <v>13</v>
      </c>
      <c r="D17" s="224" t="str">
        <f t="shared" si="0"/>
        <v/>
      </c>
      <c r="E17" s="225" t="str">
        <f>IF(ISBLANK('Flight Groups'!C18),"",('Flight Groups'!C18))</f>
        <v/>
      </c>
      <c r="F17" s="301">
        <f>IF(E17="",0,(SUM('Final Scores'!AA19:AK19)))</f>
        <v>0</v>
      </c>
      <c r="G17" s="301" t="str">
        <f>IF(E17="","",(RANK(H17,$H$5:$H$64,0)+COUNTIF($H$5:H17,H17)-1))</f>
        <v/>
      </c>
      <c r="H17" s="301">
        <f>RANK(F17,$F$5:$F$64,0)+COUNTIF($F$5:F17,F17)-1</f>
        <v>13</v>
      </c>
      <c r="I17" s="328"/>
      <c r="J17" s="331" t="str">
        <f ca="1">IF(E17="","",IF('Round 11'!$T$2=TRUE,(OFFSET($E$5,MATCH(SMALL($G$5:$G$64,ROW()-ROW($E$5)+1),$G$5:$G$64,0)-1,0)),""))</f>
        <v/>
      </c>
      <c r="K17" s="279"/>
      <c r="L17" s="282"/>
      <c r="M17" s="227"/>
      <c r="N17" s="228">
        <f>IF(ISBLANK('Flight Groups'!C18),0,IF(K17=$K$2,K17*60-L17,IF(K17&gt;$K$2,($K$2*60)-(K17-$K$2)*60-L17,K17*60+L17)))</f>
        <v>0</v>
      </c>
      <c r="O17" s="218">
        <f t="shared" si="1"/>
        <v>0</v>
      </c>
      <c r="P17" s="218">
        <f t="shared" si="4"/>
        <v>0</v>
      </c>
      <c r="Q17" s="229">
        <f t="shared" si="5"/>
        <v>1</v>
      </c>
      <c r="R17" s="218"/>
      <c r="S17" s="269">
        <v>13</v>
      </c>
      <c r="T17" s="218" t="str">
        <f t="shared" ca="1" si="17"/>
        <v/>
      </c>
      <c r="U17" s="446" t="str">
        <f t="shared" si="6"/>
        <v/>
      </c>
      <c r="V17" s="40" t="str">
        <f t="shared" ca="1" si="2"/>
        <v/>
      </c>
      <c r="W17" s="220">
        <f>RANK(P17,$P$5:$P$64,0)+COUNTIF($P$5:P17,P17)-1</f>
        <v>13</v>
      </c>
      <c r="X17" s="222">
        <f t="shared" si="3"/>
        <v>0</v>
      </c>
      <c r="Y17" s="222">
        <f t="shared" si="7"/>
        <v>0</v>
      </c>
      <c r="Z17" s="222">
        <f t="shared" si="8"/>
        <v>0</v>
      </c>
      <c r="AA17" s="222">
        <f t="shared" si="9"/>
        <v>0</v>
      </c>
      <c r="AB17" s="222">
        <f t="shared" si="10"/>
        <v>0</v>
      </c>
      <c r="AC17" s="222">
        <f t="shared" si="11"/>
        <v>0</v>
      </c>
      <c r="AD17" s="222">
        <f t="shared" si="12"/>
        <v>0</v>
      </c>
      <c r="AE17" s="222">
        <f t="shared" si="13"/>
        <v>0</v>
      </c>
      <c r="AF17" s="222">
        <f t="shared" si="14"/>
        <v>0</v>
      </c>
      <c r="AG17" s="222">
        <f t="shared" si="15"/>
        <v>0</v>
      </c>
      <c r="AH17" s="222">
        <f t="shared" ca="1" si="16"/>
        <v>0</v>
      </c>
      <c r="AK17" s="294"/>
    </row>
    <row r="18" spans="2:37" ht="19.5" customHeight="1">
      <c r="B18" s="305">
        <f>IF("e"="","",COUNTIF(I:I,"e")-COUNTIFS(I:I,"e",K:K,0))</f>
        <v>0</v>
      </c>
      <c r="C18" s="223">
        <v>14</v>
      </c>
      <c r="D18" s="224" t="str">
        <f t="shared" si="0"/>
        <v/>
      </c>
      <c r="E18" s="225" t="str">
        <f>IF(ISBLANK('Flight Groups'!C19),"",('Flight Groups'!C19))</f>
        <v/>
      </c>
      <c r="F18" s="301">
        <f>IF(E18="",0,(SUM('Final Scores'!AA20:AK20)))</f>
        <v>0</v>
      </c>
      <c r="G18" s="301" t="str">
        <f>IF(E18="","",(RANK(H18,$H$5:$H$64,0)+COUNTIF($H$5:H18,H18)-1))</f>
        <v/>
      </c>
      <c r="H18" s="301">
        <f>RANK(F18,$F$5:$F$64,0)+COUNTIF($F$5:F18,F18)-1</f>
        <v>14</v>
      </c>
      <c r="I18" s="328"/>
      <c r="J18" s="331" t="str">
        <f ca="1">IF(E18="","",IF('Round 11'!$T$2=TRUE,(OFFSET($E$5,MATCH(SMALL($G$5:$G$64,ROW()-ROW($E$5)+1),$G$5:$G$64,0)-1,0)),""))</f>
        <v/>
      </c>
      <c r="K18" s="279"/>
      <c r="L18" s="282"/>
      <c r="M18" s="227"/>
      <c r="N18" s="228">
        <f>IF(ISBLANK('Flight Groups'!C19),0,IF(K18=$K$2,K18*60-L18,IF(K18&gt;$K$2,($K$2*60)-(K18-$K$2)*60-L18,K18*60+L18)))</f>
        <v>0</v>
      </c>
      <c r="O18" s="218">
        <f t="shared" si="1"/>
        <v>0</v>
      </c>
      <c r="P18" s="218">
        <f t="shared" si="4"/>
        <v>0</v>
      </c>
      <c r="Q18" s="229">
        <f t="shared" si="5"/>
        <v>1</v>
      </c>
      <c r="R18" s="218"/>
      <c r="S18" s="269">
        <v>14</v>
      </c>
      <c r="T18" s="218" t="str">
        <f t="shared" ca="1" si="17"/>
        <v/>
      </c>
      <c r="U18" s="446" t="str">
        <f t="shared" si="6"/>
        <v/>
      </c>
      <c r="V18" s="40" t="str">
        <f t="shared" ca="1" si="2"/>
        <v/>
      </c>
      <c r="W18" s="220">
        <f>RANK(P18,$P$5:$P$64,0)+COUNTIF($P$5:P18,P18)-1</f>
        <v>14</v>
      </c>
      <c r="X18" s="222">
        <f t="shared" si="3"/>
        <v>0</v>
      </c>
      <c r="Y18" s="222">
        <f t="shared" si="7"/>
        <v>0</v>
      </c>
      <c r="Z18" s="222">
        <f t="shared" si="8"/>
        <v>0</v>
      </c>
      <c r="AA18" s="222">
        <f t="shared" si="9"/>
        <v>0</v>
      </c>
      <c r="AB18" s="222">
        <f t="shared" si="10"/>
        <v>0</v>
      </c>
      <c r="AC18" s="222">
        <f t="shared" si="11"/>
        <v>0</v>
      </c>
      <c r="AD18" s="222">
        <f t="shared" si="12"/>
        <v>0</v>
      </c>
      <c r="AE18" s="222">
        <f t="shared" si="13"/>
        <v>0</v>
      </c>
      <c r="AF18" s="222">
        <f t="shared" si="14"/>
        <v>0</v>
      </c>
      <c r="AG18" s="222">
        <f t="shared" si="15"/>
        <v>0</v>
      </c>
      <c r="AH18" s="222">
        <f t="shared" ca="1" si="16"/>
        <v>0</v>
      </c>
      <c r="AK18" s="294"/>
    </row>
    <row r="19" spans="2:37" ht="19.5" customHeight="1">
      <c r="C19" s="223">
        <v>15</v>
      </c>
      <c r="D19" s="224" t="str">
        <f t="shared" si="0"/>
        <v/>
      </c>
      <c r="E19" s="225" t="str">
        <f>IF(ISBLANK('Flight Groups'!C20),"",('Flight Groups'!C20))</f>
        <v/>
      </c>
      <c r="F19" s="301">
        <f>IF(E19="",0,(SUM('Final Scores'!AA21:AK21)))</f>
        <v>0</v>
      </c>
      <c r="G19" s="301" t="str">
        <f>IF(E19="","",(RANK(H19,$H$5:$H$64,0)+COUNTIF($H$5:H19,H19)-1))</f>
        <v/>
      </c>
      <c r="H19" s="301">
        <f>RANK(F19,$F$5:$F$64,0)+COUNTIF($F$5:F19,F19)-1</f>
        <v>15</v>
      </c>
      <c r="I19" s="328"/>
      <c r="J19" s="331" t="str">
        <f ca="1">IF(E19="","",IF('Round 11'!$T$2=TRUE,(OFFSET($E$5,MATCH(SMALL($G$5:$G$64,ROW()-ROW($E$5)+1),$G$5:$G$64,0)-1,0)),""))</f>
        <v/>
      </c>
      <c r="K19" s="279"/>
      <c r="L19" s="282"/>
      <c r="M19" s="227"/>
      <c r="N19" s="228">
        <f>IF(ISBLANK('Flight Groups'!C20),0,IF(K19=$K$2,K19*60-L19,IF(K19&gt;$K$2,($K$2*60)-(K19-$K$2)*60-L19,K19*60+L19)))</f>
        <v>0</v>
      </c>
      <c r="O19" s="218">
        <f t="shared" si="1"/>
        <v>0</v>
      </c>
      <c r="P19" s="218">
        <f t="shared" si="4"/>
        <v>0</v>
      </c>
      <c r="Q19" s="229">
        <f t="shared" si="5"/>
        <v>1</v>
      </c>
      <c r="R19" s="218"/>
      <c r="S19" s="269">
        <v>15</v>
      </c>
      <c r="T19" s="218" t="str">
        <f t="shared" ca="1" si="17"/>
        <v/>
      </c>
      <c r="U19" s="446" t="str">
        <f t="shared" si="6"/>
        <v/>
      </c>
      <c r="V19" s="40" t="str">
        <f t="shared" ca="1" si="2"/>
        <v/>
      </c>
      <c r="W19" s="220">
        <f>RANK(P19,$P$5:$P$64,0)+COUNTIF($P$5:P19,P19)-1</f>
        <v>15</v>
      </c>
      <c r="X19" s="222">
        <f t="shared" si="3"/>
        <v>0</v>
      </c>
      <c r="Y19" s="222">
        <f t="shared" si="7"/>
        <v>0</v>
      </c>
      <c r="Z19" s="222">
        <f t="shared" si="8"/>
        <v>0</v>
      </c>
      <c r="AA19" s="222">
        <f t="shared" si="9"/>
        <v>0</v>
      </c>
      <c r="AB19" s="222">
        <f t="shared" si="10"/>
        <v>0</v>
      </c>
      <c r="AC19" s="222">
        <f t="shared" si="11"/>
        <v>0</v>
      </c>
      <c r="AD19" s="222">
        <f t="shared" si="12"/>
        <v>0</v>
      </c>
      <c r="AE19" s="222">
        <f t="shared" si="13"/>
        <v>0</v>
      </c>
      <c r="AF19" s="222">
        <f t="shared" si="14"/>
        <v>0</v>
      </c>
      <c r="AG19" s="222">
        <f t="shared" si="15"/>
        <v>0</v>
      </c>
      <c r="AH19" s="222">
        <f t="shared" ca="1" si="16"/>
        <v>0</v>
      </c>
      <c r="AK19" s="294"/>
    </row>
    <row r="20" spans="2:37" ht="19.5" customHeight="1">
      <c r="C20" s="223">
        <v>16</v>
      </c>
      <c r="D20" s="224" t="str">
        <f t="shared" si="0"/>
        <v/>
      </c>
      <c r="E20" s="225" t="str">
        <f>IF(ISBLANK('Flight Groups'!C21),"",('Flight Groups'!C21))</f>
        <v/>
      </c>
      <c r="F20" s="301">
        <f>IF(E20="",0,(SUM('Final Scores'!AA22:AK22)))</f>
        <v>0</v>
      </c>
      <c r="G20" s="301" t="str">
        <f>IF(E20="","",(RANK(H20,$H$5:$H$64,0)+COUNTIF($H$5:H20,H20)-1))</f>
        <v/>
      </c>
      <c r="H20" s="301">
        <f>RANK(F20,$F$5:$F$64,0)+COUNTIF($F$5:F20,F20)-1</f>
        <v>16</v>
      </c>
      <c r="I20" s="328"/>
      <c r="J20" s="331" t="str">
        <f ca="1">IF(E20="","",IF('Round 11'!$T$2=TRUE,(OFFSET($E$5,MATCH(SMALL($G$5:$G$64,ROW()-ROW($E$5)+1),$G$5:$G$64,0)-1,0)),""))</f>
        <v/>
      </c>
      <c r="K20" s="279"/>
      <c r="L20" s="282"/>
      <c r="M20" s="227"/>
      <c r="N20" s="228">
        <f>IF(ISBLANK('Flight Groups'!C21),0,IF(K20=$K$2,K20*60-L20,IF(K20&gt;$K$2,($K$2*60)-(K20-$K$2)*60-L20,K20*60+L20)))</f>
        <v>0</v>
      </c>
      <c r="O20" s="218">
        <f t="shared" si="1"/>
        <v>0</v>
      </c>
      <c r="P20" s="218">
        <f t="shared" si="4"/>
        <v>0</v>
      </c>
      <c r="Q20" s="229">
        <f t="shared" si="5"/>
        <v>1</v>
      </c>
      <c r="R20" s="218"/>
      <c r="S20" s="269">
        <v>16</v>
      </c>
      <c r="T20" s="218" t="str">
        <f t="shared" ca="1" si="17"/>
        <v/>
      </c>
      <c r="U20" s="446" t="str">
        <f t="shared" si="6"/>
        <v/>
      </c>
      <c r="V20" s="40" t="str">
        <f t="shared" ca="1" si="2"/>
        <v/>
      </c>
      <c r="W20" s="220">
        <f>RANK(P20,$P$5:$P$64,0)+COUNTIF($P$5:P20,P20)-1</f>
        <v>16</v>
      </c>
      <c r="X20" s="222">
        <f t="shared" si="3"/>
        <v>0</v>
      </c>
      <c r="Y20" s="222">
        <f t="shared" si="7"/>
        <v>0</v>
      </c>
      <c r="Z20" s="222">
        <f t="shared" si="8"/>
        <v>0</v>
      </c>
      <c r="AA20" s="222">
        <f t="shared" si="9"/>
        <v>0</v>
      </c>
      <c r="AB20" s="222">
        <f t="shared" si="10"/>
        <v>0</v>
      </c>
      <c r="AC20" s="222">
        <f t="shared" si="11"/>
        <v>0</v>
      </c>
      <c r="AD20" s="222">
        <f t="shared" si="12"/>
        <v>0</v>
      </c>
      <c r="AE20" s="222">
        <f t="shared" si="13"/>
        <v>0</v>
      </c>
      <c r="AF20" s="222">
        <f t="shared" si="14"/>
        <v>0</v>
      </c>
      <c r="AG20" s="222">
        <f t="shared" si="15"/>
        <v>0</v>
      </c>
      <c r="AH20" s="222">
        <f t="shared" ca="1" si="16"/>
        <v>0</v>
      </c>
      <c r="AK20" s="294"/>
    </row>
    <row r="21" spans="2:37" ht="19.5" customHeight="1">
      <c r="C21" s="223">
        <v>17</v>
      </c>
      <c r="D21" s="224" t="str">
        <f t="shared" si="0"/>
        <v/>
      </c>
      <c r="E21" s="225" t="str">
        <f>IF(ISBLANK('Flight Groups'!C22),"",('Flight Groups'!C22))</f>
        <v/>
      </c>
      <c r="F21" s="301">
        <f>IF(E21="",0,(SUM('Final Scores'!AA23:AK23)))</f>
        <v>0</v>
      </c>
      <c r="G21" s="301" t="str">
        <f>IF(E21="","",(RANK(H21,$H$5:$H$64,0)+COUNTIF($H$5:H21,H21)-1))</f>
        <v/>
      </c>
      <c r="H21" s="301">
        <f>RANK(F21,$F$5:$F$64,0)+COUNTIF($F$5:F21,F21)-1</f>
        <v>17</v>
      </c>
      <c r="I21" s="328"/>
      <c r="J21" s="331" t="str">
        <f ca="1">IF(E21="","",IF('Round 11'!$T$2=TRUE,(OFFSET($E$5,MATCH(SMALL($G$5:$G$64,ROW()-ROW($E$5)+1),$G$5:$G$64,0)-1,0)),""))</f>
        <v/>
      </c>
      <c r="K21" s="279"/>
      <c r="L21" s="282"/>
      <c r="M21" s="227"/>
      <c r="N21" s="228">
        <f>IF(ISBLANK('Flight Groups'!C22),0,IF(K21=$K$2,K21*60-L21,IF(K21&gt;$K$2,($K$2*60)-(K21-$K$2)*60-L21,K21*60+L21)))</f>
        <v>0</v>
      </c>
      <c r="O21" s="218">
        <f t="shared" si="1"/>
        <v>0</v>
      </c>
      <c r="P21" s="218">
        <f t="shared" si="4"/>
        <v>0</v>
      </c>
      <c r="Q21" s="229">
        <f t="shared" si="5"/>
        <v>1</v>
      </c>
      <c r="R21" s="218"/>
      <c r="S21" s="269">
        <v>17</v>
      </c>
      <c r="T21" s="218" t="str">
        <f t="shared" ca="1" si="17"/>
        <v/>
      </c>
      <c r="U21" s="446" t="str">
        <f t="shared" si="6"/>
        <v/>
      </c>
      <c r="V21" s="40" t="str">
        <f t="shared" ca="1" si="2"/>
        <v/>
      </c>
      <c r="W21" s="220">
        <f>RANK(P21,$P$5:$P$64,0)+COUNTIF($P$5:P21,P21)-1</f>
        <v>17</v>
      </c>
      <c r="X21" s="222">
        <f t="shared" si="3"/>
        <v>0</v>
      </c>
      <c r="Y21" s="222">
        <f t="shared" si="7"/>
        <v>0</v>
      </c>
      <c r="Z21" s="222">
        <f t="shared" si="8"/>
        <v>0</v>
      </c>
      <c r="AA21" s="222">
        <f t="shared" si="9"/>
        <v>0</v>
      </c>
      <c r="AB21" s="222">
        <f t="shared" si="10"/>
        <v>0</v>
      </c>
      <c r="AC21" s="222">
        <f t="shared" si="11"/>
        <v>0</v>
      </c>
      <c r="AD21" s="222">
        <f t="shared" si="12"/>
        <v>0</v>
      </c>
      <c r="AE21" s="222">
        <f t="shared" si="13"/>
        <v>0</v>
      </c>
      <c r="AF21" s="222">
        <f t="shared" si="14"/>
        <v>0</v>
      </c>
      <c r="AG21" s="222">
        <f t="shared" si="15"/>
        <v>0</v>
      </c>
      <c r="AH21" s="222">
        <f t="shared" ca="1" si="16"/>
        <v>0</v>
      </c>
      <c r="AK21" s="294"/>
    </row>
    <row r="22" spans="2:37" ht="19.5" customHeight="1">
      <c r="C22" s="223">
        <v>18</v>
      </c>
      <c r="D22" s="224" t="str">
        <f t="shared" si="0"/>
        <v/>
      </c>
      <c r="E22" s="225" t="str">
        <f>IF(ISBLANK('Flight Groups'!C23),"",('Flight Groups'!C23))</f>
        <v/>
      </c>
      <c r="F22" s="301">
        <f>IF(E22="",0,(SUM('Final Scores'!AA24:AK24)))</f>
        <v>0</v>
      </c>
      <c r="G22" s="301" t="str">
        <f>IF(E22="","",(RANK(H22,$H$5:$H$64,0)+COUNTIF($H$5:H22,H22)-1))</f>
        <v/>
      </c>
      <c r="H22" s="301">
        <f>RANK(F22,$F$5:$F$64,0)+COUNTIF($F$5:F22,F22)-1</f>
        <v>18</v>
      </c>
      <c r="I22" s="328"/>
      <c r="J22" s="331" t="str">
        <f ca="1">IF(E22="","",IF('Round 11'!$T$2=TRUE,(OFFSET($E$5,MATCH(SMALL($G$5:$G$64,ROW()-ROW($E$5)+1),$G$5:$G$64,0)-1,0)),""))</f>
        <v/>
      </c>
      <c r="K22" s="279"/>
      <c r="L22" s="282"/>
      <c r="M22" s="227"/>
      <c r="N22" s="228">
        <f>IF(ISBLANK('Flight Groups'!C23),0,IF(K22=$K$2,K22*60-L22,IF(K22&gt;$K$2,($K$2*60)-(K22-$K$2)*60-L22,K22*60+L22)))</f>
        <v>0</v>
      </c>
      <c r="O22" s="218">
        <f t="shared" si="1"/>
        <v>0</v>
      </c>
      <c r="P22" s="218">
        <f t="shared" si="4"/>
        <v>0</v>
      </c>
      <c r="Q22" s="229">
        <f t="shared" si="5"/>
        <v>1</v>
      </c>
      <c r="R22" s="218"/>
      <c r="S22" s="269">
        <v>18</v>
      </c>
      <c r="T22" s="218" t="str">
        <f t="shared" ca="1" si="17"/>
        <v/>
      </c>
      <c r="U22" s="446" t="str">
        <f t="shared" si="6"/>
        <v/>
      </c>
      <c r="V22" s="40" t="str">
        <f t="shared" ca="1" si="2"/>
        <v/>
      </c>
      <c r="W22" s="220">
        <f>RANK(P22,$P$5:$P$64,0)+COUNTIF($P$5:P22,P22)-1</f>
        <v>18</v>
      </c>
      <c r="X22" s="222">
        <f t="shared" si="3"/>
        <v>0</v>
      </c>
      <c r="Y22" s="222">
        <f t="shared" si="7"/>
        <v>0</v>
      </c>
      <c r="Z22" s="222">
        <f t="shared" si="8"/>
        <v>0</v>
      </c>
      <c r="AA22" s="222">
        <f t="shared" si="9"/>
        <v>0</v>
      </c>
      <c r="AB22" s="222">
        <f t="shared" si="10"/>
        <v>0</v>
      </c>
      <c r="AC22" s="222">
        <f t="shared" si="11"/>
        <v>0</v>
      </c>
      <c r="AD22" s="222">
        <f t="shared" si="12"/>
        <v>0</v>
      </c>
      <c r="AE22" s="222">
        <f t="shared" si="13"/>
        <v>0</v>
      </c>
      <c r="AF22" s="222">
        <f t="shared" si="14"/>
        <v>0</v>
      </c>
      <c r="AG22" s="222">
        <f t="shared" si="15"/>
        <v>0</v>
      </c>
      <c r="AH22" s="222">
        <f t="shared" ca="1" si="16"/>
        <v>0</v>
      </c>
      <c r="AK22" s="294"/>
    </row>
    <row r="23" spans="2:37" ht="19.5" customHeight="1">
      <c r="C23" s="223">
        <v>19</v>
      </c>
      <c r="D23" s="224" t="str">
        <f t="shared" si="0"/>
        <v/>
      </c>
      <c r="E23" s="225" t="str">
        <f>IF(ISBLANK('Flight Groups'!C24),"",('Flight Groups'!C24))</f>
        <v/>
      </c>
      <c r="F23" s="301">
        <f>IF(E23="",0,(SUM('Final Scores'!AA25:AK25)))</f>
        <v>0</v>
      </c>
      <c r="G23" s="301" t="str">
        <f>IF(E23="","",(RANK(H23,$H$5:$H$64,0)+COUNTIF($H$5:H23,H23)-1))</f>
        <v/>
      </c>
      <c r="H23" s="301">
        <f>RANK(F23,$F$5:$F$64,0)+COUNTIF($F$5:F23,F23)-1</f>
        <v>19</v>
      </c>
      <c r="I23" s="328"/>
      <c r="J23" s="331" t="str">
        <f ca="1">IF(E23="","",IF('Round 11'!$T$2=TRUE,(OFFSET($E$5,MATCH(SMALL($G$5:$G$64,ROW()-ROW($E$5)+1),$G$5:$G$64,0)-1,0)),""))</f>
        <v/>
      </c>
      <c r="K23" s="279"/>
      <c r="L23" s="282"/>
      <c r="M23" s="227"/>
      <c r="N23" s="228">
        <f>IF(ISBLANK('Flight Groups'!C24),0,IF(K23=$K$2,K23*60-L23,IF(K23&gt;$K$2,($K$2*60)-(K23-$K$2)*60-L23,K23*60+L23)))</f>
        <v>0</v>
      </c>
      <c r="O23" s="218">
        <f t="shared" si="1"/>
        <v>0</v>
      </c>
      <c r="P23" s="218">
        <f t="shared" si="4"/>
        <v>0</v>
      </c>
      <c r="Q23" s="229">
        <f t="shared" si="5"/>
        <v>1</v>
      </c>
      <c r="R23" s="218"/>
      <c r="S23" s="269">
        <v>19</v>
      </c>
      <c r="T23" s="218" t="str">
        <f t="shared" ca="1" si="17"/>
        <v/>
      </c>
      <c r="U23" s="446" t="str">
        <f t="shared" si="6"/>
        <v/>
      </c>
      <c r="V23" s="40" t="str">
        <f t="shared" ca="1" si="2"/>
        <v/>
      </c>
      <c r="W23" s="220">
        <f>RANK(P23,$P$5:$P$64,0)+COUNTIF($P$5:P23,P23)-1</f>
        <v>19</v>
      </c>
      <c r="X23" s="222">
        <f t="shared" si="3"/>
        <v>0</v>
      </c>
      <c r="Y23" s="222">
        <f t="shared" si="7"/>
        <v>0</v>
      </c>
      <c r="Z23" s="222">
        <f t="shared" si="8"/>
        <v>0</v>
      </c>
      <c r="AA23" s="222">
        <f t="shared" si="9"/>
        <v>0</v>
      </c>
      <c r="AB23" s="222">
        <f t="shared" si="10"/>
        <v>0</v>
      </c>
      <c r="AC23" s="222">
        <f t="shared" si="11"/>
        <v>0</v>
      </c>
      <c r="AD23" s="222">
        <f t="shared" si="12"/>
        <v>0</v>
      </c>
      <c r="AE23" s="222">
        <f t="shared" si="13"/>
        <v>0</v>
      </c>
      <c r="AF23" s="222">
        <f t="shared" si="14"/>
        <v>0</v>
      </c>
      <c r="AG23" s="222">
        <f t="shared" si="15"/>
        <v>0</v>
      </c>
      <c r="AH23" s="222">
        <f t="shared" ca="1" si="16"/>
        <v>0</v>
      </c>
      <c r="AK23" s="294"/>
    </row>
    <row r="24" spans="2:37" ht="19.5" customHeight="1">
      <c r="C24" s="223">
        <v>20</v>
      </c>
      <c r="D24" s="224" t="str">
        <f t="shared" si="0"/>
        <v/>
      </c>
      <c r="E24" s="225" t="str">
        <f>IF(ISBLANK('Flight Groups'!C25),"",('Flight Groups'!C25))</f>
        <v/>
      </c>
      <c r="F24" s="301">
        <f>IF(E24="",0,(SUM('Final Scores'!AA26:AK26)))</f>
        <v>0</v>
      </c>
      <c r="G24" s="301" t="str">
        <f>IF(E24="","",(RANK(H24,$H$5:$H$64,0)+COUNTIF($H$5:H24,H24)-1))</f>
        <v/>
      </c>
      <c r="H24" s="301">
        <f>RANK(F24,$F$5:$F$64,0)+COUNTIF($F$5:F24,F24)-1</f>
        <v>20</v>
      </c>
      <c r="I24" s="328"/>
      <c r="J24" s="331" t="str">
        <f ca="1">IF(E24="","",IF('Round 11'!$T$2=TRUE,(OFFSET($E$5,MATCH(SMALL($G$5:$G$64,ROW()-ROW($E$5)+1),$G$5:$G$64,0)-1,0)),""))</f>
        <v/>
      </c>
      <c r="K24" s="279"/>
      <c r="L24" s="282"/>
      <c r="M24" s="227"/>
      <c r="N24" s="228">
        <f>IF(ISBLANK('Flight Groups'!C25),0,IF(K24=$K$2,K24*60-L24,IF(K24&gt;$K$2,($K$2*60)-(K24-$K$2)*60-L24,K24*60+L24)))</f>
        <v>0</v>
      </c>
      <c r="O24" s="218">
        <f t="shared" si="1"/>
        <v>0</v>
      </c>
      <c r="P24" s="218">
        <f t="shared" si="4"/>
        <v>0</v>
      </c>
      <c r="Q24" s="229">
        <f t="shared" si="5"/>
        <v>1</v>
      </c>
      <c r="R24" s="218"/>
      <c r="S24" s="269">
        <v>20</v>
      </c>
      <c r="T24" s="218" t="str">
        <f t="shared" ca="1" si="17"/>
        <v/>
      </c>
      <c r="U24" s="446" t="str">
        <f t="shared" si="6"/>
        <v/>
      </c>
      <c r="V24" s="40" t="str">
        <f t="shared" ca="1" si="2"/>
        <v/>
      </c>
      <c r="W24" s="220">
        <f>RANK(P24,$P$5:$P$64,0)+COUNTIF($P$5:P24,P24)-1</f>
        <v>20</v>
      </c>
      <c r="X24" s="222">
        <f t="shared" si="3"/>
        <v>0</v>
      </c>
      <c r="Y24" s="222">
        <f t="shared" si="7"/>
        <v>0</v>
      </c>
      <c r="Z24" s="222">
        <f t="shared" si="8"/>
        <v>0</v>
      </c>
      <c r="AA24" s="222">
        <f t="shared" si="9"/>
        <v>0</v>
      </c>
      <c r="AB24" s="222">
        <f t="shared" si="10"/>
        <v>0</v>
      </c>
      <c r="AC24" s="222">
        <f t="shared" si="11"/>
        <v>0</v>
      </c>
      <c r="AD24" s="222">
        <f t="shared" si="12"/>
        <v>0</v>
      </c>
      <c r="AE24" s="222">
        <f t="shared" si="13"/>
        <v>0</v>
      </c>
      <c r="AF24" s="222">
        <f t="shared" si="14"/>
        <v>0</v>
      </c>
      <c r="AG24" s="222">
        <f t="shared" si="15"/>
        <v>0</v>
      </c>
      <c r="AH24" s="222">
        <f t="shared" ca="1" si="16"/>
        <v>0</v>
      </c>
      <c r="AK24" s="294"/>
    </row>
    <row r="25" spans="2:37" ht="19.5" customHeight="1">
      <c r="C25" s="223">
        <v>21</v>
      </c>
      <c r="D25" s="224" t="str">
        <f t="shared" si="0"/>
        <v/>
      </c>
      <c r="E25" s="225" t="str">
        <f>IF(ISBLANK('Flight Groups'!C26),"",('Flight Groups'!C26))</f>
        <v/>
      </c>
      <c r="F25" s="301">
        <f>IF(E25="",0,(SUM('Final Scores'!AA27:AK27)))</f>
        <v>0</v>
      </c>
      <c r="G25" s="301" t="str">
        <f>IF(E25="","",(RANK(H25,$H$5:$H$64,0)+COUNTIF($H$5:H25,H25)-1))</f>
        <v/>
      </c>
      <c r="H25" s="301">
        <f>RANK(F25,$F$5:$F$64,0)+COUNTIF($F$5:F25,F25)-1</f>
        <v>21</v>
      </c>
      <c r="I25" s="328"/>
      <c r="J25" s="331" t="str">
        <f ca="1">IF(E25="","",IF('Round 11'!$T$2=TRUE,(OFFSET($E$5,MATCH(SMALL($G$5:$G$64,ROW()-ROW($E$5)+1),$G$5:$G$64,0)-1,0)),""))</f>
        <v/>
      </c>
      <c r="K25" s="279"/>
      <c r="L25" s="282"/>
      <c r="M25" s="227"/>
      <c r="N25" s="228">
        <f>IF(ISBLANK('Flight Groups'!C26),0,IF(K25=$K$2,K25*60-L25,IF(K25&gt;$K$2,($K$2*60)-(K25-$K$2)*60-L25,K25*60+L25)))</f>
        <v>0</v>
      </c>
      <c r="O25" s="218">
        <f t="shared" si="1"/>
        <v>0</v>
      </c>
      <c r="P25" s="218">
        <f t="shared" si="4"/>
        <v>0</v>
      </c>
      <c r="Q25" s="229">
        <f t="shared" si="5"/>
        <v>1</v>
      </c>
      <c r="R25" s="218"/>
      <c r="S25" s="269">
        <v>21</v>
      </c>
      <c r="T25" s="218" t="str">
        <f t="shared" ca="1" si="17"/>
        <v/>
      </c>
      <c r="U25" s="446" t="str">
        <f t="shared" si="6"/>
        <v/>
      </c>
      <c r="V25" s="40" t="str">
        <f t="shared" ca="1" si="2"/>
        <v/>
      </c>
      <c r="W25" s="220">
        <f>RANK(P25,$P$5:$P$64,0)+COUNTIF($P$5:P25,P25)-1</f>
        <v>21</v>
      </c>
      <c r="X25" s="222">
        <f t="shared" si="3"/>
        <v>0</v>
      </c>
      <c r="Y25" s="222">
        <f t="shared" si="7"/>
        <v>0</v>
      </c>
      <c r="Z25" s="222">
        <f t="shared" si="8"/>
        <v>0</v>
      </c>
      <c r="AA25" s="222">
        <f t="shared" si="9"/>
        <v>0</v>
      </c>
      <c r="AB25" s="222">
        <f t="shared" si="10"/>
        <v>0</v>
      </c>
      <c r="AC25" s="222">
        <f t="shared" si="11"/>
        <v>0</v>
      </c>
      <c r="AD25" s="222">
        <f t="shared" si="12"/>
        <v>0</v>
      </c>
      <c r="AE25" s="222">
        <f t="shared" si="13"/>
        <v>0</v>
      </c>
      <c r="AF25" s="222">
        <f t="shared" si="14"/>
        <v>0</v>
      </c>
      <c r="AG25" s="222">
        <f t="shared" si="15"/>
        <v>0</v>
      </c>
      <c r="AH25" s="222">
        <f t="shared" ca="1" si="16"/>
        <v>0</v>
      </c>
      <c r="AK25" s="294"/>
    </row>
    <row r="26" spans="2:37" ht="19.5" customHeight="1">
      <c r="C26" s="223">
        <v>22</v>
      </c>
      <c r="D26" s="224" t="str">
        <f t="shared" si="0"/>
        <v/>
      </c>
      <c r="E26" s="225" t="str">
        <f>IF(ISBLANK('Flight Groups'!C27),"",('Flight Groups'!C27))</f>
        <v/>
      </c>
      <c r="F26" s="301">
        <f>IF(E26="",0,(SUM('Final Scores'!AA28:AK28)))</f>
        <v>0</v>
      </c>
      <c r="G26" s="301" t="str">
        <f>IF(E26="","",(RANK(H26,$H$5:$H$64,0)+COUNTIF($H$5:H26,H26)-1))</f>
        <v/>
      </c>
      <c r="H26" s="301">
        <f>RANK(F26,$F$5:$F$64,0)+COUNTIF($F$5:F26,F26)-1</f>
        <v>22</v>
      </c>
      <c r="I26" s="328"/>
      <c r="J26" s="331" t="str">
        <f ca="1">IF(E26="","",IF('Round 11'!$T$2=TRUE,(OFFSET($E$5,MATCH(SMALL($G$5:$G$64,ROW()-ROW($E$5)+1),$G$5:$G$64,0)-1,0)),""))</f>
        <v/>
      </c>
      <c r="K26" s="279"/>
      <c r="L26" s="282"/>
      <c r="M26" s="227"/>
      <c r="N26" s="228">
        <f>IF(ISBLANK('Flight Groups'!C27),0,IF(K26=$K$2,K26*60-L26,IF(K26&gt;$K$2,($K$2*60)-(K26-$K$2)*60-L26,K26*60+L26)))</f>
        <v>0</v>
      </c>
      <c r="O26" s="218">
        <f t="shared" si="1"/>
        <v>0</v>
      </c>
      <c r="P26" s="218">
        <f t="shared" si="4"/>
        <v>0</v>
      </c>
      <c r="Q26" s="229">
        <f t="shared" si="5"/>
        <v>1</v>
      </c>
      <c r="R26" s="218"/>
      <c r="S26" s="269">
        <v>22</v>
      </c>
      <c r="T26" s="218" t="str">
        <f t="shared" ca="1" si="17"/>
        <v/>
      </c>
      <c r="U26" s="446" t="str">
        <f t="shared" si="6"/>
        <v/>
      </c>
      <c r="V26" s="40" t="str">
        <f t="shared" ca="1" si="2"/>
        <v/>
      </c>
      <c r="W26" s="220">
        <f>RANK(P26,$P$5:$P$64,0)+COUNTIF($P$5:P26,P26)-1</f>
        <v>22</v>
      </c>
      <c r="X26" s="222">
        <f t="shared" si="3"/>
        <v>0</v>
      </c>
      <c r="Y26" s="222">
        <f t="shared" si="7"/>
        <v>0</v>
      </c>
      <c r="Z26" s="222">
        <f t="shared" si="8"/>
        <v>0</v>
      </c>
      <c r="AA26" s="222">
        <f t="shared" si="9"/>
        <v>0</v>
      </c>
      <c r="AB26" s="222">
        <f t="shared" si="10"/>
        <v>0</v>
      </c>
      <c r="AC26" s="222">
        <f t="shared" si="11"/>
        <v>0</v>
      </c>
      <c r="AD26" s="222">
        <f t="shared" si="12"/>
        <v>0</v>
      </c>
      <c r="AE26" s="222">
        <f t="shared" si="13"/>
        <v>0</v>
      </c>
      <c r="AF26" s="222">
        <f t="shared" si="14"/>
        <v>0</v>
      </c>
      <c r="AG26" s="222">
        <f t="shared" si="15"/>
        <v>0</v>
      </c>
      <c r="AH26" s="222">
        <f t="shared" ca="1" si="16"/>
        <v>0</v>
      </c>
      <c r="AK26" s="294"/>
    </row>
    <row r="27" spans="2:37" ht="19.5" customHeight="1">
      <c r="C27" s="223">
        <v>23</v>
      </c>
      <c r="D27" s="224" t="str">
        <f t="shared" si="0"/>
        <v/>
      </c>
      <c r="E27" s="225" t="str">
        <f>IF(ISBLANK('Flight Groups'!C28),"",('Flight Groups'!C28))</f>
        <v/>
      </c>
      <c r="F27" s="301">
        <f>IF(E27="",0,(SUM('Final Scores'!AA29:AK29)))</f>
        <v>0</v>
      </c>
      <c r="G27" s="301" t="str">
        <f>IF(E27="","",(RANK(H27,$H$5:$H$64,0)+COUNTIF($H$5:H27,H27)-1))</f>
        <v/>
      </c>
      <c r="H27" s="301">
        <f>RANK(F27,$F$5:$F$64,0)+COUNTIF($F$5:F27,F27)-1</f>
        <v>23</v>
      </c>
      <c r="I27" s="328"/>
      <c r="J27" s="331" t="str">
        <f ca="1">IF(E27="","",IF('Round 11'!$T$2=TRUE,(OFFSET($E$5,MATCH(SMALL($G$5:$G$64,ROW()-ROW($E$5)+1),$G$5:$G$64,0)-1,0)),""))</f>
        <v/>
      </c>
      <c r="K27" s="279"/>
      <c r="L27" s="282"/>
      <c r="M27" s="227"/>
      <c r="N27" s="228">
        <f>IF(ISBLANK('Flight Groups'!C28),0,IF(K27=$K$2,K27*60-L27,IF(K27&gt;$K$2,($K$2*60)-(K27-$K$2)*60-L27,K27*60+L27)))</f>
        <v>0</v>
      </c>
      <c r="O27" s="218">
        <f t="shared" si="1"/>
        <v>0</v>
      </c>
      <c r="P27" s="218">
        <f t="shared" si="4"/>
        <v>0</v>
      </c>
      <c r="Q27" s="229">
        <f t="shared" si="5"/>
        <v>1</v>
      </c>
      <c r="R27" s="218"/>
      <c r="S27" s="269">
        <v>23</v>
      </c>
      <c r="T27" s="218" t="str">
        <f t="shared" ca="1" si="17"/>
        <v/>
      </c>
      <c r="U27" s="446" t="str">
        <f t="shared" si="6"/>
        <v/>
      </c>
      <c r="V27" s="40" t="str">
        <f t="shared" ca="1" si="2"/>
        <v/>
      </c>
      <c r="W27" s="220">
        <f>RANK(P27,$P$5:$P$64,0)+COUNTIF($P$5:P27,P27)-1</f>
        <v>23</v>
      </c>
      <c r="X27" s="222">
        <f t="shared" si="3"/>
        <v>0</v>
      </c>
      <c r="Y27" s="222">
        <f t="shared" si="7"/>
        <v>0</v>
      </c>
      <c r="Z27" s="222">
        <f t="shared" si="8"/>
        <v>0</v>
      </c>
      <c r="AA27" s="222">
        <f t="shared" si="9"/>
        <v>0</v>
      </c>
      <c r="AB27" s="222">
        <f t="shared" si="10"/>
        <v>0</v>
      </c>
      <c r="AC27" s="222">
        <f t="shared" si="11"/>
        <v>0</v>
      </c>
      <c r="AD27" s="222">
        <f t="shared" si="12"/>
        <v>0</v>
      </c>
      <c r="AE27" s="222">
        <f t="shared" si="13"/>
        <v>0</v>
      </c>
      <c r="AF27" s="222">
        <f t="shared" si="14"/>
        <v>0</v>
      </c>
      <c r="AG27" s="222">
        <f t="shared" si="15"/>
        <v>0</v>
      </c>
      <c r="AH27" s="222">
        <f t="shared" ca="1" si="16"/>
        <v>0</v>
      </c>
      <c r="AK27" s="294"/>
    </row>
    <row r="28" spans="2:37" ht="19.5" customHeight="1">
      <c r="C28" s="223">
        <v>24</v>
      </c>
      <c r="D28" s="224" t="str">
        <f t="shared" si="0"/>
        <v/>
      </c>
      <c r="E28" s="225" t="str">
        <f>IF(ISBLANK('Flight Groups'!C29),"",('Flight Groups'!C29))</f>
        <v/>
      </c>
      <c r="F28" s="301">
        <f>IF(E28="",0,(SUM('Final Scores'!AA30:AK30)))</f>
        <v>0</v>
      </c>
      <c r="G28" s="301" t="str">
        <f>IF(E28="","",(RANK(H28,$H$5:$H$64,0)+COUNTIF($H$5:H28,H28)-1))</f>
        <v/>
      </c>
      <c r="H28" s="301">
        <f>RANK(F28,$F$5:$F$64,0)+COUNTIF($F$5:F28,F28)-1</f>
        <v>24</v>
      </c>
      <c r="I28" s="328"/>
      <c r="J28" s="331" t="str">
        <f ca="1">IF(E28="","",IF('Round 11'!$T$2=TRUE,(OFFSET($E$5,MATCH(SMALL($G$5:$G$64,ROW()-ROW($E$5)+1),$G$5:$G$64,0)-1,0)),""))</f>
        <v/>
      </c>
      <c r="K28" s="279"/>
      <c r="L28" s="282"/>
      <c r="M28" s="227"/>
      <c r="N28" s="228">
        <f>IF(ISBLANK('Flight Groups'!C29),0,IF(K28=$K$2,K28*60-L28,IF(K28&gt;$K$2,($K$2*60)-(K28-$K$2)*60-L28,K28*60+L28)))</f>
        <v>0</v>
      </c>
      <c r="O28" s="218">
        <f t="shared" si="1"/>
        <v>0</v>
      </c>
      <c r="P28" s="218">
        <f t="shared" si="4"/>
        <v>0</v>
      </c>
      <c r="Q28" s="229">
        <f t="shared" si="5"/>
        <v>1</v>
      </c>
      <c r="R28" s="218"/>
      <c r="S28" s="269">
        <v>24</v>
      </c>
      <c r="T28" s="218" t="str">
        <f t="shared" ca="1" si="17"/>
        <v/>
      </c>
      <c r="U28" s="446" t="str">
        <f t="shared" si="6"/>
        <v/>
      </c>
      <c r="V28" s="40" t="str">
        <f t="shared" ca="1" si="2"/>
        <v/>
      </c>
      <c r="W28" s="220">
        <f>RANK(P28,$P$5:$P$64,0)+COUNTIF($P$5:P28,P28)-1</f>
        <v>24</v>
      </c>
      <c r="X28" s="222">
        <f t="shared" si="3"/>
        <v>0</v>
      </c>
      <c r="Y28" s="222">
        <f t="shared" si="7"/>
        <v>0</v>
      </c>
      <c r="Z28" s="222">
        <f t="shared" si="8"/>
        <v>0</v>
      </c>
      <c r="AA28" s="222">
        <f t="shared" si="9"/>
        <v>0</v>
      </c>
      <c r="AB28" s="222">
        <f t="shared" si="10"/>
        <v>0</v>
      </c>
      <c r="AC28" s="222">
        <f t="shared" si="11"/>
        <v>0</v>
      </c>
      <c r="AD28" s="222">
        <f t="shared" si="12"/>
        <v>0</v>
      </c>
      <c r="AE28" s="222">
        <f t="shared" si="13"/>
        <v>0</v>
      </c>
      <c r="AF28" s="222">
        <f t="shared" si="14"/>
        <v>0</v>
      </c>
      <c r="AG28" s="222">
        <f t="shared" si="15"/>
        <v>0</v>
      </c>
      <c r="AH28" s="222">
        <f t="shared" ca="1" si="16"/>
        <v>0</v>
      </c>
      <c r="AK28" s="294"/>
    </row>
    <row r="29" spans="2:37" ht="19.5" customHeight="1">
      <c r="C29" s="223">
        <v>25</v>
      </c>
      <c r="D29" s="224" t="str">
        <f t="shared" si="0"/>
        <v/>
      </c>
      <c r="E29" s="225" t="str">
        <f>IF(ISBLANK('Flight Groups'!C30),"",('Flight Groups'!C30))</f>
        <v/>
      </c>
      <c r="F29" s="301">
        <f>IF(E29="",0,(SUM('Final Scores'!AA31:AK31)))</f>
        <v>0</v>
      </c>
      <c r="G29" s="301" t="str">
        <f>IF(E29="","",(RANK(H29,$H$5:$H$64,0)+COUNTIF($H$5:H29,H29)-1))</f>
        <v/>
      </c>
      <c r="H29" s="301">
        <f>RANK(F29,$F$5:$F$64,0)+COUNTIF($F$5:F29,F29)-1</f>
        <v>25</v>
      </c>
      <c r="I29" s="328"/>
      <c r="J29" s="331" t="str">
        <f ca="1">IF(E29="","",IF('Round 11'!$T$2=TRUE,(OFFSET($E$5,MATCH(SMALL($G$5:$G$64,ROW()-ROW($E$5)+1),$G$5:$G$64,0)-1,0)),""))</f>
        <v/>
      </c>
      <c r="K29" s="279"/>
      <c r="L29" s="282"/>
      <c r="M29" s="227"/>
      <c r="N29" s="228">
        <f>IF(ISBLANK('Flight Groups'!C30),0,IF(K29=$K$2,K29*60-L29,IF(K29&gt;$K$2,($K$2*60)-(K29-$K$2)*60-L29,K29*60+L29)))</f>
        <v>0</v>
      </c>
      <c r="O29" s="218">
        <f t="shared" si="1"/>
        <v>0</v>
      </c>
      <c r="P29" s="218">
        <f t="shared" si="4"/>
        <v>0</v>
      </c>
      <c r="Q29" s="229">
        <f t="shared" si="5"/>
        <v>1</v>
      </c>
      <c r="R29" s="218"/>
      <c r="S29" s="269">
        <v>25</v>
      </c>
      <c r="T29" s="218" t="str">
        <f t="shared" ca="1" si="17"/>
        <v/>
      </c>
      <c r="U29" s="446" t="str">
        <f t="shared" si="6"/>
        <v/>
      </c>
      <c r="V29" s="40" t="str">
        <f t="shared" ca="1" si="2"/>
        <v/>
      </c>
      <c r="W29" s="220">
        <f>RANK(P29,$P$5:$P$64,0)+COUNTIF($P$5:P29,P29)-1</f>
        <v>25</v>
      </c>
      <c r="X29" s="222">
        <f t="shared" si="3"/>
        <v>0</v>
      </c>
      <c r="Y29" s="222">
        <f t="shared" si="7"/>
        <v>0</v>
      </c>
      <c r="Z29" s="222">
        <f t="shared" si="8"/>
        <v>0</v>
      </c>
      <c r="AA29" s="222">
        <f t="shared" si="9"/>
        <v>0</v>
      </c>
      <c r="AB29" s="222">
        <f t="shared" si="10"/>
        <v>0</v>
      </c>
      <c r="AC29" s="222">
        <f t="shared" si="11"/>
        <v>0</v>
      </c>
      <c r="AD29" s="222">
        <f t="shared" si="12"/>
        <v>0</v>
      </c>
      <c r="AE29" s="222">
        <f t="shared" si="13"/>
        <v>0</v>
      </c>
      <c r="AF29" s="222">
        <f t="shared" si="14"/>
        <v>0</v>
      </c>
      <c r="AG29" s="222">
        <f t="shared" si="15"/>
        <v>0</v>
      </c>
      <c r="AH29" s="222">
        <f t="shared" ca="1" si="16"/>
        <v>0</v>
      </c>
      <c r="AK29" s="294"/>
    </row>
    <row r="30" spans="2:37" ht="19.5" customHeight="1">
      <c r="C30" s="223">
        <v>26</v>
      </c>
      <c r="D30" s="224" t="str">
        <f t="shared" si="0"/>
        <v/>
      </c>
      <c r="E30" s="225" t="str">
        <f>IF(ISBLANK('Flight Groups'!C31),"",('Flight Groups'!C31))</f>
        <v/>
      </c>
      <c r="F30" s="301">
        <f>IF(E30="",0,(SUM('Final Scores'!AA32:AK32)))</f>
        <v>0</v>
      </c>
      <c r="G30" s="301" t="str">
        <f>IF(E30="","",(RANK(H30,$H$5:$H$64,0)+COUNTIF($H$5:H30,H30)-1))</f>
        <v/>
      </c>
      <c r="H30" s="301">
        <f>RANK(F30,$F$5:$F$64,0)+COUNTIF($F$5:F30,F30)-1</f>
        <v>26</v>
      </c>
      <c r="I30" s="328"/>
      <c r="J30" s="331" t="str">
        <f ca="1">IF(E30="","",IF('Round 11'!$T$2=TRUE,(OFFSET($E$5,MATCH(SMALL($G$5:$G$64,ROW()-ROW($E$5)+1),$G$5:$G$64,0)-1,0)),""))</f>
        <v/>
      </c>
      <c r="K30" s="279"/>
      <c r="L30" s="282"/>
      <c r="M30" s="227"/>
      <c r="N30" s="228">
        <f>IF(ISBLANK('Flight Groups'!C31),0,IF(K30=$K$2,K30*60-L30,IF(K30&gt;$K$2,($K$2*60)-(K30-$K$2)*60-L30,K30*60+L30)))</f>
        <v>0</v>
      </c>
      <c r="O30" s="218">
        <f t="shared" si="1"/>
        <v>0</v>
      </c>
      <c r="P30" s="218">
        <f t="shared" si="4"/>
        <v>0</v>
      </c>
      <c r="Q30" s="229">
        <f t="shared" si="5"/>
        <v>1</v>
      </c>
      <c r="R30" s="218"/>
      <c r="S30" s="269">
        <v>26</v>
      </c>
      <c r="T30" s="218" t="str">
        <f t="shared" ca="1" si="17"/>
        <v/>
      </c>
      <c r="U30" s="446" t="str">
        <f t="shared" si="6"/>
        <v/>
      </c>
      <c r="V30" s="40" t="str">
        <f t="shared" ca="1" si="2"/>
        <v/>
      </c>
      <c r="W30" s="220">
        <f>RANK(P30,$P$5:$P$64,0)+COUNTIF($P$5:P30,P30)-1</f>
        <v>26</v>
      </c>
      <c r="X30" s="222">
        <f t="shared" si="3"/>
        <v>0</v>
      </c>
      <c r="Y30" s="222">
        <f t="shared" si="7"/>
        <v>0</v>
      </c>
      <c r="Z30" s="222">
        <f t="shared" si="8"/>
        <v>0</v>
      </c>
      <c r="AA30" s="222">
        <f t="shared" si="9"/>
        <v>0</v>
      </c>
      <c r="AB30" s="222">
        <f t="shared" si="10"/>
        <v>0</v>
      </c>
      <c r="AC30" s="222">
        <f t="shared" si="11"/>
        <v>0</v>
      </c>
      <c r="AD30" s="222">
        <f t="shared" si="12"/>
        <v>0</v>
      </c>
      <c r="AE30" s="222">
        <f t="shared" si="13"/>
        <v>0</v>
      </c>
      <c r="AF30" s="222">
        <f t="shared" si="14"/>
        <v>0</v>
      </c>
      <c r="AG30" s="222">
        <f t="shared" si="15"/>
        <v>0</v>
      </c>
      <c r="AH30" s="222">
        <f t="shared" ca="1" si="16"/>
        <v>0</v>
      </c>
      <c r="AK30" s="294"/>
    </row>
    <row r="31" spans="2:37" ht="19.5" customHeight="1">
      <c r="C31" s="223">
        <v>27</v>
      </c>
      <c r="D31" s="224" t="str">
        <f t="shared" si="0"/>
        <v/>
      </c>
      <c r="E31" s="225" t="str">
        <f>IF(ISBLANK('Flight Groups'!C32),"",('Flight Groups'!C32))</f>
        <v/>
      </c>
      <c r="F31" s="301">
        <f>IF(E31="",0,(SUM('Final Scores'!AA33:AK33)))</f>
        <v>0</v>
      </c>
      <c r="G31" s="301" t="str">
        <f>IF(E31="","",(RANK(H31,$H$5:$H$64,0)+COUNTIF($H$5:H31,H31)-1))</f>
        <v/>
      </c>
      <c r="H31" s="301">
        <f>RANK(F31,$F$5:$F$64,0)+COUNTIF($F$5:F31,F31)-1</f>
        <v>27</v>
      </c>
      <c r="I31" s="328"/>
      <c r="J31" s="331" t="str">
        <f ca="1">IF(E31="","",IF('Round 11'!$T$2=TRUE,(OFFSET($E$5,MATCH(SMALL($G$5:$G$64,ROW()-ROW($E$5)+1),$G$5:$G$64,0)-1,0)),""))</f>
        <v/>
      </c>
      <c r="K31" s="279"/>
      <c r="L31" s="282"/>
      <c r="M31" s="227"/>
      <c r="N31" s="228">
        <f>IF(ISBLANK('Flight Groups'!C32),0,IF(K31=$K$2,K31*60-L31,IF(K31&gt;$K$2,($K$2*60)-(K31-$K$2)*60-L31,K31*60+L31)))</f>
        <v>0</v>
      </c>
      <c r="O31" s="218">
        <f t="shared" si="1"/>
        <v>0</v>
      </c>
      <c r="P31" s="218">
        <f t="shared" si="4"/>
        <v>0</v>
      </c>
      <c r="Q31" s="229">
        <f t="shared" si="5"/>
        <v>1</v>
      </c>
      <c r="R31" s="218"/>
      <c r="S31" s="269">
        <v>27</v>
      </c>
      <c r="T31" s="218" t="str">
        <f t="shared" ca="1" si="17"/>
        <v/>
      </c>
      <c r="U31" s="446" t="str">
        <f t="shared" si="6"/>
        <v/>
      </c>
      <c r="V31" s="40" t="str">
        <f t="shared" ca="1" si="2"/>
        <v/>
      </c>
      <c r="W31" s="220">
        <f>RANK(P31,$P$5:$P$64,0)+COUNTIF($P$5:P31,P31)-1</f>
        <v>27</v>
      </c>
      <c r="X31" s="222">
        <f t="shared" si="3"/>
        <v>0</v>
      </c>
      <c r="Y31" s="222">
        <f t="shared" si="7"/>
        <v>0</v>
      </c>
      <c r="Z31" s="222">
        <f t="shared" si="8"/>
        <v>0</v>
      </c>
      <c r="AA31" s="222">
        <f t="shared" si="9"/>
        <v>0</v>
      </c>
      <c r="AB31" s="222">
        <f t="shared" si="10"/>
        <v>0</v>
      </c>
      <c r="AC31" s="222">
        <f t="shared" si="11"/>
        <v>0</v>
      </c>
      <c r="AD31" s="222">
        <f t="shared" si="12"/>
        <v>0</v>
      </c>
      <c r="AE31" s="222">
        <f t="shared" si="13"/>
        <v>0</v>
      </c>
      <c r="AF31" s="222">
        <f t="shared" si="14"/>
        <v>0</v>
      </c>
      <c r="AG31" s="222">
        <f t="shared" si="15"/>
        <v>0</v>
      </c>
      <c r="AH31" s="222">
        <f t="shared" ca="1" si="16"/>
        <v>0</v>
      </c>
      <c r="AK31" s="294"/>
    </row>
    <row r="32" spans="2:37" ht="19.5" customHeight="1">
      <c r="C32" s="223">
        <v>28</v>
      </c>
      <c r="D32" s="224" t="str">
        <f t="shared" si="0"/>
        <v/>
      </c>
      <c r="E32" s="225" t="str">
        <f>IF(ISBLANK('Flight Groups'!C33),"",('Flight Groups'!C33))</f>
        <v/>
      </c>
      <c r="F32" s="301">
        <f>IF(E32="",0,(SUM('Final Scores'!AA34:AK34)))</f>
        <v>0</v>
      </c>
      <c r="G32" s="301" t="str">
        <f>IF(E32="","",(RANK(H32,$H$5:$H$64,0)+COUNTIF($H$5:H32,H32)-1))</f>
        <v/>
      </c>
      <c r="H32" s="301">
        <f>RANK(F32,$F$5:$F$64,0)+COUNTIF($F$5:F32,F32)-1</f>
        <v>28</v>
      </c>
      <c r="I32" s="328"/>
      <c r="J32" s="331" t="str">
        <f ca="1">IF(E32="","",IF('Round 11'!$T$2=TRUE,(OFFSET($E$5,MATCH(SMALL($G$5:$G$64,ROW()-ROW($E$5)+1),$G$5:$G$64,0)-1,0)),""))</f>
        <v/>
      </c>
      <c r="K32" s="279"/>
      <c r="L32" s="282"/>
      <c r="M32" s="227"/>
      <c r="N32" s="228">
        <f>IF(ISBLANK('Flight Groups'!C33),0,IF(K32=$K$2,K32*60-L32,IF(K32&gt;$K$2,($K$2*60)-(K32-$K$2)*60-L32,K32*60+L32)))</f>
        <v>0</v>
      </c>
      <c r="O32" s="218">
        <f t="shared" si="1"/>
        <v>0</v>
      </c>
      <c r="P32" s="218">
        <f t="shared" si="4"/>
        <v>0</v>
      </c>
      <c r="Q32" s="229">
        <f t="shared" si="5"/>
        <v>1</v>
      </c>
      <c r="R32" s="218"/>
      <c r="S32" s="269">
        <v>28</v>
      </c>
      <c r="T32" s="218" t="str">
        <f t="shared" ca="1" si="17"/>
        <v/>
      </c>
      <c r="U32" s="446" t="str">
        <f t="shared" si="6"/>
        <v/>
      </c>
      <c r="V32" s="40" t="str">
        <f t="shared" ca="1" si="2"/>
        <v/>
      </c>
      <c r="W32" s="220">
        <f>RANK(P32,$P$5:$P$64,0)+COUNTIF($P$5:P32,P32)-1</f>
        <v>28</v>
      </c>
      <c r="X32" s="222">
        <f t="shared" si="3"/>
        <v>0</v>
      </c>
      <c r="Y32" s="222">
        <f t="shared" si="7"/>
        <v>0</v>
      </c>
      <c r="Z32" s="222">
        <f t="shared" si="8"/>
        <v>0</v>
      </c>
      <c r="AA32" s="222">
        <f t="shared" si="9"/>
        <v>0</v>
      </c>
      <c r="AB32" s="222">
        <f t="shared" si="10"/>
        <v>0</v>
      </c>
      <c r="AC32" s="222">
        <f t="shared" si="11"/>
        <v>0</v>
      </c>
      <c r="AD32" s="222">
        <f t="shared" si="12"/>
        <v>0</v>
      </c>
      <c r="AE32" s="222">
        <f t="shared" si="13"/>
        <v>0</v>
      </c>
      <c r="AF32" s="222">
        <f t="shared" si="14"/>
        <v>0</v>
      </c>
      <c r="AG32" s="222">
        <f t="shared" si="15"/>
        <v>0</v>
      </c>
      <c r="AH32" s="222">
        <f t="shared" ca="1" si="16"/>
        <v>0</v>
      </c>
      <c r="AK32" s="294"/>
    </row>
    <row r="33" spans="3:37" ht="19.5" customHeight="1">
      <c r="C33" s="223">
        <v>29</v>
      </c>
      <c r="D33" s="224" t="str">
        <f t="shared" si="0"/>
        <v/>
      </c>
      <c r="E33" s="225" t="str">
        <f>IF(ISBLANK('Flight Groups'!C34),"",('Flight Groups'!C34))</f>
        <v/>
      </c>
      <c r="F33" s="301">
        <f>IF(E33="",0,(SUM('Final Scores'!AA35:AK35)))</f>
        <v>0</v>
      </c>
      <c r="G33" s="301" t="str">
        <f>IF(E33="","",(RANK(H33,$H$5:$H$64,0)+COUNTIF($H$5:H33,H33)-1))</f>
        <v/>
      </c>
      <c r="H33" s="301">
        <f>RANK(F33,$F$5:$F$64,0)+COUNTIF($F$5:F33,F33)-1</f>
        <v>29</v>
      </c>
      <c r="I33" s="328"/>
      <c r="J33" s="331" t="str">
        <f ca="1">IF(E33="","",IF('Round 11'!$T$2=TRUE,(OFFSET($E$5,MATCH(SMALL($G$5:$G$64,ROW()-ROW($E$5)+1),$G$5:$G$64,0)-1,0)),""))</f>
        <v/>
      </c>
      <c r="K33" s="279"/>
      <c r="L33" s="282"/>
      <c r="M33" s="227"/>
      <c r="N33" s="228">
        <f>IF(ISBLANK('Flight Groups'!C34),0,IF(K33=$K$2,K33*60-L33,IF(K33&gt;$K$2,($K$2*60)-(K33-$K$2)*60-L33,K33*60+L33)))</f>
        <v>0</v>
      </c>
      <c r="O33" s="218">
        <f t="shared" si="1"/>
        <v>0</v>
      </c>
      <c r="P33" s="218">
        <f t="shared" si="4"/>
        <v>0</v>
      </c>
      <c r="Q33" s="229">
        <f t="shared" si="5"/>
        <v>1</v>
      </c>
      <c r="R33" s="218"/>
      <c r="S33" s="269">
        <v>29</v>
      </c>
      <c r="T33" s="218" t="str">
        <f t="shared" ca="1" si="17"/>
        <v/>
      </c>
      <c r="U33" s="446" t="str">
        <f t="shared" si="6"/>
        <v/>
      </c>
      <c r="V33" s="40" t="str">
        <f t="shared" ca="1" si="2"/>
        <v/>
      </c>
      <c r="W33" s="220">
        <f>RANK(P33,$P$5:$P$64,0)+COUNTIF($P$5:P33,P33)-1</f>
        <v>29</v>
      </c>
      <c r="X33" s="222">
        <f t="shared" si="3"/>
        <v>0</v>
      </c>
      <c r="Y33" s="222">
        <f t="shared" si="7"/>
        <v>0</v>
      </c>
      <c r="Z33" s="222">
        <f t="shared" si="8"/>
        <v>0</v>
      </c>
      <c r="AA33" s="222">
        <f t="shared" si="9"/>
        <v>0</v>
      </c>
      <c r="AB33" s="222">
        <f t="shared" si="10"/>
        <v>0</v>
      </c>
      <c r="AC33" s="222">
        <f t="shared" si="11"/>
        <v>0</v>
      </c>
      <c r="AD33" s="222">
        <f t="shared" si="12"/>
        <v>0</v>
      </c>
      <c r="AE33" s="222">
        <f t="shared" si="13"/>
        <v>0</v>
      </c>
      <c r="AF33" s="222">
        <f t="shared" si="14"/>
        <v>0</v>
      </c>
      <c r="AG33" s="222">
        <f t="shared" si="15"/>
        <v>0</v>
      </c>
      <c r="AH33" s="222">
        <f t="shared" ca="1" si="16"/>
        <v>0</v>
      </c>
      <c r="AK33" s="294"/>
    </row>
    <row r="34" spans="3:37" ht="19.5" customHeight="1">
      <c r="C34" s="223">
        <v>30</v>
      </c>
      <c r="D34" s="224" t="str">
        <f t="shared" si="0"/>
        <v/>
      </c>
      <c r="E34" s="225" t="str">
        <f>IF(ISBLANK('Flight Groups'!C35),"",('Flight Groups'!C35))</f>
        <v/>
      </c>
      <c r="F34" s="301">
        <f>IF(E34="",0,(SUM('Final Scores'!AA36:AK36)))</f>
        <v>0</v>
      </c>
      <c r="G34" s="301" t="str">
        <f>IF(E34="","",(RANK(H34,$H$5:$H$64,0)+COUNTIF($H$5:H34,H34)-1))</f>
        <v/>
      </c>
      <c r="H34" s="301">
        <f>RANK(F34,$F$5:$F$64,0)+COUNTIF($F$5:F34,F34)-1</f>
        <v>30</v>
      </c>
      <c r="I34" s="328"/>
      <c r="J34" s="331" t="str">
        <f ca="1">IF(E34="","",IF('Round 11'!$T$2=TRUE,(OFFSET($E$5,MATCH(SMALL($G$5:$G$64,ROW()-ROW($E$5)+1),$G$5:$G$64,0)-1,0)),""))</f>
        <v/>
      </c>
      <c r="K34" s="279"/>
      <c r="L34" s="282"/>
      <c r="M34" s="227"/>
      <c r="N34" s="228">
        <f>IF(ISBLANK('Flight Groups'!C35),0,IF(K34=$K$2,K34*60-L34,IF(K34&gt;$K$2,($K$2*60)-(K34-$K$2)*60-L34,K34*60+L34)))</f>
        <v>0</v>
      </c>
      <c r="O34" s="218">
        <f t="shared" si="1"/>
        <v>0</v>
      </c>
      <c r="P34" s="218">
        <f t="shared" si="4"/>
        <v>0</v>
      </c>
      <c r="Q34" s="229">
        <f t="shared" si="5"/>
        <v>1</v>
      </c>
      <c r="R34" s="218"/>
      <c r="S34" s="269">
        <v>30</v>
      </c>
      <c r="T34" s="218" t="str">
        <f t="shared" ca="1" si="17"/>
        <v/>
      </c>
      <c r="U34" s="446" t="str">
        <f t="shared" si="6"/>
        <v/>
      </c>
      <c r="V34" s="40" t="str">
        <f t="shared" ca="1" si="2"/>
        <v/>
      </c>
      <c r="W34" s="220">
        <f>RANK(P34,$P$5:$P$64,0)+COUNTIF($P$5:P34,P34)-1</f>
        <v>30</v>
      </c>
      <c r="X34" s="222">
        <f t="shared" si="3"/>
        <v>0</v>
      </c>
      <c r="Y34" s="222">
        <f t="shared" si="7"/>
        <v>0</v>
      </c>
      <c r="Z34" s="222">
        <f t="shared" si="8"/>
        <v>0</v>
      </c>
      <c r="AA34" s="222">
        <f t="shared" si="9"/>
        <v>0</v>
      </c>
      <c r="AB34" s="222">
        <f t="shared" si="10"/>
        <v>0</v>
      </c>
      <c r="AC34" s="222">
        <f t="shared" si="11"/>
        <v>0</v>
      </c>
      <c r="AD34" s="222">
        <f t="shared" si="12"/>
        <v>0</v>
      </c>
      <c r="AE34" s="222">
        <f t="shared" si="13"/>
        <v>0</v>
      </c>
      <c r="AF34" s="222">
        <f t="shared" si="14"/>
        <v>0</v>
      </c>
      <c r="AG34" s="222">
        <f t="shared" si="15"/>
        <v>0</v>
      </c>
      <c r="AH34" s="222">
        <f t="shared" ca="1" si="16"/>
        <v>0</v>
      </c>
      <c r="AK34" s="294"/>
    </row>
    <row r="35" spans="3:37" ht="19.5" customHeight="1">
      <c r="C35" s="223">
        <v>31</v>
      </c>
      <c r="D35" s="224" t="str">
        <f t="shared" si="0"/>
        <v/>
      </c>
      <c r="E35" s="225" t="str">
        <f>IF(ISBLANK('Flight Groups'!C36),"",('Flight Groups'!C36))</f>
        <v/>
      </c>
      <c r="F35" s="301">
        <f>IF(E35="",0,(SUM('Final Scores'!AA37:AK37)))</f>
        <v>0</v>
      </c>
      <c r="G35" s="301" t="str">
        <f>IF(E35="","",(RANK(H35,$H$5:$H$64,0)+COUNTIF($H$5:H35,H35)-1))</f>
        <v/>
      </c>
      <c r="H35" s="301">
        <f>RANK(F35,$F$5:$F$64,0)+COUNTIF($F$5:F35,F35)-1</f>
        <v>31</v>
      </c>
      <c r="I35" s="328"/>
      <c r="J35" s="331" t="str">
        <f ca="1">IF(E35="","",IF('Round 11'!$T$2=TRUE,(OFFSET($E$5,MATCH(SMALL($G$5:$G$64,ROW()-ROW($E$5)+1),$G$5:$G$64,0)-1,0)),""))</f>
        <v/>
      </c>
      <c r="K35" s="279"/>
      <c r="L35" s="282"/>
      <c r="M35" s="227"/>
      <c r="N35" s="228">
        <f>IF(ISBLANK('Flight Groups'!C36),0,IF(K35=$K$2,K35*60-L35,IF(K35&gt;$K$2,($K$2*60)-(K35-$K$2)*60-L35,K35*60+L35)))</f>
        <v>0</v>
      </c>
      <c r="O35" s="218">
        <f t="shared" si="1"/>
        <v>0</v>
      </c>
      <c r="P35" s="218">
        <f t="shared" si="4"/>
        <v>0</v>
      </c>
      <c r="Q35" s="229">
        <f t="shared" si="5"/>
        <v>1</v>
      </c>
      <c r="R35" s="218"/>
      <c r="S35" s="269">
        <v>31</v>
      </c>
      <c r="T35" s="218" t="str">
        <f t="shared" ca="1" si="17"/>
        <v/>
      </c>
      <c r="U35" s="446" t="str">
        <f t="shared" si="6"/>
        <v/>
      </c>
      <c r="V35" s="40" t="str">
        <f t="shared" ca="1" si="2"/>
        <v/>
      </c>
      <c r="W35" s="220">
        <f>RANK(P35,$P$5:$P$64,0)+COUNTIF($P$5:P35,P35)-1</f>
        <v>31</v>
      </c>
      <c r="X35" s="222">
        <f t="shared" si="3"/>
        <v>0</v>
      </c>
      <c r="Y35" s="222">
        <f t="shared" si="7"/>
        <v>0</v>
      </c>
      <c r="Z35" s="222">
        <f t="shared" si="8"/>
        <v>0</v>
      </c>
      <c r="AA35" s="222">
        <f t="shared" si="9"/>
        <v>0</v>
      </c>
      <c r="AB35" s="222">
        <f t="shared" si="10"/>
        <v>0</v>
      </c>
      <c r="AC35" s="222">
        <f t="shared" si="11"/>
        <v>0</v>
      </c>
      <c r="AD35" s="222">
        <f t="shared" si="12"/>
        <v>0</v>
      </c>
      <c r="AE35" s="222">
        <f t="shared" si="13"/>
        <v>0</v>
      </c>
      <c r="AF35" s="222">
        <f t="shared" si="14"/>
        <v>0</v>
      </c>
      <c r="AG35" s="222">
        <f t="shared" si="15"/>
        <v>0</v>
      </c>
      <c r="AH35" s="222">
        <f t="shared" ca="1" si="16"/>
        <v>0</v>
      </c>
      <c r="AK35" s="294"/>
    </row>
    <row r="36" spans="3:37" ht="19.5" customHeight="1">
      <c r="C36" s="223">
        <v>32</v>
      </c>
      <c r="D36" s="224" t="str">
        <f t="shared" si="0"/>
        <v/>
      </c>
      <c r="E36" s="225" t="str">
        <f>IF(ISBLANK('Flight Groups'!C37),"",('Flight Groups'!C37))</f>
        <v/>
      </c>
      <c r="F36" s="301">
        <f>IF(E36="",0,(SUM('Final Scores'!AA38:AK38)))</f>
        <v>0</v>
      </c>
      <c r="G36" s="301" t="str">
        <f>IF(E36="","",(RANK(H36,$H$5:$H$64,0)+COUNTIF($H$5:H36,H36)-1))</f>
        <v/>
      </c>
      <c r="H36" s="301">
        <f>RANK(F36,$F$5:$F$64,0)+COUNTIF($F$5:F36,F36)-1</f>
        <v>32</v>
      </c>
      <c r="I36" s="328"/>
      <c r="J36" s="331" t="str">
        <f ca="1">IF(E36="","",IF('Round 11'!$T$2=TRUE,(OFFSET($E$5,MATCH(SMALL($G$5:$G$64,ROW()-ROW($E$5)+1),$G$5:$G$64,0)-1,0)),""))</f>
        <v/>
      </c>
      <c r="K36" s="279"/>
      <c r="L36" s="282"/>
      <c r="M36" s="227"/>
      <c r="N36" s="228">
        <f>IF(ISBLANK('Flight Groups'!C37),0,IF(K36=$K$2,K36*60-L36,IF(K36&gt;$K$2,($K$2*60)-(K36-$K$2)*60-L36,K36*60+L36)))</f>
        <v>0</v>
      </c>
      <c r="O36" s="218">
        <f t="shared" si="1"/>
        <v>0</v>
      </c>
      <c r="P36" s="218">
        <f t="shared" si="4"/>
        <v>0</v>
      </c>
      <c r="Q36" s="229">
        <f t="shared" si="5"/>
        <v>1</v>
      </c>
      <c r="R36" s="218"/>
      <c r="S36" s="269">
        <v>32</v>
      </c>
      <c r="T36" s="218" t="str">
        <f t="shared" ca="1" si="17"/>
        <v/>
      </c>
      <c r="U36" s="446" t="str">
        <f t="shared" si="6"/>
        <v/>
      </c>
      <c r="V36" s="40" t="str">
        <f t="shared" ca="1" si="2"/>
        <v/>
      </c>
      <c r="W36" s="220">
        <f>RANK(P36,$P$5:$P$64,0)+COUNTIF($P$5:P36,P36)-1</f>
        <v>32</v>
      </c>
      <c r="X36" s="222">
        <f t="shared" si="3"/>
        <v>0</v>
      </c>
      <c r="Y36" s="222">
        <f t="shared" si="7"/>
        <v>0</v>
      </c>
      <c r="Z36" s="222">
        <f t="shared" si="8"/>
        <v>0</v>
      </c>
      <c r="AA36" s="222">
        <f t="shared" si="9"/>
        <v>0</v>
      </c>
      <c r="AB36" s="222">
        <f t="shared" si="10"/>
        <v>0</v>
      </c>
      <c r="AC36" s="222">
        <f t="shared" si="11"/>
        <v>0</v>
      </c>
      <c r="AD36" s="222">
        <f t="shared" si="12"/>
        <v>0</v>
      </c>
      <c r="AE36" s="222">
        <f t="shared" si="13"/>
        <v>0</v>
      </c>
      <c r="AF36" s="222">
        <f t="shared" si="14"/>
        <v>0</v>
      </c>
      <c r="AG36" s="222">
        <f t="shared" si="15"/>
        <v>0</v>
      </c>
      <c r="AH36" s="222">
        <f t="shared" ca="1" si="16"/>
        <v>0</v>
      </c>
      <c r="AK36" s="294"/>
    </row>
    <row r="37" spans="3:37" ht="19.5" customHeight="1">
      <c r="C37" s="223">
        <v>33</v>
      </c>
      <c r="D37" s="224" t="str">
        <f t="shared" si="0"/>
        <v/>
      </c>
      <c r="E37" s="225" t="str">
        <f>IF(ISBLANK('Flight Groups'!C38),"",('Flight Groups'!C38))</f>
        <v/>
      </c>
      <c r="F37" s="301">
        <f>IF(E37="",0,(SUM('Final Scores'!AA39:AK39)))</f>
        <v>0</v>
      </c>
      <c r="G37" s="301" t="str">
        <f>IF(E37="","",(RANK(H37,$H$5:$H$64,0)+COUNTIF($H$5:H37,H37)-1))</f>
        <v/>
      </c>
      <c r="H37" s="301">
        <f>RANK(F37,$F$5:$F$64,0)+COUNTIF($F$5:F37,F37)-1</f>
        <v>33</v>
      </c>
      <c r="I37" s="328"/>
      <c r="J37" s="331" t="str">
        <f ca="1">IF(E37="","",IF('Round 11'!$T$2=TRUE,(OFFSET($E$5,MATCH(SMALL($G$5:$G$64,ROW()-ROW($E$5)+1),$G$5:$G$64,0)-1,0)),""))</f>
        <v/>
      </c>
      <c r="K37" s="279"/>
      <c r="L37" s="282"/>
      <c r="M37" s="227"/>
      <c r="N37" s="228">
        <f>IF(ISBLANK('Flight Groups'!C38),0,IF(K37=$K$2,K37*60-L37,IF(K37&gt;$K$2,($K$2*60)-(K37-$K$2)*60-L37,K37*60+L37)))</f>
        <v>0</v>
      </c>
      <c r="O37" s="218">
        <f t="shared" si="1"/>
        <v>0</v>
      </c>
      <c r="P37" s="218">
        <f t="shared" si="4"/>
        <v>0</v>
      </c>
      <c r="Q37" s="229">
        <f t="shared" si="5"/>
        <v>1</v>
      </c>
      <c r="R37" s="230"/>
      <c r="S37" s="269">
        <v>33</v>
      </c>
      <c r="T37" s="218" t="str">
        <f t="shared" ca="1" si="17"/>
        <v/>
      </c>
      <c r="U37" s="446" t="str">
        <f t="shared" si="6"/>
        <v/>
      </c>
      <c r="V37" s="40" t="str">
        <f t="shared" ca="1" si="2"/>
        <v/>
      </c>
      <c r="W37" s="220">
        <f>RANK(P37,$P$5:$P$64,0)+COUNTIF($P$5:P37,P37)-1</f>
        <v>33</v>
      </c>
      <c r="X37" s="222">
        <f t="shared" si="3"/>
        <v>0</v>
      </c>
      <c r="Y37" s="222">
        <f t="shared" si="7"/>
        <v>0</v>
      </c>
      <c r="Z37" s="222">
        <f t="shared" si="8"/>
        <v>0</v>
      </c>
      <c r="AA37" s="222">
        <f t="shared" si="9"/>
        <v>0</v>
      </c>
      <c r="AB37" s="222">
        <f t="shared" si="10"/>
        <v>0</v>
      </c>
      <c r="AC37" s="222">
        <f t="shared" si="11"/>
        <v>0</v>
      </c>
      <c r="AD37" s="222">
        <f t="shared" si="12"/>
        <v>0</v>
      </c>
      <c r="AE37" s="222">
        <f t="shared" si="13"/>
        <v>0</v>
      </c>
      <c r="AF37" s="222">
        <f t="shared" si="14"/>
        <v>0</v>
      </c>
      <c r="AG37" s="222">
        <f t="shared" si="15"/>
        <v>0</v>
      </c>
      <c r="AH37" s="222">
        <f t="shared" ca="1" si="16"/>
        <v>0</v>
      </c>
      <c r="AK37" s="294"/>
    </row>
    <row r="38" spans="3:37" ht="19.5" customHeight="1">
      <c r="C38" s="223">
        <v>34</v>
      </c>
      <c r="D38" s="224" t="str">
        <f t="shared" si="0"/>
        <v/>
      </c>
      <c r="E38" s="225" t="str">
        <f>IF(ISBLANK('Flight Groups'!C39),"",('Flight Groups'!C39))</f>
        <v/>
      </c>
      <c r="F38" s="301">
        <f>IF(E38="",0,(SUM('Final Scores'!AA40:AK40)))</f>
        <v>0</v>
      </c>
      <c r="G38" s="301" t="str">
        <f>IF(E38="","",(RANK(H38,$H$5:$H$64,0)+COUNTIF($H$5:H38,H38)-1))</f>
        <v/>
      </c>
      <c r="H38" s="301">
        <f>RANK(F38,$F$5:$F$64,0)+COUNTIF($F$5:F38,F38)-1</f>
        <v>34</v>
      </c>
      <c r="I38" s="328"/>
      <c r="J38" s="331" t="str">
        <f ca="1">IF(E38="","",IF('Round 11'!$T$2=TRUE,(OFFSET($E$5,MATCH(SMALL($G$5:$G$64,ROW()-ROW($E$5)+1),$G$5:$G$64,0)-1,0)),""))</f>
        <v/>
      </c>
      <c r="K38" s="279"/>
      <c r="L38" s="282"/>
      <c r="M38" s="227"/>
      <c r="N38" s="228">
        <f>IF(ISBLANK('Flight Groups'!C39),0,IF(K38=$K$2,K38*60-L38,IF(K38&gt;$K$2,($K$2*60)-(K38-$K$2)*60-L38,K38*60+L38)))</f>
        <v>0</v>
      </c>
      <c r="O38" s="218">
        <f t="shared" si="1"/>
        <v>0</v>
      </c>
      <c r="P38" s="218">
        <f t="shared" si="4"/>
        <v>0</v>
      </c>
      <c r="Q38" s="229">
        <f t="shared" si="5"/>
        <v>1</v>
      </c>
      <c r="R38" s="230"/>
      <c r="S38" s="269">
        <v>34</v>
      </c>
      <c r="T38" s="218" t="str">
        <f t="shared" ca="1" si="17"/>
        <v/>
      </c>
      <c r="U38" s="446" t="str">
        <f t="shared" si="6"/>
        <v/>
      </c>
      <c r="V38" s="40" t="str">
        <f t="shared" ca="1" si="2"/>
        <v/>
      </c>
      <c r="W38" s="220">
        <f>RANK(P38,$P$5:$P$64,0)+COUNTIF($P$5:P38,P38)-1</f>
        <v>34</v>
      </c>
      <c r="X38" s="222">
        <f t="shared" si="3"/>
        <v>0</v>
      </c>
      <c r="Y38" s="222">
        <f t="shared" si="7"/>
        <v>0</v>
      </c>
      <c r="Z38" s="222">
        <f t="shared" si="8"/>
        <v>0</v>
      </c>
      <c r="AA38" s="222">
        <f t="shared" si="9"/>
        <v>0</v>
      </c>
      <c r="AB38" s="222">
        <f t="shared" si="10"/>
        <v>0</v>
      </c>
      <c r="AC38" s="222">
        <f t="shared" si="11"/>
        <v>0</v>
      </c>
      <c r="AD38" s="222">
        <f t="shared" si="12"/>
        <v>0</v>
      </c>
      <c r="AE38" s="222">
        <f t="shared" si="13"/>
        <v>0</v>
      </c>
      <c r="AF38" s="222">
        <f t="shared" si="14"/>
        <v>0</v>
      </c>
      <c r="AG38" s="222">
        <f t="shared" si="15"/>
        <v>0</v>
      </c>
      <c r="AH38" s="222">
        <f t="shared" ca="1" si="16"/>
        <v>0</v>
      </c>
      <c r="AK38" s="294"/>
    </row>
    <row r="39" spans="3:37" ht="19.5" customHeight="1">
      <c r="C39" s="223">
        <v>35</v>
      </c>
      <c r="D39" s="224" t="str">
        <f t="shared" si="0"/>
        <v/>
      </c>
      <c r="E39" s="225" t="str">
        <f>IF(ISBLANK('Flight Groups'!C40),"",('Flight Groups'!C40))</f>
        <v/>
      </c>
      <c r="F39" s="301">
        <f>IF(E39="",0,(SUM('Final Scores'!AA41:AK41)))</f>
        <v>0</v>
      </c>
      <c r="G39" s="301" t="str">
        <f>IF(E39="","",(RANK(H39,$H$5:$H$64,0)+COUNTIF($H$5:H39,H39)-1))</f>
        <v/>
      </c>
      <c r="H39" s="301">
        <f>RANK(F39,$F$5:$F$64,0)+COUNTIF($F$5:F39,F39)-1</f>
        <v>35</v>
      </c>
      <c r="I39" s="328"/>
      <c r="J39" s="331" t="str">
        <f ca="1">IF(E39="","",IF('Round 11'!$T$2=TRUE,(OFFSET($E$5,MATCH(SMALL($G$5:$G$64,ROW()-ROW($E$5)+1),$G$5:$G$64,0)-1,0)),""))</f>
        <v/>
      </c>
      <c r="K39" s="279"/>
      <c r="L39" s="282"/>
      <c r="M39" s="227"/>
      <c r="N39" s="228">
        <f>IF(ISBLANK('Flight Groups'!C40),0,IF(K39=$K$2,K39*60-L39,IF(K39&gt;$K$2,($K$2*60)-(K39-$K$2)*60-L39,K39*60+L39)))</f>
        <v>0</v>
      </c>
      <c r="O39" s="218">
        <f t="shared" si="1"/>
        <v>0</v>
      </c>
      <c r="P39" s="218">
        <f t="shared" si="4"/>
        <v>0</v>
      </c>
      <c r="Q39" s="229">
        <f t="shared" si="5"/>
        <v>1</v>
      </c>
      <c r="R39" s="231"/>
      <c r="S39" s="269">
        <v>35</v>
      </c>
      <c r="T39" s="218" t="str">
        <f t="shared" ca="1" si="17"/>
        <v/>
      </c>
      <c r="U39" s="446" t="str">
        <f t="shared" si="6"/>
        <v/>
      </c>
      <c r="V39" s="40" t="str">
        <f t="shared" ca="1" si="2"/>
        <v/>
      </c>
      <c r="W39" s="220">
        <f>RANK(P39,$P$5:$P$64,0)+COUNTIF($P$5:P39,P39)-1</f>
        <v>35</v>
      </c>
      <c r="X39" s="222">
        <f t="shared" si="3"/>
        <v>0</v>
      </c>
      <c r="Y39" s="222">
        <f t="shared" si="7"/>
        <v>0</v>
      </c>
      <c r="Z39" s="222">
        <f t="shared" si="8"/>
        <v>0</v>
      </c>
      <c r="AA39" s="222">
        <f t="shared" si="9"/>
        <v>0</v>
      </c>
      <c r="AB39" s="222">
        <f t="shared" si="10"/>
        <v>0</v>
      </c>
      <c r="AC39" s="222">
        <f t="shared" si="11"/>
        <v>0</v>
      </c>
      <c r="AD39" s="222">
        <f t="shared" si="12"/>
        <v>0</v>
      </c>
      <c r="AE39" s="222">
        <f t="shared" si="13"/>
        <v>0</v>
      </c>
      <c r="AF39" s="222">
        <f t="shared" si="14"/>
        <v>0</v>
      </c>
      <c r="AG39" s="222">
        <f t="shared" si="15"/>
        <v>0</v>
      </c>
      <c r="AH39" s="222">
        <f t="shared" ca="1" si="16"/>
        <v>0</v>
      </c>
      <c r="AK39" s="294"/>
    </row>
    <row r="40" spans="3:37" ht="19.5" customHeight="1">
      <c r="C40" s="223">
        <v>36</v>
      </c>
      <c r="D40" s="224" t="str">
        <f t="shared" si="0"/>
        <v/>
      </c>
      <c r="E40" s="225" t="str">
        <f>IF(ISBLANK('Flight Groups'!C41),"",('Flight Groups'!C41))</f>
        <v/>
      </c>
      <c r="F40" s="301">
        <f>IF(E40="",0,(SUM('Final Scores'!AA42:AK42)))</f>
        <v>0</v>
      </c>
      <c r="G40" s="301" t="str">
        <f>IF(E40="","",(RANK(H40,$H$5:$H$64,0)+COUNTIF($H$5:H40,H40)-1))</f>
        <v/>
      </c>
      <c r="H40" s="301">
        <f>RANK(F40,$F$5:$F$64,0)+COUNTIF($F$5:F40,F40)-1</f>
        <v>36</v>
      </c>
      <c r="I40" s="328"/>
      <c r="J40" s="331" t="str">
        <f ca="1">IF(E40="","",IF('Round 11'!$T$2=TRUE,(OFFSET($E$5,MATCH(SMALL($G$5:$G$64,ROW()-ROW($E$5)+1),$G$5:$G$64,0)-1,0)),""))</f>
        <v/>
      </c>
      <c r="K40" s="279"/>
      <c r="L40" s="282"/>
      <c r="M40" s="227"/>
      <c r="N40" s="228">
        <f>IF(ISBLANK('Flight Groups'!C41),0,IF(K40=$K$2,K40*60-L40,IF(K40&gt;$K$2,($K$2*60)-(K40-$K$2)*60-L40,K40*60+L40)))</f>
        <v>0</v>
      </c>
      <c r="O40" s="218">
        <f t="shared" si="1"/>
        <v>0</v>
      </c>
      <c r="P40" s="218">
        <f t="shared" si="4"/>
        <v>0</v>
      </c>
      <c r="Q40" s="229">
        <f t="shared" si="5"/>
        <v>1</v>
      </c>
      <c r="R40" s="32"/>
      <c r="S40" s="269">
        <v>36</v>
      </c>
      <c r="T40" s="218" t="str">
        <f t="shared" ca="1" si="17"/>
        <v/>
      </c>
      <c r="U40" s="446" t="str">
        <f t="shared" si="6"/>
        <v/>
      </c>
      <c r="V40" s="40" t="str">
        <f t="shared" ca="1" si="2"/>
        <v/>
      </c>
      <c r="W40" s="220">
        <f>RANK(P40,$P$5:$P$64,0)+COUNTIF($P$5:P40,P40)-1</f>
        <v>36</v>
      </c>
      <c r="X40" s="222">
        <f t="shared" si="3"/>
        <v>0</v>
      </c>
      <c r="Y40" s="222">
        <f t="shared" si="7"/>
        <v>0</v>
      </c>
      <c r="Z40" s="222">
        <f t="shared" si="8"/>
        <v>0</v>
      </c>
      <c r="AA40" s="222">
        <f t="shared" si="9"/>
        <v>0</v>
      </c>
      <c r="AB40" s="222">
        <f t="shared" si="10"/>
        <v>0</v>
      </c>
      <c r="AC40" s="222">
        <f t="shared" si="11"/>
        <v>0</v>
      </c>
      <c r="AD40" s="222">
        <f t="shared" si="12"/>
        <v>0</v>
      </c>
      <c r="AE40" s="222">
        <f t="shared" si="13"/>
        <v>0</v>
      </c>
      <c r="AF40" s="222">
        <f t="shared" si="14"/>
        <v>0</v>
      </c>
      <c r="AG40" s="222">
        <f t="shared" si="15"/>
        <v>0</v>
      </c>
      <c r="AH40" s="222">
        <f t="shared" ca="1" si="16"/>
        <v>0</v>
      </c>
      <c r="AK40" s="294"/>
    </row>
    <row r="41" spans="3:37" ht="19.5" customHeight="1">
      <c r="C41" s="223">
        <v>37</v>
      </c>
      <c r="D41" s="224" t="str">
        <f t="shared" si="0"/>
        <v/>
      </c>
      <c r="E41" s="225" t="str">
        <f>IF(ISBLANK('Flight Groups'!C42),"",('Flight Groups'!C42))</f>
        <v/>
      </c>
      <c r="F41" s="301">
        <f>IF(E41="",0,(SUM('Final Scores'!AA43:AK43)))</f>
        <v>0</v>
      </c>
      <c r="G41" s="301" t="str">
        <f>IF(E41="","",(RANK(H41,$H$5:$H$64,0)+COUNTIF($H$5:H41,H41)-1))</f>
        <v/>
      </c>
      <c r="H41" s="301">
        <f>RANK(F41,$F$5:$F$64,0)+COUNTIF($F$5:F41,F41)-1</f>
        <v>37</v>
      </c>
      <c r="I41" s="328"/>
      <c r="J41" s="331" t="str">
        <f ca="1">IF(E41="","",IF('Round 11'!$T$2=TRUE,(OFFSET($E$5,MATCH(SMALL($G$5:$G$64,ROW()-ROW($E$5)+1),$G$5:$G$64,0)-1,0)),""))</f>
        <v/>
      </c>
      <c r="K41" s="279"/>
      <c r="L41" s="282"/>
      <c r="M41" s="227"/>
      <c r="N41" s="228">
        <f>IF(ISBLANK('Flight Groups'!C42),0,IF(K41=$K$2,K41*60-L41,IF(K41&gt;$K$2,($K$2*60)-(K41-$K$2)*60-L41,K41*60+L41)))</f>
        <v>0</v>
      </c>
      <c r="O41" s="218">
        <f t="shared" si="1"/>
        <v>0</v>
      </c>
      <c r="P41" s="218">
        <f t="shared" si="4"/>
        <v>0</v>
      </c>
      <c r="Q41" s="229">
        <f t="shared" si="5"/>
        <v>1</v>
      </c>
      <c r="R41" s="232"/>
      <c r="S41" s="269">
        <v>37</v>
      </c>
      <c r="T41" s="218" t="str">
        <f t="shared" ca="1" si="17"/>
        <v/>
      </c>
      <c r="U41" s="446" t="str">
        <f t="shared" si="6"/>
        <v/>
      </c>
      <c r="V41" s="40" t="str">
        <f t="shared" ca="1" si="2"/>
        <v/>
      </c>
      <c r="W41" s="220">
        <f>RANK(P41,$P$5:$P$64,0)+COUNTIF($P$5:P41,P41)-1</f>
        <v>37</v>
      </c>
      <c r="X41" s="222">
        <f t="shared" si="3"/>
        <v>0</v>
      </c>
      <c r="Y41" s="222">
        <f t="shared" si="7"/>
        <v>0</v>
      </c>
      <c r="Z41" s="222">
        <f t="shared" si="8"/>
        <v>0</v>
      </c>
      <c r="AA41" s="222">
        <f t="shared" si="9"/>
        <v>0</v>
      </c>
      <c r="AB41" s="222">
        <f t="shared" si="10"/>
        <v>0</v>
      </c>
      <c r="AC41" s="222">
        <f t="shared" si="11"/>
        <v>0</v>
      </c>
      <c r="AD41" s="222">
        <f t="shared" si="12"/>
        <v>0</v>
      </c>
      <c r="AE41" s="222">
        <f t="shared" si="13"/>
        <v>0</v>
      </c>
      <c r="AF41" s="222">
        <f t="shared" si="14"/>
        <v>0</v>
      </c>
      <c r="AG41" s="222">
        <f t="shared" si="15"/>
        <v>0</v>
      </c>
      <c r="AH41" s="222">
        <f t="shared" ca="1" si="16"/>
        <v>0</v>
      </c>
      <c r="AK41" s="294"/>
    </row>
    <row r="42" spans="3:37" ht="19.5" customHeight="1">
      <c r="C42" s="223">
        <v>38</v>
      </c>
      <c r="D42" s="224" t="str">
        <f t="shared" si="0"/>
        <v/>
      </c>
      <c r="E42" s="225" t="str">
        <f>IF(ISBLANK('Flight Groups'!C43),"",('Flight Groups'!C43))</f>
        <v/>
      </c>
      <c r="F42" s="301">
        <f>IF(E42="",0,(SUM('Final Scores'!AA44:AK44)))</f>
        <v>0</v>
      </c>
      <c r="G42" s="301" t="str">
        <f>IF(E42="","",(RANK(H42,$H$5:$H$64,0)+COUNTIF($H$5:H42,H42)-1))</f>
        <v/>
      </c>
      <c r="H42" s="301">
        <f>RANK(F42,$F$5:$F$64,0)+COUNTIF($F$5:F42,F42)-1</f>
        <v>38</v>
      </c>
      <c r="I42" s="328"/>
      <c r="J42" s="331" t="str">
        <f ca="1">IF(E42="","",IF('Round 11'!$T$2=TRUE,(OFFSET($E$5,MATCH(SMALL($G$5:$G$64,ROW()-ROW($E$5)+1),$G$5:$G$64,0)-1,0)),""))</f>
        <v/>
      </c>
      <c r="K42" s="279"/>
      <c r="L42" s="282"/>
      <c r="M42" s="227"/>
      <c r="N42" s="228">
        <f>IF(ISBLANK('Flight Groups'!C43),0,IF(K42=$K$2,K42*60-L42,IF(K42&gt;$K$2,($K$2*60)-(K42-$K$2)*60-L42,K42*60+L42)))</f>
        <v>0</v>
      </c>
      <c r="O42" s="218">
        <f t="shared" si="1"/>
        <v>0</v>
      </c>
      <c r="P42" s="218">
        <f t="shared" si="4"/>
        <v>0</v>
      </c>
      <c r="Q42" s="229">
        <f t="shared" si="5"/>
        <v>1</v>
      </c>
      <c r="R42" s="232"/>
      <c r="S42" s="269">
        <v>38</v>
      </c>
      <c r="T42" s="218" t="str">
        <f t="shared" ca="1" si="17"/>
        <v/>
      </c>
      <c r="U42" s="446" t="str">
        <f t="shared" si="6"/>
        <v/>
      </c>
      <c r="V42" s="40" t="str">
        <f t="shared" ca="1" si="2"/>
        <v/>
      </c>
      <c r="W42" s="220">
        <f>RANK(P42,$P$5:$P$64,0)+COUNTIF($P$5:P42,P42)-1</f>
        <v>38</v>
      </c>
      <c r="X42" s="222">
        <f t="shared" si="3"/>
        <v>0</v>
      </c>
      <c r="Y42" s="222">
        <f t="shared" si="7"/>
        <v>0</v>
      </c>
      <c r="Z42" s="222">
        <f t="shared" si="8"/>
        <v>0</v>
      </c>
      <c r="AA42" s="222">
        <f t="shared" si="9"/>
        <v>0</v>
      </c>
      <c r="AB42" s="222">
        <f t="shared" si="10"/>
        <v>0</v>
      </c>
      <c r="AC42" s="222">
        <f t="shared" si="11"/>
        <v>0</v>
      </c>
      <c r="AD42" s="222">
        <f t="shared" si="12"/>
        <v>0</v>
      </c>
      <c r="AE42" s="222">
        <f t="shared" si="13"/>
        <v>0</v>
      </c>
      <c r="AF42" s="222">
        <f t="shared" si="14"/>
        <v>0</v>
      </c>
      <c r="AG42" s="222">
        <f t="shared" si="15"/>
        <v>0</v>
      </c>
      <c r="AH42" s="222">
        <f t="shared" ca="1" si="16"/>
        <v>0</v>
      </c>
      <c r="AK42" s="294"/>
    </row>
    <row r="43" spans="3:37" ht="19.5" customHeight="1">
      <c r="C43" s="223">
        <v>39</v>
      </c>
      <c r="D43" s="224" t="str">
        <f t="shared" si="0"/>
        <v/>
      </c>
      <c r="E43" s="225" t="str">
        <f>IF(ISBLANK('Flight Groups'!C44),"",('Flight Groups'!C44))</f>
        <v/>
      </c>
      <c r="F43" s="301">
        <f>IF(E43="",0,(SUM('Final Scores'!AA45:AK45)))</f>
        <v>0</v>
      </c>
      <c r="G43" s="301" t="str">
        <f>IF(E43="","",(RANK(H43,$H$5:$H$64,0)+COUNTIF($H$5:H43,H43)-1))</f>
        <v/>
      </c>
      <c r="H43" s="301">
        <f>RANK(F43,$F$5:$F$64,0)+COUNTIF($F$5:F43,F43)-1</f>
        <v>39</v>
      </c>
      <c r="I43" s="328"/>
      <c r="J43" s="331" t="str">
        <f ca="1">IF(E43="","",IF('Round 11'!$T$2=TRUE,(OFFSET($E$5,MATCH(SMALL($G$5:$G$64,ROW()-ROW($E$5)+1),$G$5:$G$64,0)-1,0)),""))</f>
        <v/>
      </c>
      <c r="K43" s="279"/>
      <c r="L43" s="282"/>
      <c r="M43" s="227"/>
      <c r="N43" s="228">
        <f>IF(ISBLANK('Flight Groups'!C44),0,IF(K43=$K$2,K43*60-L43,IF(K43&gt;$K$2,($K$2*60)-(K43-$K$2)*60-L43,K43*60+L43)))</f>
        <v>0</v>
      </c>
      <c r="O43" s="218">
        <f t="shared" si="1"/>
        <v>0</v>
      </c>
      <c r="P43" s="218">
        <f t="shared" si="4"/>
        <v>0</v>
      </c>
      <c r="Q43" s="229">
        <f t="shared" si="5"/>
        <v>1</v>
      </c>
      <c r="R43" s="232"/>
      <c r="S43" s="269">
        <v>39</v>
      </c>
      <c r="T43" s="218" t="str">
        <f t="shared" ca="1" si="17"/>
        <v/>
      </c>
      <c r="U43" s="446" t="str">
        <f t="shared" si="6"/>
        <v/>
      </c>
      <c r="V43" s="40" t="str">
        <f t="shared" ca="1" si="2"/>
        <v/>
      </c>
      <c r="W43" s="220">
        <f>RANK(P43,$P$5:$P$64,0)+COUNTIF($P$5:P43,P43)-1</f>
        <v>39</v>
      </c>
      <c r="X43" s="222">
        <f t="shared" si="3"/>
        <v>0</v>
      </c>
      <c r="Y43" s="222">
        <f t="shared" si="7"/>
        <v>0</v>
      </c>
      <c r="Z43" s="222">
        <f t="shared" si="8"/>
        <v>0</v>
      </c>
      <c r="AA43" s="222">
        <f t="shared" si="9"/>
        <v>0</v>
      </c>
      <c r="AB43" s="222">
        <f t="shared" si="10"/>
        <v>0</v>
      </c>
      <c r="AC43" s="222">
        <f t="shared" si="11"/>
        <v>0</v>
      </c>
      <c r="AD43" s="222">
        <f t="shared" si="12"/>
        <v>0</v>
      </c>
      <c r="AE43" s="222">
        <f t="shared" si="13"/>
        <v>0</v>
      </c>
      <c r="AF43" s="222">
        <f t="shared" si="14"/>
        <v>0</v>
      </c>
      <c r="AG43" s="222">
        <f t="shared" si="15"/>
        <v>0</v>
      </c>
      <c r="AH43" s="222">
        <f t="shared" ca="1" si="16"/>
        <v>0</v>
      </c>
      <c r="AK43" s="294"/>
    </row>
    <row r="44" spans="3:37" ht="19.5" customHeight="1">
      <c r="C44" s="223">
        <v>40</v>
      </c>
      <c r="D44" s="224" t="str">
        <f t="shared" si="0"/>
        <v/>
      </c>
      <c r="E44" s="225" t="str">
        <f>IF(ISBLANK('Flight Groups'!C45),"",('Flight Groups'!C45))</f>
        <v/>
      </c>
      <c r="F44" s="301">
        <f>IF(E44="",0,(SUM('Final Scores'!AA46:AK46)))</f>
        <v>0</v>
      </c>
      <c r="G44" s="301" t="str">
        <f>IF(E44="","",(RANK(H44,$H$5:$H$64,0)+COUNTIF($H$5:H44,H44)-1))</f>
        <v/>
      </c>
      <c r="H44" s="301">
        <f>RANK(F44,$F$5:$F$64,0)+COUNTIF($F$5:F44,F44)-1</f>
        <v>40</v>
      </c>
      <c r="I44" s="328"/>
      <c r="J44" s="331" t="str">
        <f ca="1">IF(E44="","",IF('Round 11'!$T$2=TRUE,(OFFSET($E$5,MATCH(SMALL($G$5:$G$64,ROW()-ROW($E$5)+1),$G$5:$G$64,0)-1,0)),""))</f>
        <v/>
      </c>
      <c r="K44" s="279"/>
      <c r="L44" s="282"/>
      <c r="M44" s="227"/>
      <c r="N44" s="228">
        <f>IF(ISBLANK('Flight Groups'!C45),0,IF(K44=$K$2,K44*60-L44,IF(K44&gt;$K$2,($K$2*60)-(K44-$K$2)*60-L44,K44*60+L44)))</f>
        <v>0</v>
      </c>
      <c r="O44" s="218">
        <f t="shared" si="1"/>
        <v>0</v>
      </c>
      <c r="P44" s="218">
        <f t="shared" si="4"/>
        <v>0</v>
      </c>
      <c r="Q44" s="229">
        <f t="shared" si="5"/>
        <v>1</v>
      </c>
      <c r="R44" s="232"/>
      <c r="S44" s="269">
        <v>40</v>
      </c>
      <c r="T44" s="218" t="str">
        <f t="shared" ca="1" si="17"/>
        <v/>
      </c>
      <c r="U44" s="446" t="str">
        <f t="shared" si="6"/>
        <v/>
      </c>
      <c r="V44" s="40" t="str">
        <f t="shared" ca="1" si="2"/>
        <v/>
      </c>
      <c r="W44" s="220">
        <f>RANK(P44,$P$5:$P$64,0)+COUNTIF($P$5:P44,P44)-1</f>
        <v>40</v>
      </c>
      <c r="X44" s="222">
        <f t="shared" si="3"/>
        <v>0</v>
      </c>
      <c r="Y44" s="222">
        <f t="shared" si="7"/>
        <v>0</v>
      </c>
      <c r="Z44" s="222">
        <f t="shared" si="8"/>
        <v>0</v>
      </c>
      <c r="AA44" s="222">
        <f t="shared" si="9"/>
        <v>0</v>
      </c>
      <c r="AB44" s="222">
        <f t="shared" si="10"/>
        <v>0</v>
      </c>
      <c r="AC44" s="222">
        <f t="shared" si="11"/>
        <v>0</v>
      </c>
      <c r="AD44" s="222">
        <f t="shared" si="12"/>
        <v>0</v>
      </c>
      <c r="AE44" s="222">
        <f t="shared" si="13"/>
        <v>0</v>
      </c>
      <c r="AF44" s="222">
        <f t="shared" si="14"/>
        <v>0</v>
      </c>
      <c r="AG44" s="222">
        <f t="shared" si="15"/>
        <v>0</v>
      </c>
      <c r="AH44" s="222">
        <f t="shared" ca="1" si="16"/>
        <v>0</v>
      </c>
      <c r="AK44" s="294"/>
    </row>
    <row r="45" spans="3:37" ht="19.5" customHeight="1">
      <c r="C45" s="223">
        <v>41</v>
      </c>
      <c r="D45" s="224" t="str">
        <f t="shared" si="0"/>
        <v/>
      </c>
      <c r="E45" s="225" t="str">
        <f>IF(ISBLANK('Flight Groups'!C46),"",('Flight Groups'!C46))</f>
        <v/>
      </c>
      <c r="F45" s="301">
        <f>IF(E45="",0,(SUM('Final Scores'!AA47:AK47)))</f>
        <v>0</v>
      </c>
      <c r="G45" s="301" t="str">
        <f>IF(E45="","",(RANK(H45,$H$5:$H$64,0)+COUNTIF($H$5:H45,H45)-1))</f>
        <v/>
      </c>
      <c r="H45" s="301">
        <f>RANK(F45,$F$5:$F$64,0)+COUNTIF($F$5:F45,F45)-1</f>
        <v>41</v>
      </c>
      <c r="I45" s="328"/>
      <c r="J45" s="331" t="str">
        <f ca="1">IF(E45="","",IF('Round 11'!$T$2=TRUE,(OFFSET($E$5,MATCH(SMALL($G$5:$G$64,ROW()-ROW($E$5)+1),$G$5:$G$64,0)-1,0)),""))</f>
        <v/>
      </c>
      <c r="K45" s="279"/>
      <c r="L45" s="282"/>
      <c r="M45" s="227"/>
      <c r="N45" s="228">
        <f>IF(ISBLANK('Flight Groups'!C46),0,IF(K45=$K$2,K45*60-L45,IF(K45&gt;$K$2,($K$2*60)-(K45-$K$2)*60-L45,K45*60+L45)))</f>
        <v>0</v>
      </c>
      <c r="O45" s="218">
        <f t="shared" si="1"/>
        <v>0</v>
      </c>
      <c r="P45" s="218">
        <f t="shared" si="4"/>
        <v>0</v>
      </c>
      <c r="Q45" s="229">
        <f t="shared" si="5"/>
        <v>1</v>
      </c>
      <c r="R45" s="232"/>
      <c r="S45" s="269">
        <v>41</v>
      </c>
      <c r="T45" s="218" t="str">
        <f t="shared" ca="1" si="17"/>
        <v/>
      </c>
      <c r="U45" s="446" t="str">
        <f t="shared" si="6"/>
        <v/>
      </c>
      <c r="V45" s="40" t="str">
        <f t="shared" ca="1" si="2"/>
        <v/>
      </c>
      <c r="W45" s="220">
        <f>RANK(P45,$P$5:$P$64,0)+COUNTIF($P$5:P45,P45)-1</f>
        <v>41</v>
      </c>
      <c r="X45" s="222">
        <f t="shared" si="3"/>
        <v>0</v>
      </c>
      <c r="Y45" s="222">
        <f t="shared" si="7"/>
        <v>0</v>
      </c>
      <c r="Z45" s="222">
        <f t="shared" si="8"/>
        <v>0</v>
      </c>
      <c r="AA45" s="222">
        <f t="shared" si="9"/>
        <v>0</v>
      </c>
      <c r="AB45" s="222">
        <f t="shared" si="10"/>
        <v>0</v>
      </c>
      <c r="AC45" s="222">
        <f t="shared" si="11"/>
        <v>0</v>
      </c>
      <c r="AD45" s="222">
        <f t="shared" si="12"/>
        <v>0</v>
      </c>
      <c r="AE45" s="222">
        <f t="shared" si="13"/>
        <v>0</v>
      </c>
      <c r="AF45" s="222">
        <f t="shared" si="14"/>
        <v>0</v>
      </c>
      <c r="AG45" s="222">
        <f t="shared" si="15"/>
        <v>0</v>
      </c>
      <c r="AH45" s="222">
        <f t="shared" ca="1" si="16"/>
        <v>0</v>
      </c>
      <c r="AK45" s="294"/>
    </row>
    <row r="46" spans="3:37" ht="19.5" customHeight="1">
      <c r="C46" s="223">
        <v>42</v>
      </c>
      <c r="D46" s="224" t="str">
        <f t="shared" si="0"/>
        <v/>
      </c>
      <c r="E46" s="225" t="str">
        <f>IF(ISBLANK('Flight Groups'!C47),"",('Flight Groups'!C47))</f>
        <v/>
      </c>
      <c r="F46" s="301">
        <f>IF(E46="",0,(SUM('Final Scores'!AA48:AK48)))</f>
        <v>0</v>
      </c>
      <c r="G46" s="301" t="str">
        <f>IF(E46="","",(RANK(H46,$H$5:$H$64,0)+COUNTIF($H$5:H46,H46)-1))</f>
        <v/>
      </c>
      <c r="H46" s="301">
        <f>RANK(F46,$F$5:$F$64,0)+COUNTIF($F$5:F46,F46)-1</f>
        <v>42</v>
      </c>
      <c r="I46" s="328"/>
      <c r="J46" s="331" t="str">
        <f ca="1">IF(E46="","",IF('Round 11'!$T$2=TRUE,(OFFSET($E$5,MATCH(SMALL($G$5:$G$64,ROW()-ROW($E$5)+1),$G$5:$G$64,0)-1,0)),""))</f>
        <v/>
      </c>
      <c r="K46" s="279"/>
      <c r="L46" s="282"/>
      <c r="M46" s="227"/>
      <c r="N46" s="228">
        <f>IF(ISBLANK('Flight Groups'!C47),0,IF(K46=$K$2,K46*60-L46,IF(K46&gt;$K$2,($K$2*60)-(K46-$K$2)*60-L46,K46*60+L46)))</f>
        <v>0</v>
      </c>
      <c r="O46" s="218">
        <f t="shared" si="1"/>
        <v>0</v>
      </c>
      <c r="P46" s="218">
        <f t="shared" si="4"/>
        <v>0</v>
      </c>
      <c r="Q46" s="229">
        <f t="shared" si="5"/>
        <v>1</v>
      </c>
      <c r="R46" s="232"/>
      <c r="S46" s="269">
        <v>42</v>
      </c>
      <c r="T46" s="218" t="str">
        <f t="shared" ca="1" si="17"/>
        <v/>
      </c>
      <c r="U46" s="446" t="str">
        <f t="shared" si="6"/>
        <v/>
      </c>
      <c r="V46" s="40" t="str">
        <f t="shared" ca="1" si="2"/>
        <v/>
      </c>
      <c r="W46" s="220">
        <f>RANK(P46,$P$5:$P$64,0)+COUNTIF($P$5:P46,P46)-1</f>
        <v>42</v>
      </c>
      <c r="X46" s="222">
        <f t="shared" si="3"/>
        <v>0</v>
      </c>
      <c r="Y46" s="222">
        <f t="shared" si="7"/>
        <v>0</v>
      </c>
      <c r="Z46" s="222">
        <f t="shared" si="8"/>
        <v>0</v>
      </c>
      <c r="AA46" s="222">
        <f t="shared" si="9"/>
        <v>0</v>
      </c>
      <c r="AB46" s="222">
        <f t="shared" si="10"/>
        <v>0</v>
      </c>
      <c r="AC46" s="222">
        <f t="shared" si="11"/>
        <v>0</v>
      </c>
      <c r="AD46" s="222">
        <f t="shared" si="12"/>
        <v>0</v>
      </c>
      <c r="AE46" s="222">
        <f t="shared" si="13"/>
        <v>0</v>
      </c>
      <c r="AF46" s="222">
        <f t="shared" si="14"/>
        <v>0</v>
      </c>
      <c r="AG46" s="222">
        <f t="shared" si="15"/>
        <v>0</v>
      </c>
      <c r="AH46" s="222">
        <f t="shared" ca="1" si="16"/>
        <v>0</v>
      </c>
      <c r="AK46" s="294"/>
    </row>
    <row r="47" spans="3:37" ht="19.5" customHeight="1">
      <c r="C47" s="223">
        <v>43</v>
      </c>
      <c r="D47" s="224" t="str">
        <f t="shared" si="0"/>
        <v/>
      </c>
      <c r="E47" s="225" t="str">
        <f>IF(ISBLANK('Flight Groups'!C48),"",('Flight Groups'!C48))</f>
        <v/>
      </c>
      <c r="F47" s="301">
        <f>IF(E47="",0,(SUM('Final Scores'!AA49:AK49)))</f>
        <v>0</v>
      </c>
      <c r="G47" s="301" t="str">
        <f>IF(E47="","",(RANK(H47,$H$5:$H$64,0)+COUNTIF($H$5:H47,H47)-1))</f>
        <v/>
      </c>
      <c r="H47" s="301">
        <f>RANK(F47,$F$5:$F$64,0)+COUNTIF($F$5:F47,F47)-1</f>
        <v>43</v>
      </c>
      <c r="I47" s="328"/>
      <c r="J47" s="331" t="str">
        <f ca="1">IF(E47="","",IF('Round 11'!$T$2=TRUE,(OFFSET($E$5,MATCH(SMALL($G$5:$G$64,ROW()-ROW($E$5)+1),$G$5:$G$64,0)-1,0)),""))</f>
        <v/>
      </c>
      <c r="K47" s="279"/>
      <c r="L47" s="282"/>
      <c r="M47" s="227"/>
      <c r="N47" s="228">
        <f>IF(ISBLANK('Flight Groups'!C48),0,IF(K47=$K$2,K47*60-L47,IF(K47&gt;$K$2,($K$2*60)-(K47-$K$2)*60-L47,K47*60+L47)))</f>
        <v>0</v>
      </c>
      <c r="O47" s="218">
        <f t="shared" si="1"/>
        <v>0</v>
      </c>
      <c r="P47" s="218">
        <f t="shared" si="4"/>
        <v>0</v>
      </c>
      <c r="Q47" s="229">
        <f t="shared" si="5"/>
        <v>1</v>
      </c>
      <c r="R47" s="232"/>
      <c r="S47" s="269">
        <v>43</v>
      </c>
      <c r="T47" s="218" t="str">
        <f t="shared" ca="1" si="17"/>
        <v/>
      </c>
      <c r="U47" s="446" t="str">
        <f t="shared" si="6"/>
        <v/>
      </c>
      <c r="V47" s="40" t="str">
        <f t="shared" ca="1" si="2"/>
        <v/>
      </c>
      <c r="W47" s="220">
        <f>RANK(P47,$P$5:$P$64,0)+COUNTIF($P$5:P47,P47)-1</f>
        <v>43</v>
      </c>
      <c r="X47" s="222">
        <f t="shared" si="3"/>
        <v>0</v>
      </c>
      <c r="Y47" s="222">
        <f t="shared" si="7"/>
        <v>0</v>
      </c>
      <c r="Z47" s="222">
        <f t="shared" si="8"/>
        <v>0</v>
      </c>
      <c r="AA47" s="222">
        <f t="shared" si="9"/>
        <v>0</v>
      </c>
      <c r="AB47" s="222">
        <f t="shared" si="10"/>
        <v>0</v>
      </c>
      <c r="AC47" s="222">
        <f t="shared" si="11"/>
        <v>0</v>
      </c>
      <c r="AD47" s="222">
        <f t="shared" si="12"/>
        <v>0</v>
      </c>
      <c r="AE47" s="222">
        <f t="shared" si="13"/>
        <v>0</v>
      </c>
      <c r="AF47" s="222">
        <f t="shared" si="14"/>
        <v>0</v>
      </c>
      <c r="AG47" s="222">
        <f t="shared" si="15"/>
        <v>0</v>
      </c>
      <c r="AH47" s="222">
        <f t="shared" ca="1" si="16"/>
        <v>0</v>
      </c>
      <c r="AK47" s="294"/>
    </row>
    <row r="48" spans="3:37" ht="19.5" customHeight="1">
      <c r="C48" s="223">
        <v>44</v>
      </c>
      <c r="D48" s="224" t="str">
        <f t="shared" si="0"/>
        <v/>
      </c>
      <c r="E48" s="225" t="str">
        <f>IF(ISBLANK('Flight Groups'!C49),"",('Flight Groups'!C49))</f>
        <v/>
      </c>
      <c r="F48" s="301">
        <f>IF(E48="",0,(SUM('Final Scores'!AA50:AK50)))</f>
        <v>0</v>
      </c>
      <c r="G48" s="301" t="str">
        <f>IF(E48="","",(RANK(H48,$H$5:$H$64,0)+COUNTIF($H$5:H48,H48)-1))</f>
        <v/>
      </c>
      <c r="H48" s="301">
        <f>RANK(F48,$F$5:$F$64,0)+COUNTIF($F$5:F48,F48)-1</f>
        <v>44</v>
      </c>
      <c r="I48" s="328"/>
      <c r="J48" s="331" t="str">
        <f ca="1">IF(E48="","",IF('Round 11'!$T$2=TRUE,(OFFSET($E$5,MATCH(SMALL($G$5:$G$64,ROW()-ROW($E$5)+1),$G$5:$G$64,0)-1,0)),""))</f>
        <v/>
      </c>
      <c r="K48" s="279"/>
      <c r="L48" s="282"/>
      <c r="M48" s="227"/>
      <c r="N48" s="228">
        <f>IF(ISBLANK('Flight Groups'!C49),0,IF(K48=$K$2,K48*60-L48,IF(K48&gt;$K$2,($K$2*60)-(K48-$K$2)*60-L48,K48*60+L48)))</f>
        <v>0</v>
      </c>
      <c r="O48" s="218">
        <f t="shared" si="1"/>
        <v>0</v>
      </c>
      <c r="P48" s="218">
        <f t="shared" si="4"/>
        <v>0</v>
      </c>
      <c r="Q48" s="229">
        <f t="shared" si="5"/>
        <v>1</v>
      </c>
      <c r="R48" s="230"/>
      <c r="S48" s="269">
        <v>44</v>
      </c>
      <c r="T48" s="218" t="str">
        <f t="shared" ca="1" si="17"/>
        <v/>
      </c>
      <c r="U48" s="446" t="str">
        <f t="shared" si="6"/>
        <v/>
      </c>
      <c r="V48" s="40" t="str">
        <f t="shared" ca="1" si="2"/>
        <v/>
      </c>
      <c r="W48" s="220">
        <f>RANK(P48,$P$5:$P$64,0)+COUNTIF($P$5:P48,P48)-1</f>
        <v>44</v>
      </c>
      <c r="X48" s="222">
        <f t="shared" si="3"/>
        <v>0</v>
      </c>
      <c r="Y48" s="222">
        <f t="shared" si="7"/>
        <v>0</v>
      </c>
      <c r="Z48" s="222">
        <f t="shared" si="8"/>
        <v>0</v>
      </c>
      <c r="AA48" s="222">
        <f t="shared" si="9"/>
        <v>0</v>
      </c>
      <c r="AB48" s="222">
        <f t="shared" si="10"/>
        <v>0</v>
      </c>
      <c r="AC48" s="222">
        <f t="shared" si="11"/>
        <v>0</v>
      </c>
      <c r="AD48" s="222">
        <f t="shared" si="12"/>
        <v>0</v>
      </c>
      <c r="AE48" s="222">
        <f t="shared" si="13"/>
        <v>0</v>
      </c>
      <c r="AF48" s="222">
        <f t="shared" si="14"/>
        <v>0</v>
      </c>
      <c r="AG48" s="222">
        <f t="shared" si="15"/>
        <v>0</v>
      </c>
      <c r="AH48" s="222">
        <f t="shared" ca="1" si="16"/>
        <v>0</v>
      </c>
      <c r="AK48" s="294"/>
    </row>
    <row r="49" spans="3:37" ht="19.5" customHeight="1">
      <c r="C49" s="223">
        <v>45</v>
      </c>
      <c r="D49" s="224" t="str">
        <f t="shared" si="0"/>
        <v/>
      </c>
      <c r="E49" s="225" t="str">
        <f>IF(ISBLANK('Flight Groups'!C50),"",('Flight Groups'!C50))</f>
        <v/>
      </c>
      <c r="F49" s="301">
        <f>IF(E49="",0,(SUM('Final Scores'!AA51:AK51)))</f>
        <v>0</v>
      </c>
      <c r="G49" s="301" t="str">
        <f>IF(E49="","",(RANK(H49,$H$5:$H$64,0)+COUNTIF($H$5:H49,H49)-1))</f>
        <v/>
      </c>
      <c r="H49" s="301">
        <f>RANK(F49,$F$5:$F$64,0)+COUNTIF($F$5:F49,F49)-1</f>
        <v>45</v>
      </c>
      <c r="I49" s="328"/>
      <c r="J49" s="331" t="str">
        <f ca="1">IF(E49="","",IF('Round 11'!$T$2=TRUE,(OFFSET($E$5,MATCH(SMALL($G$5:$G$64,ROW()-ROW($E$5)+1),$G$5:$G$64,0)-1,0)),""))</f>
        <v/>
      </c>
      <c r="K49" s="279"/>
      <c r="L49" s="282"/>
      <c r="M49" s="227"/>
      <c r="N49" s="228">
        <f>IF(ISBLANK('Flight Groups'!C50),0,IF(K49=$K$2,K49*60-L49,IF(K49&gt;$K$2,($K$2*60)-(K49-$K$2)*60-L49,K49*60+L49)))</f>
        <v>0</v>
      </c>
      <c r="O49" s="218">
        <f t="shared" si="1"/>
        <v>0</v>
      </c>
      <c r="P49" s="218">
        <f t="shared" si="4"/>
        <v>0</v>
      </c>
      <c r="Q49" s="229">
        <f t="shared" si="5"/>
        <v>1</v>
      </c>
      <c r="R49" s="230"/>
      <c r="S49" s="269">
        <v>45</v>
      </c>
      <c r="T49" s="218" t="str">
        <f t="shared" ca="1" si="17"/>
        <v/>
      </c>
      <c r="U49" s="446" t="str">
        <f t="shared" si="6"/>
        <v/>
      </c>
      <c r="V49" s="40" t="str">
        <f t="shared" ca="1" si="2"/>
        <v/>
      </c>
      <c r="W49" s="220">
        <f>RANK(P49,$P$5:$P$64,0)+COUNTIF($P$5:P49,P49)-1</f>
        <v>45</v>
      </c>
      <c r="X49" s="222">
        <f t="shared" si="3"/>
        <v>0</v>
      </c>
      <c r="Y49" s="222">
        <f t="shared" si="7"/>
        <v>0</v>
      </c>
      <c r="Z49" s="222">
        <f t="shared" si="8"/>
        <v>0</v>
      </c>
      <c r="AA49" s="222">
        <f t="shared" si="9"/>
        <v>0</v>
      </c>
      <c r="AB49" s="222">
        <f t="shared" si="10"/>
        <v>0</v>
      </c>
      <c r="AC49" s="222">
        <f t="shared" si="11"/>
        <v>0</v>
      </c>
      <c r="AD49" s="222">
        <f t="shared" si="12"/>
        <v>0</v>
      </c>
      <c r="AE49" s="222">
        <f t="shared" si="13"/>
        <v>0</v>
      </c>
      <c r="AF49" s="222">
        <f t="shared" si="14"/>
        <v>0</v>
      </c>
      <c r="AG49" s="222">
        <f t="shared" si="15"/>
        <v>0</v>
      </c>
      <c r="AH49" s="222">
        <f t="shared" ca="1" si="16"/>
        <v>0</v>
      </c>
      <c r="AK49" s="294"/>
    </row>
    <row r="50" spans="3:37" ht="19.5" customHeight="1">
      <c r="C50" s="223">
        <v>46</v>
      </c>
      <c r="D50" s="224" t="str">
        <f t="shared" si="0"/>
        <v/>
      </c>
      <c r="E50" s="225" t="str">
        <f>IF(ISBLANK('Flight Groups'!C51),"",('Flight Groups'!C51))</f>
        <v/>
      </c>
      <c r="F50" s="301">
        <f>IF(E50="",0,(SUM('Final Scores'!AA52:AK52)))</f>
        <v>0</v>
      </c>
      <c r="G50" s="301" t="str">
        <f>IF(E50="","",(RANK(H50,$H$5:$H$64,0)+COUNTIF($H$5:H50,H50)-1))</f>
        <v/>
      </c>
      <c r="H50" s="301">
        <f>RANK(F50,$F$5:$F$64,0)+COUNTIF($F$5:F50,F50)-1</f>
        <v>46</v>
      </c>
      <c r="I50" s="328"/>
      <c r="J50" s="331" t="str">
        <f ca="1">IF(E50="","",IF('Round 11'!$T$2=TRUE,(OFFSET($E$5,MATCH(SMALL($G$5:$G$64,ROW()-ROW($E$5)+1),$G$5:$G$64,0)-1,0)),""))</f>
        <v/>
      </c>
      <c r="K50" s="279"/>
      <c r="L50" s="282"/>
      <c r="M50" s="227"/>
      <c r="N50" s="228">
        <f>IF(ISBLANK('Flight Groups'!C51),0,IF(K50=$K$2,K50*60-L50,IF(K50&gt;$K$2,($K$2*60)-(K50-$K$2)*60-L50,K50*60+L50)))</f>
        <v>0</v>
      </c>
      <c r="O50" s="218">
        <f t="shared" si="1"/>
        <v>0</v>
      </c>
      <c r="P50" s="218">
        <f t="shared" si="4"/>
        <v>0</v>
      </c>
      <c r="Q50" s="229">
        <f t="shared" si="5"/>
        <v>1</v>
      </c>
      <c r="R50" s="232"/>
      <c r="S50" s="269">
        <v>46</v>
      </c>
      <c r="T50" s="218" t="str">
        <f t="shared" ca="1" si="17"/>
        <v/>
      </c>
      <c r="U50" s="446" t="str">
        <f t="shared" si="6"/>
        <v/>
      </c>
      <c r="V50" s="40" t="str">
        <f t="shared" ca="1" si="2"/>
        <v/>
      </c>
      <c r="W50" s="220">
        <f>RANK(P50,$P$5:$P$64,0)+COUNTIF($P$5:P50,P50)-1</f>
        <v>46</v>
      </c>
      <c r="X50" s="222">
        <f t="shared" si="3"/>
        <v>0</v>
      </c>
      <c r="Y50" s="222">
        <f t="shared" si="7"/>
        <v>0</v>
      </c>
      <c r="Z50" s="222">
        <f t="shared" si="8"/>
        <v>0</v>
      </c>
      <c r="AA50" s="222">
        <f t="shared" si="9"/>
        <v>0</v>
      </c>
      <c r="AB50" s="222">
        <f t="shared" si="10"/>
        <v>0</v>
      </c>
      <c r="AC50" s="222">
        <f t="shared" si="11"/>
        <v>0</v>
      </c>
      <c r="AD50" s="222">
        <f t="shared" si="12"/>
        <v>0</v>
      </c>
      <c r="AE50" s="222">
        <f t="shared" si="13"/>
        <v>0</v>
      </c>
      <c r="AF50" s="222">
        <f t="shared" si="14"/>
        <v>0</v>
      </c>
      <c r="AG50" s="222">
        <f t="shared" si="15"/>
        <v>0</v>
      </c>
      <c r="AH50" s="222">
        <f t="shared" ca="1" si="16"/>
        <v>0</v>
      </c>
      <c r="AK50" s="294"/>
    </row>
    <row r="51" spans="3:37" ht="19.5" customHeight="1">
      <c r="C51" s="223">
        <v>47</v>
      </c>
      <c r="D51" s="224" t="str">
        <f t="shared" si="0"/>
        <v/>
      </c>
      <c r="E51" s="225" t="str">
        <f>IF(ISBLANK('Flight Groups'!C52),"",('Flight Groups'!C52))</f>
        <v/>
      </c>
      <c r="F51" s="301">
        <f>IF(E51="",0,(SUM('Final Scores'!AA53:AK53)))</f>
        <v>0</v>
      </c>
      <c r="G51" s="301" t="str">
        <f>IF(E51="","",(RANK(H51,$H$5:$H$64,0)+COUNTIF($H$5:H51,H51)-1))</f>
        <v/>
      </c>
      <c r="H51" s="301">
        <f>RANK(F51,$F$5:$F$64,0)+COUNTIF($F$5:F51,F51)-1</f>
        <v>47</v>
      </c>
      <c r="I51" s="328"/>
      <c r="J51" s="331" t="str">
        <f ca="1">IF(E51="","",IF('Round 11'!$T$2=TRUE,(OFFSET($E$5,MATCH(SMALL($G$5:$G$64,ROW()-ROW($E$5)+1),$G$5:$G$64,0)-1,0)),""))</f>
        <v/>
      </c>
      <c r="K51" s="279"/>
      <c r="L51" s="282"/>
      <c r="M51" s="227"/>
      <c r="N51" s="228">
        <f>IF(ISBLANK('Flight Groups'!C52),0,IF(K51=$K$2,K51*60-L51,IF(K51&gt;$K$2,($K$2*60)-(K51-$K$2)*60-L51,K51*60+L51)))</f>
        <v>0</v>
      </c>
      <c r="O51" s="218">
        <f t="shared" si="1"/>
        <v>0</v>
      </c>
      <c r="P51" s="218">
        <f t="shared" si="4"/>
        <v>0</v>
      </c>
      <c r="Q51" s="229">
        <f t="shared" si="5"/>
        <v>1</v>
      </c>
      <c r="R51" s="230"/>
      <c r="S51" s="269">
        <v>47</v>
      </c>
      <c r="T51" s="218" t="str">
        <f t="shared" ca="1" si="17"/>
        <v/>
      </c>
      <c r="U51" s="446" t="str">
        <f t="shared" si="6"/>
        <v/>
      </c>
      <c r="V51" s="40" t="str">
        <f t="shared" ca="1" si="2"/>
        <v/>
      </c>
      <c r="W51" s="220">
        <f>RANK(P51,$P$5:$P$64,0)+COUNTIF($P$5:P51,P51)-1</f>
        <v>47</v>
      </c>
      <c r="X51" s="222">
        <f t="shared" si="3"/>
        <v>0</v>
      </c>
      <c r="Y51" s="222">
        <f t="shared" si="7"/>
        <v>0</v>
      </c>
      <c r="Z51" s="222">
        <f t="shared" si="8"/>
        <v>0</v>
      </c>
      <c r="AA51" s="222">
        <f t="shared" si="9"/>
        <v>0</v>
      </c>
      <c r="AB51" s="222">
        <f t="shared" si="10"/>
        <v>0</v>
      </c>
      <c r="AC51" s="222">
        <f t="shared" si="11"/>
        <v>0</v>
      </c>
      <c r="AD51" s="222">
        <f t="shared" si="12"/>
        <v>0</v>
      </c>
      <c r="AE51" s="222">
        <f t="shared" si="13"/>
        <v>0</v>
      </c>
      <c r="AF51" s="222">
        <f t="shared" si="14"/>
        <v>0</v>
      </c>
      <c r="AG51" s="222">
        <f t="shared" si="15"/>
        <v>0</v>
      </c>
      <c r="AH51" s="222">
        <f t="shared" ca="1" si="16"/>
        <v>0</v>
      </c>
      <c r="AK51" s="294"/>
    </row>
    <row r="52" spans="3:37" ht="19.5" customHeight="1">
      <c r="C52" s="223">
        <v>48</v>
      </c>
      <c r="D52" s="224" t="str">
        <f t="shared" si="0"/>
        <v/>
      </c>
      <c r="E52" s="225" t="str">
        <f>IF(ISBLANK('Flight Groups'!C53),"",('Flight Groups'!C53))</f>
        <v/>
      </c>
      <c r="F52" s="301">
        <f>IF(E52="",0,(SUM('Final Scores'!AA54:AK54)))</f>
        <v>0</v>
      </c>
      <c r="G52" s="301" t="str">
        <f>IF(E52="","",(RANK(H52,$H$5:$H$64,0)+COUNTIF($H$5:H52,H52)-1))</f>
        <v/>
      </c>
      <c r="H52" s="301">
        <f>RANK(F52,$F$5:$F$64,0)+COUNTIF($F$5:F52,F52)-1</f>
        <v>48</v>
      </c>
      <c r="I52" s="328"/>
      <c r="J52" s="331" t="str">
        <f ca="1">IF(E52="","",IF('Round 11'!$T$2=TRUE,(OFFSET($E$5,MATCH(SMALL($G$5:$G$64,ROW()-ROW($E$5)+1),$G$5:$G$64,0)-1,0)),""))</f>
        <v/>
      </c>
      <c r="K52" s="279"/>
      <c r="L52" s="282"/>
      <c r="M52" s="227"/>
      <c r="N52" s="228">
        <f>IF(ISBLANK('Flight Groups'!C53),0,IF(K52=$K$2,K52*60-L52,IF(K52&gt;$K$2,($K$2*60)-(K52-$K$2)*60-L52,K52*60+L52)))</f>
        <v>0</v>
      </c>
      <c r="O52" s="218">
        <f t="shared" si="1"/>
        <v>0</v>
      </c>
      <c r="P52" s="218">
        <f t="shared" si="4"/>
        <v>0</v>
      </c>
      <c r="Q52" s="229">
        <f t="shared" si="5"/>
        <v>1</v>
      </c>
      <c r="R52" s="230"/>
      <c r="S52" s="269">
        <v>48</v>
      </c>
      <c r="T52" s="218" t="str">
        <f t="shared" ca="1" si="17"/>
        <v/>
      </c>
      <c r="U52" s="446" t="str">
        <f t="shared" si="6"/>
        <v/>
      </c>
      <c r="V52" s="40" t="str">
        <f t="shared" ca="1" si="2"/>
        <v/>
      </c>
      <c r="W52" s="220">
        <f>RANK(P52,$P$5:$P$64,0)+COUNTIF($P$5:P52,P52)-1</f>
        <v>48</v>
      </c>
      <c r="X52" s="222">
        <f t="shared" si="3"/>
        <v>0</v>
      </c>
      <c r="Y52" s="222">
        <f t="shared" si="7"/>
        <v>0</v>
      </c>
      <c r="Z52" s="222">
        <f t="shared" si="8"/>
        <v>0</v>
      </c>
      <c r="AA52" s="222">
        <f t="shared" si="9"/>
        <v>0</v>
      </c>
      <c r="AB52" s="222">
        <f t="shared" si="10"/>
        <v>0</v>
      </c>
      <c r="AC52" s="222">
        <f t="shared" si="11"/>
        <v>0</v>
      </c>
      <c r="AD52" s="222">
        <f t="shared" si="12"/>
        <v>0</v>
      </c>
      <c r="AE52" s="222">
        <f t="shared" si="13"/>
        <v>0</v>
      </c>
      <c r="AF52" s="222">
        <f t="shared" si="14"/>
        <v>0</v>
      </c>
      <c r="AG52" s="222">
        <f t="shared" si="15"/>
        <v>0</v>
      </c>
      <c r="AH52" s="222">
        <f t="shared" ca="1" si="16"/>
        <v>0</v>
      </c>
      <c r="AK52" s="294"/>
    </row>
    <row r="53" spans="3:37" ht="19.5" customHeight="1">
      <c r="C53" s="223">
        <v>49</v>
      </c>
      <c r="D53" s="224" t="str">
        <f t="shared" si="0"/>
        <v/>
      </c>
      <c r="E53" s="225" t="str">
        <f>IF(ISBLANK('Flight Groups'!C54),"",('Flight Groups'!C54))</f>
        <v/>
      </c>
      <c r="F53" s="301">
        <f>IF(E53="",0,(SUM('Final Scores'!AA55:AK55)))</f>
        <v>0</v>
      </c>
      <c r="G53" s="301" t="str">
        <f>IF(E53="","",(RANK(H53,$H$5:$H$64,0)+COUNTIF($H$5:H53,H53)-1))</f>
        <v/>
      </c>
      <c r="H53" s="301">
        <f>RANK(F53,$F$5:$F$64,0)+COUNTIF($F$5:F53,F53)-1</f>
        <v>49</v>
      </c>
      <c r="I53" s="328"/>
      <c r="J53" s="331" t="str">
        <f ca="1">IF(E53="","",IF('Round 11'!$T$2=TRUE,(OFFSET($E$5,MATCH(SMALL($G$5:$G$64,ROW()-ROW($E$5)+1),$G$5:$G$64,0)-1,0)),""))</f>
        <v/>
      </c>
      <c r="K53" s="279"/>
      <c r="L53" s="282"/>
      <c r="M53" s="227"/>
      <c r="N53" s="228">
        <f>IF(ISBLANK('Flight Groups'!C54),0,IF(K53=$K$2,K53*60-L53,IF(K53&gt;$K$2,($K$2*60)-(K53-$K$2)*60-L53,K53*60+L53)))</f>
        <v>0</v>
      </c>
      <c r="O53" s="218">
        <f t="shared" si="1"/>
        <v>0</v>
      </c>
      <c r="P53" s="218">
        <f t="shared" si="4"/>
        <v>0</v>
      </c>
      <c r="Q53" s="229">
        <f t="shared" si="5"/>
        <v>1</v>
      </c>
      <c r="R53" s="232"/>
      <c r="S53" s="269">
        <v>49</v>
      </c>
      <c r="T53" s="218" t="str">
        <f t="shared" ca="1" si="17"/>
        <v/>
      </c>
      <c r="U53" s="446" t="str">
        <f t="shared" si="6"/>
        <v/>
      </c>
      <c r="V53" s="40" t="str">
        <f t="shared" ca="1" si="2"/>
        <v/>
      </c>
      <c r="W53" s="220">
        <f>RANK(P53,$P$5:$P$64,0)+COUNTIF($P$5:P53,P53)-1</f>
        <v>49</v>
      </c>
      <c r="X53" s="222">
        <f t="shared" si="3"/>
        <v>0</v>
      </c>
      <c r="Y53" s="222">
        <f t="shared" si="7"/>
        <v>0</v>
      </c>
      <c r="Z53" s="222">
        <f t="shared" si="8"/>
        <v>0</v>
      </c>
      <c r="AA53" s="222">
        <f t="shared" si="9"/>
        <v>0</v>
      </c>
      <c r="AB53" s="222">
        <f t="shared" si="10"/>
        <v>0</v>
      </c>
      <c r="AC53" s="222">
        <f t="shared" si="11"/>
        <v>0</v>
      </c>
      <c r="AD53" s="222">
        <f t="shared" si="12"/>
        <v>0</v>
      </c>
      <c r="AE53" s="222">
        <f t="shared" si="13"/>
        <v>0</v>
      </c>
      <c r="AF53" s="222">
        <f t="shared" si="14"/>
        <v>0</v>
      </c>
      <c r="AG53" s="222">
        <f t="shared" si="15"/>
        <v>0</v>
      </c>
      <c r="AH53" s="222">
        <f t="shared" ca="1" si="16"/>
        <v>0</v>
      </c>
      <c r="AK53" s="294"/>
    </row>
    <row r="54" spans="3:37" ht="19.5" customHeight="1">
      <c r="C54" s="223">
        <v>50</v>
      </c>
      <c r="D54" s="224" t="str">
        <f t="shared" si="0"/>
        <v/>
      </c>
      <c r="E54" s="225" t="str">
        <f>IF(ISBLANK('Flight Groups'!C55),"",('Flight Groups'!C55))</f>
        <v/>
      </c>
      <c r="F54" s="301">
        <f>IF(E54="",0,(SUM('Final Scores'!AA56:AK56)))</f>
        <v>0</v>
      </c>
      <c r="G54" s="301" t="str">
        <f>IF(E54="","",(RANK(H54,$H$5:$H$64,0)+COUNTIF($H$5:H54,H54)-1))</f>
        <v/>
      </c>
      <c r="H54" s="301">
        <f>RANK(F54,$F$5:$F$64,0)+COUNTIF($F$5:F54,F54)-1</f>
        <v>50</v>
      </c>
      <c r="I54" s="328"/>
      <c r="J54" s="331" t="str">
        <f ca="1">IF(E54="","",IF('Round 11'!$T$2=TRUE,(OFFSET($E$5,MATCH(SMALL($G$5:$G$64,ROW()-ROW($E$5)+1),$G$5:$G$64,0)-1,0)),""))</f>
        <v/>
      </c>
      <c r="K54" s="279"/>
      <c r="L54" s="282"/>
      <c r="M54" s="227"/>
      <c r="N54" s="228">
        <f>IF(ISBLANK('Flight Groups'!C55),0,IF(K54=$K$2,K54*60-L54,IF(K54&gt;$K$2,($K$2*60)-(K54-$K$2)*60-L54,K54*60+L54)))</f>
        <v>0</v>
      </c>
      <c r="O54" s="218">
        <f t="shared" si="1"/>
        <v>0</v>
      </c>
      <c r="P54" s="218">
        <f t="shared" si="4"/>
        <v>0</v>
      </c>
      <c r="Q54" s="229">
        <f t="shared" si="5"/>
        <v>1</v>
      </c>
      <c r="R54" s="230"/>
      <c r="S54" s="269">
        <v>50</v>
      </c>
      <c r="T54" s="218" t="str">
        <f t="shared" ca="1" si="17"/>
        <v/>
      </c>
      <c r="U54" s="446" t="str">
        <f t="shared" si="6"/>
        <v/>
      </c>
      <c r="V54" s="40" t="str">
        <f t="shared" ca="1" si="2"/>
        <v/>
      </c>
      <c r="W54" s="220">
        <f>RANK(P54,$P$5:$P$64,0)+COUNTIF($P$5:P54,P54)-1</f>
        <v>50</v>
      </c>
      <c r="X54" s="222">
        <f t="shared" si="3"/>
        <v>0</v>
      </c>
      <c r="Y54" s="222">
        <f t="shared" si="7"/>
        <v>0</v>
      </c>
      <c r="Z54" s="222">
        <f t="shared" si="8"/>
        <v>0</v>
      </c>
      <c r="AA54" s="222">
        <f t="shared" si="9"/>
        <v>0</v>
      </c>
      <c r="AB54" s="222">
        <f t="shared" si="10"/>
        <v>0</v>
      </c>
      <c r="AC54" s="222">
        <f t="shared" si="11"/>
        <v>0</v>
      </c>
      <c r="AD54" s="222">
        <f t="shared" si="12"/>
        <v>0</v>
      </c>
      <c r="AE54" s="222">
        <f t="shared" si="13"/>
        <v>0</v>
      </c>
      <c r="AF54" s="222">
        <f t="shared" si="14"/>
        <v>0</v>
      </c>
      <c r="AG54" s="222">
        <f t="shared" si="15"/>
        <v>0</v>
      </c>
      <c r="AH54" s="222">
        <f t="shared" ca="1" si="16"/>
        <v>0</v>
      </c>
      <c r="AK54" s="294"/>
    </row>
    <row r="55" spans="3:37" ht="19.5" customHeight="1">
      <c r="C55" s="223">
        <v>51</v>
      </c>
      <c r="D55" s="224" t="str">
        <f t="shared" si="0"/>
        <v/>
      </c>
      <c r="E55" s="225" t="str">
        <f>IF(ISBLANK('Flight Groups'!C56),"",('Flight Groups'!C56))</f>
        <v/>
      </c>
      <c r="F55" s="301">
        <f>IF(E55="",0,(SUM('Final Scores'!AA57:AK57)))</f>
        <v>0</v>
      </c>
      <c r="G55" s="301" t="str">
        <f>IF(E55="","",(RANK(H55,$H$5:$H$64,0)+COUNTIF($H$5:H55,H55)-1))</f>
        <v/>
      </c>
      <c r="H55" s="301">
        <f>RANK(F55,$F$5:$F$64,0)+COUNTIF($F$5:F55,F55)-1</f>
        <v>51</v>
      </c>
      <c r="I55" s="328"/>
      <c r="J55" s="331" t="str">
        <f ca="1">IF(E55="","",IF('Round 11'!$T$2=TRUE,(OFFSET($E$5,MATCH(SMALL($G$5:$G$64,ROW()-ROW($E$5)+1),$G$5:$G$64,0)-1,0)),""))</f>
        <v/>
      </c>
      <c r="K55" s="279"/>
      <c r="L55" s="282"/>
      <c r="M55" s="227"/>
      <c r="N55" s="228">
        <f>IF(ISBLANK('Flight Groups'!C56),0,IF(K55=$K$2,K55*60-L55,IF(K55&gt;$K$2,($K$2*60)-(K55-$K$2)*60-L55,K55*60+L55)))</f>
        <v>0</v>
      </c>
      <c r="O55" s="218">
        <f t="shared" si="1"/>
        <v>0</v>
      </c>
      <c r="P55" s="218">
        <f t="shared" si="4"/>
        <v>0</v>
      </c>
      <c r="Q55" s="229">
        <f t="shared" si="5"/>
        <v>1</v>
      </c>
      <c r="R55" s="230"/>
      <c r="S55" s="269">
        <v>51</v>
      </c>
      <c r="T55" s="218" t="str">
        <f t="shared" ca="1" si="17"/>
        <v/>
      </c>
      <c r="U55" s="446" t="str">
        <f t="shared" si="6"/>
        <v/>
      </c>
      <c r="V55" s="40" t="str">
        <f t="shared" ca="1" si="2"/>
        <v/>
      </c>
      <c r="W55" s="220">
        <f>RANK(P55,$P$5:$P$64,0)+COUNTIF($P$5:P55,P55)-1</f>
        <v>51</v>
      </c>
      <c r="X55" s="222">
        <f t="shared" si="3"/>
        <v>0</v>
      </c>
      <c r="Y55" s="222">
        <f t="shared" si="7"/>
        <v>0</v>
      </c>
      <c r="Z55" s="222">
        <f t="shared" si="8"/>
        <v>0</v>
      </c>
      <c r="AA55" s="222">
        <f t="shared" si="9"/>
        <v>0</v>
      </c>
      <c r="AB55" s="222">
        <f t="shared" si="10"/>
        <v>0</v>
      </c>
      <c r="AC55" s="222">
        <f t="shared" si="11"/>
        <v>0</v>
      </c>
      <c r="AD55" s="222">
        <f t="shared" si="12"/>
        <v>0</v>
      </c>
      <c r="AE55" s="222">
        <f t="shared" si="13"/>
        <v>0</v>
      </c>
      <c r="AF55" s="222">
        <f t="shared" si="14"/>
        <v>0</v>
      </c>
      <c r="AG55" s="222">
        <f t="shared" si="15"/>
        <v>0</v>
      </c>
      <c r="AH55" s="222">
        <f t="shared" ca="1" si="16"/>
        <v>0</v>
      </c>
      <c r="AK55" s="294"/>
    </row>
    <row r="56" spans="3:37" ht="19.5" customHeight="1">
      <c r="C56" s="223">
        <v>52</v>
      </c>
      <c r="D56" s="224" t="str">
        <f t="shared" si="0"/>
        <v/>
      </c>
      <c r="E56" s="225" t="str">
        <f>IF(ISBLANK('Flight Groups'!C57),"",('Flight Groups'!C57))</f>
        <v/>
      </c>
      <c r="F56" s="301">
        <f>IF(E56="",0,(SUM('Final Scores'!AA58:AK58)))</f>
        <v>0</v>
      </c>
      <c r="G56" s="301" t="str">
        <f>IF(E56="","",(RANK(H56,$H$5:$H$64,0)+COUNTIF($H$5:H56,H56)-1))</f>
        <v/>
      </c>
      <c r="H56" s="301">
        <f>RANK(F56,$F$5:$F$64,0)+COUNTIF($F$5:F56,F56)-1</f>
        <v>52</v>
      </c>
      <c r="I56" s="328"/>
      <c r="J56" s="331" t="str">
        <f ca="1">IF(E56="","",IF('Round 11'!$T$2=TRUE,(OFFSET($E$5,MATCH(SMALL($G$5:$G$64,ROW()-ROW($E$5)+1),$G$5:$G$64,0)-1,0)),""))</f>
        <v/>
      </c>
      <c r="K56" s="279"/>
      <c r="L56" s="282"/>
      <c r="M56" s="227"/>
      <c r="N56" s="228">
        <f>IF(ISBLANK('Flight Groups'!C57),0,IF(K56=$K$2,K56*60-L56,IF(K56&gt;$K$2,($K$2*60)-(K56-$K$2)*60-L56,K56*60+L56)))</f>
        <v>0</v>
      </c>
      <c r="O56" s="218">
        <f t="shared" si="1"/>
        <v>0</v>
      </c>
      <c r="P56" s="218">
        <f t="shared" si="4"/>
        <v>0</v>
      </c>
      <c r="Q56" s="229">
        <f t="shared" si="5"/>
        <v>1</v>
      </c>
      <c r="R56" s="232"/>
      <c r="S56" s="269">
        <v>52</v>
      </c>
      <c r="T56" s="218" t="str">
        <f t="shared" ca="1" si="17"/>
        <v/>
      </c>
      <c r="U56" s="446" t="str">
        <f t="shared" si="6"/>
        <v/>
      </c>
      <c r="V56" s="40" t="str">
        <f t="shared" ca="1" si="2"/>
        <v/>
      </c>
      <c r="W56" s="220">
        <f>RANK(P56,$P$5:$P$64,0)+COUNTIF($P$5:P56,P56)-1</f>
        <v>52</v>
      </c>
      <c r="X56" s="222">
        <f t="shared" si="3"/>
        <v>0</v>
      </c>
      <c r="Y56" s="222">
        <f t="shared" si="7"/>
        <v>0</v>
      </c>
      <c r="Z56" s="222">
        <f t="shared" si="8"/>
        <v>0</v>
      </c>
      <c r="AA56" s="222">
        <f t="shared" si="9"/>
        <v>0</v>
      </c>
      <c r="AB56" s="222">
        <f t="shared" si="10"/>
        <v>0</v>
      </c>
      <c r="AC56" s="222">
        <f t="shared" si="11"/>
        <v>0</v>
      </c>
      <c r="AD56" s="222">
        <f t="shared" si="12"/>
        <v>0</v>
      </c>
      <c r="AE56" s="222">
        <f t="shared" si="13"/>
        <v>0</v>
      </c>
      <c r="AF56" s="222">
        <f t="shared" si="14"/>
        <v>0</v>
      </c>
      <c r="AG56" s="222">
        <f t="shared" si="15"/>
        <v>0</v>
      </c>
      <c r="AH56" s="222">
        <f t="shared" ca="1" si="16"/>
        <v>0</v>
      </c>
      <c r="AK56" s="294"/>
    </row>
    <row r="57" spans="3:37" ht="19.5" customHeight="1">
      <c r="C57" s="223">
        <v>53</v>
      </c>
      <c r="D57" s="224" t="str">
        <f t="shared" si="0"/>
        <v/>
      </c>
      <c r="E57" s="225" t="str">
        <f>IF(ISBLANK('Flight Groups'!C58),"",('Flight Groups'!C58))</f>
        <v/>
      </c>
      <c r="F57" s="301">
        <f>IF(E57="",0,(SUM('Final Scores'!AA59:AK59)))</f>
        <v>0</v>
      </c>
      <c r="G57" s="301" t="str">
        <f>IF(E57="","",(RANK(H57,$H$5:$H$64,0)+COUNTIF($H$5:H57,H57)-1))</f>
        <v/>
      </c>
      <c r="H57" s="301">
        <f>RANK(F57,$F$5:$F$64,0)+COUNTIF($F$5:F57,F57)-1</f>
        <v>53</v>
      </c>
      <c r="I57" s="328"/>
      <c r="J57" s="331" t="str">
        <f ca="1">IF(E57="","",IF('Round 11'!$T$2=TRUE,(OFFSET($E$5,MATCH(SMALL($G$5:$G$64,ROW()-ROW($E$5)+1),$G$5:$G$64,0)-1,0)),""))</f>
        <v/>
      </c>
      <c r="K57" s="279"/>
      <c r="L57" s="282"/>
      <c r="M57" s="227"/>
      <c r="N57" s="228">
        <f>IF(ISBLANK('Flight Groups'!C58),0,IF(K57=$K$2,K57*60-L57,IF(K57&gt;$K$2,($K$2*60)-(K57-$K$2)*60-L57,K57*60+L57)))</f>
        <v>0</v>
      </c>
      <c r="O57" s="218">
        <f t="shared" si="1"/>
        <v>0</v>
      </c>
      <c r="P57" s="218">
        <f t="shared" si="4"/>
        <v>0</v>
      </c>
      <c r="Q57" s="229">
        <f t="shared" si="5"/>
        <v>1</v>
      </c>
      <c r="R57" s="230"/>
      <c r="S57" s="269">
        <v>53</v>
      </c>
      <c r="T57" s="218" t="str">
        <f t="shared" ca="1" si="17"/>
        <v/>
      </c>
      <c r="U57" s="446" t="str">
        <f t="shared" si="6"/>
        <v/>
      </c>
      <c r="V57" s="40" t="str">
        <f t="shared" ca="1" si="2"/>
        <v/>
      </c>
      <c r="W57" s="220">
        <f>RANK(P57,$P$5:$P$64,0)+COUNTIF($P$5:P57,P57)-1</f>
        <v>53</v>
      </c>
      <c r="X57" s="222">
        <f t="shared" si="3"/>
        <v>0</v>
      </c>
      <c r="Y57" s="222">
        <f t="shared" si="7"/>
        <v>0</v>
      </c>
      <c r="Z57" s="222">
        <f t="shared" si="8"/>
        <v>0</v>
      </c>
      <c r="AA57" s="222">
        <f t="shared" si="9"/>
        <v>0</v>
      </c>
      <c r="AB57" s="222">
        <f t="shared" si="10"/>
        <v>0</v>
      </c>
      <c r="AC57" s="222">
        <f t="shared" si="11"/>
        <v>0</v>
      </c>
      <c r="AD57" s="222">
        <f t="shared" si="12"/>
        <v>0</v>
      </c>
      <c r="AE57" s="222">
        <f t="shared" si="13"/>
        <v>0</v>
      </c>
      <c r="AF57" s="222">
        <f t="shared" si="14"/>
        <v>0</v>
      </c>
      <c r="AG57" s="222">
        <f t="shared" si="15"/>
        <v>0</v>
      </c>
      <c r="AH57" s="222">
        <f t="shared" ca="1" si="16"/>
        <v>0</v>
      </c>
      <c r="AK57" s="294"/>
    </row>
    <row r="58" spans="3:37" ht="19.5" customHeight="1">
      <c r="C58" s="223">
        <v>54</v>
      </c>
      <c r="D58" s="224" t="str">
        <f t="shared" si="0"/>
        <v/>
      </c>
      <c r="E58" s="225" t="str">
        <f>IF(ISBLANK('Flight Groups'!C59),"",('Flight Groups'!C59))</f>
        <v/>
      </c>
      <c r="F58" s="301">
        <f>IF(E58="",0,(SUM('Final Scores'!AA60:AK60)))</f>
        <v>0</v>
      </c>
      <c r="G58" s="301" t="str">
        <f>IF(E58="","",(RANK(H58,$H$5:$H$64,0)+COUNTIF($H$5:H58,H58)-1))</f>
        <v/>
      </c>
      <c r="H58" s="301">
        <f>RANK(F58,$F$5:$F$64,0)+COUNTIF($F$5:F58,F58)-1</f>
        <v>54</v>
      </c>
      <c r="I58" s="328"/>
      <c r="J58" s="331" t="str">
        <f ca="1">IF(E58="","",IF('Round 11'!$T$2=TRUE,(OFFSET($E$5,MATCH(SMALL($G$5:$G$64,ROW()-ROW($E$5)+1),$G$5:$G$64,0)-1,0)),""))</f>
        <v/>
      </c>
      <c r="K58" s="279"/>
      <c r="L58" s="282"/>
      <c r="M58" s="227"/>
      <c r="N58" s="228">
        <f>IF(ISBLANK('Flight Groups'!C59),0,IF(K58=$K$2,K58*60-L58,IF(K58&gt;$K$2,($K$2*60)-(K58-$K$2)*60-L58,K58*60+L58)))</f>
        <v>0</v>
      </c>
      <c r="O58" s="218">
        <f t="shared" si="1"/>
        <v>0</v>
      </c>
      <c r="P58" s="218">
        <f t="shared" si="4"/>
        <v>0</v>
      </c>
      <c r="Q58" s="229">
        <f t="shared" si="5"/>
        <v>1</v>
      </c>
      <c r="R58" s="230"/>
      <c r="S58" s="269">
        <v>54</v>
      </c>
      <c r="T58" s="218" t="str">
        <f t="shared" ca="1" si="17"/>
        <v/>
      </c>
      <c r="U58" s="446" t="str">
        <f t="shared" si="6"/>
        <v/>
      </c>
      <c r="V58" s="40" t="str">
        <f t="shared" ca="1" si="2"/>
        <v/>
      </c>
      <c r="W58" s="220">
        <f>RANK(P58,$P$5:$P$64,0)+COUNTIF($P$5:P58,P58)-1</f>
        <v>54</v>
      </c>
      <c r="X58" s="222">
        <f t="shared" si="3"/>
        <v>0</v>
      </c>
      <c r="Y58" s="222">
        <f t="shared" si="7"/>
        <v>0</v>
      </c>
      <c r="Z58" s="222">
        <f t="shared" si="8"/>
        <v>0</v>
      </c>
      <c r="AA58" s="222">
        <f t="shared" si="9"/>
        <v>0</v>
      </c>
      <c r="AB58" s="222">
        <f t="shared" si="10"/>
        <v>0</v>
      </c>
      <c r="AC58" s="222">
        <f t="shared" si="11"/>
        <v>0</v>
      </c>
      <c r="AD58" s="222">
        <f t="shared" si="12"/>
        <v>0</v>
      </c>
      <c r="AE58" s="222">
        <f t="shared" si="13"/>
        <v>0</v>
      </c>
      <c r="AF58" s="222">
        <f t="shared" si="14"/>
        <v>0</v>
      </c>
      <c r="AG58" s="222">
        <f t="shared" si="15"/>
        <v>0</v>
      </c>
      <c r="AH58" s="222">
        <f t="shared" ca="1" si="16"/>
        <v>0</v>
      </c>
      <c r="AK58" s="294"/>
    </row>
    <row r="59" spans="3:37" ht="19.5" customHeight="1">
      <c r="C59" s="223">
        <v>55</v>
      </c>
      <c r="D59" s="224" t="str">
        <f t="shared" si="0"/>
        <v/>
      </c>
      <c r="E59" s="225" t="str">
        <f>IF(ISBLANK('Flight Groups'!C60),"",('Flight Groups'!C60))</f>
        <v/>
      </c>
      <c r="F59" s="301">
        <f>IF(E59="",0,(SUM('Final Scores'!AA61:AK61)))</f>
        <v>0</v>
      </c>
      <c r="G59" s="301" t="str">
        <f>IF(E59="","",(RANK(H59,$H$5:$H$64,0)+COUNTIF($H$5:H59,H59)-1))</f>
        <v/>
      </c>
      <c r="H59" s="301">
        <f>RANK(F59,$F$5:$F$64,0)+COUNTIF($F$5:F59,F59)-1</f>
        <v>55</v>
      </c>
      <c r="I59" s="328"/>
      <c r="J59" s="331" t="str">
        <f ca="1">IF(E59="","",IF('Round 11'!$T$2=TRUE,(OFFSET($E$5,MATCH(SMALL($G$5:$G$64,ROW()-ROW($E$5)+1),$G$5:$G$64,0)-1,0)),""))</f>
        <v/>
      </c>
      <c r="K59" s="279"/>
      <c r="L59" s="282"/>
      <c r="M59" s="227"/>
      <c r="N59" s="228">
        <f>IF(ISBLANK('Flight Groups'!C60),0,IF(K59=$K$2,K59*60-L59,IF(K59&gt;$K$2,($K$2*60)-(K59-$K$2)*60-L59,K59*60+L59)))</f>
        <v>0</v>
      </c>
      <c r="O59" s="218">
        <f t="shared" si="1"/>
        <v>0</v>
      </c>
      <c r="P59" s="218">
        <f t="shared" si="4"/>
        <v>0</v>
      </c>
      <c r="Q59" s="229">
        <f t="shared" si="5"/>
        <v>1</v>
      </c>
      <c r="R59" s="230"/>
      <c r="S59" s="269">
        <v>55</v>
      </c>
      <c r="T59" s="218" t="str">
        <f t="shared" ca="1" si="17"/>
        <v/>
      </c>
      <c r="U59" s="446" t="str">
        <f t="shared" si="6"/>
        <v/>
      </c>
      <c r="V59" s="40" t="str">
        <f t="shared" ca="1" si="2"/>
        <v/>
      </c>
      <c r="W59" s="220">
        <f>RANK(P59,$P$5:$P$64,0)+COUNTIF($P$5:P59,P59)-1</f>
        <v>55</v>
      </c>
      <c r="X59" s="222">
        <f t="shared" si="3"/>
        <v>0</v>
      </c>
      <c r="Y59" s="222">
        <f t="shared" si="7"/>
        <v>0</v>
      </c>
      <c r="Z59" s="222">
        <f t="shared" si="8"/>
        <v>0</v>
      </c>
      <c r="AA59" s="222">
        <f t="shared" si="9"/>
        <v>0</v>
      </c>
      <c r="AB59" s="222">
        <f t="shared" si="10"/>
        <v>0</v>
      </c>
      <c r="AC59" s="222">
        <f t="shared" si="11"/>
        <v>0</v>
      </c>
      <c r="AD59" s="222">
        <f t="shared" si="12"/>
        <v>0</v>
      </c>
      <c r="AE59" s="222">
        <f t="shared" si="13"/>
        <v>0</v>
      </c>
      <c r="AF59" s="222">
        <f t="shared" si="14"/>
        <v>0</v>
      </c>
      <c r="AG59" s="222">
        <f t="shared" si="15"/>
        <v>0</v>
      </c>
      <c r="AH59" s="222">
        <f t="shared" ca="1" si="16"/>
        <v>0</v>
      </c>
      <c r="AK59" s="294"/>
    </row>
    <row r="60" spans="3:37" ht="19.5" customHeight="1">
      <c r="C60" s="223">
        <v>56</v>
      </c>
      <c r="D60" s="224" t="str">
        <f t="shared" si="0"/>
        <v/>
      </c>
      <c r="E60" s="225" t="str">
        <f>IF(ISBLANK('Flight Groups'!C61),"",('Flight Groups'!C61))</f>
        <v/>
      </c>
      <c r="F60" s="301">
        <f>IF(E60="",0,(SUM('Final Scores'!AA62:AK62)))</f>
        <v>0</v>
      </c>
      <c r="G60" s="301" t="str">
        <f>IF(E60="","",(RANK(H60,$H$5:$H$64,0)+COUNTIF($H$5:H60,H60)-1))</f>
        <v/>
      </c>
      <c r="H60" s="301">
        <f>RANK(F60,$F$5:$F$64,0)+COUNTIF($F$5:F60,F60)-1</f>
        <v>56</v>
      </c>
      <c r="I60" s="328"/>
      <c r="J60" s="331" t="str">
        <f ca="1">IF(E60="","",IF('Round 11'!$T$2=TRUE,(OFFSET($E$5,MATCH(SMALL($G$5:$G$64,ROW()-ROW($E$5)+1),$G$5:$G$64,0)-1,0)),""))</f>
        <v/>
      </c>
      <c r="K60" s="279"/>
      <c r="L60" s="282"/>
      <c r="M60" s="227"/>
      <c r="N60" s="228">
        <f>IF(ISBLANK('Flight Groups'!C61),0,IF(K60=$K$2,K60*60-L60,IF(K60&gt;$K$2,($K$2*60)-(K60-$K$2)*60-L60,K60*60+L60)))</f>
        <v>0</v>
      </c>
      <c r="O60" s="218">
        <f t="shared" si="1"/>
        <v>0</v>
      </c>
      <c r="P60" s="218">
        <f t="shared" si="4"/>
        <v>0</v>
      </c>
      <c r="Q60" s="229">
        <f t="shared" si="5"/>
        <v>1</v>
      </c>
      <c r="R60" s="230"/>
      <c r="S60" s="269">
        <v>56</v>
      </c>
      <c r="T60" s="218" t="str">
        <f t="shared" ca="1" si="17"/>
        <v/>
      </c>
      <c r="U60" s="446" t="str">
        <f t="shared" si="6"/>
        <v/>
      </c>
      <c r="V60" s="40" t="str">
        <f t="shared" ca="1" si="2"/>
        <v/>
      </c>
      <c r="W60" s="220">
        <f>RANK(P60,$P$5:$P$64,0)+COUNTIF($P$5:P60,P60)-1</f>
        <v>56</v>
      </c>
      <c r="X60" s="222">
        <f t="shared" si="3"/>
        <v>0</v>
      </c>
      <c r="Y60" s="222">
        <f t="shared" si="7"/>
        <v>0</v>
      </c>
      <c r="Z60" s="222">
        <f t="shared" si="8"/>
        <v>0</v>
      </c>
      <c r="AA60" s="222">
        <f t="shared" si="9"/>
        <v>0</v>
      </c>
      <c r="AB60" s="222">
        <f t="shared" si="10"/>
        <v>0</v>
      </c>
      <c r="AC60" s="222">
        <f t="shared" si="11"/>
        <v>0</v>
      </c>
      <c r="AD60" s="222">
        <f t="shared" si="12"/>
        <v>0</v>
      </c>
      <c r="AE60" s="222">
        <f t="shared" si="13"/>
        <v>0</v>
      </c>
      <c r="AF60" s="222">
        <f t="shared" si="14"/>
        <v>0</v>
      </c>
      <c r="AG60" s="222">
        <f t="shared" si="15"/>
        <v>0</v>
      </c>
      <c r="AH60" s="222">
        <f t="shared" ca="1" si="16"/>
        <v>0</v>
      </c>
      <c r="AK60" s="294"/>
    </row>
    <row r="61" spans="3:37" ht="19.5" customHeight="1">
      <c r="C61" s="223">
        <v>57</v>
      </c>
      <c r="D61" s="224" t="str">
        <f t="shared" si="0"/>
        <v/>
      </c>
      <c r="E61" s="225" t="str">
        <f>IF(ISBLANK('Flight Groups'!C62),"",('Flight Groups'!C62))</f>
        <v/>
      </c>
      <c r="F61" s="301">
        <f>IF(E61="",0,(SUM('Final Scores'!AA63:AK63)))</f>
        <v>0</v>
      </c>
      <c r="G61" s="301" t="str">
        <f>IF(E61="","",(RANK(H61,$H$5:$H$64,0)+COUNTIF($H$5:H61,H61)-1))</f>
        <v/>
      </c>
      <c r="H61" s="301">
        <f>RANK(F61,$F$5:$F$64,0)+COUNTIF($F$5:F61,F61)-1</f>
        <v>57</v>
      </c>
      <c r="I61" s="328"/>
      <c r="J61" s="331" t="str">
        <f ca="1">IF(E61="","",IF('Round 11'!$T$2=TRUE,(OFFSET($E$5,MATCH(SMALL($G$5:$G$64,ROW()-ROW($E$5)+1),$G$5:$G$64,0)-1,0)),""))</f>
        <v/>
      </c>
      <c r="K61" s="279"/>
      <c r="L61" s="282"/>
      <c r="M61" s="227"/>
      <c r="N61" s="228">
        <f>IF(ISBLANK('Flight Groups'!C62),0,IF(K61=$K$2,K61*60-L61,IF(K61&gt;$K$2,($K$2*60)-(K61-$K$2)*60-L61,K61*60+L61)))</f>
        <v>0</v>
      </c>
      <c r="O61" s="218">
        <f t="shared" si="1"/>
        <v>0</v>
      </c>
      <c r="P61" s="218">
        <f t="shared" si="4"/>
        <v>0</v>
      </c>
      <c r="Q61" s="229">
        <f t="shared" si="5"/>
        <v>1</v>
      </c>
      <c r="R61" s="230"/>
      <c r="S61" s="269">
        <v>57</v>
      </c>
      <c r="T61" s="218" t="str">
        <f t="shared" ca="1" si="17"/>
        <v/>
      </c>
      <c r="U61" s="446" t="str">
        <f t="shared" si="6"/>
        <v/>
      </c>
      <c r="V61" s="40" t="str">
        <f t="shared" ca="1" si="2"/>
        <v/>
      </c>
      <c r="W61" s="220">
        <f>RANK(P61,$P$5:$P$64,0)+COUNTIF($P$5:P61,P61)-1</f>
        <v>57</v>
      </c>
      <c r="X61" s="222">
        <f t="shared" si="3"/>
        <v>0</v>
      </c>
      <c r="Y61" s="222">
        <f t="shared" si="7"/>
        <v>0</v>
      </c>
      <c r="Z61" s="222">
        <f t="shared" si="8"/>
        <v>0</v>
      </c>
      <c r="AA61" s="222">
        <f t="shared" si="9"/>
        <v>0</v>
      </c>
      <c r="AB61" s="222">
        <f t="shared" si="10"/>
        <v>0</v>
      </c>
      <c r="AC61" s="222">
        <f t="shared" si="11"/>
        <v>0</v>
      </c>
      <c r="AD61" s="222">
        <f t="shared" si="12"/>
        <v>0</v>
      </c>
      <c r="AE61" s="222">
        <f t="shared" si="13"/>
        <v>0</v>
      </c>
      <c r="AF61" s="222">
        <f t="shared" si="14"/>
        <v>0</v>
      </c>
      <c r="AG61" s="222">
        <f t="shared" si="15"/>
        <v>0</v>
      </c>
      <c r="AH61" s="222">
        <f t="shared" ca="1" si="16"/>
        <v>0</v>
      </c>
      <c r="AK61" s="294"/>
    </row>
    <row r="62" spans="3:37" ht="19.5" customHeight="1">
      <c r="C62" s="223">
        <v>58</v>
      </c>
      <c r="D62" s="224" t="str">
        <f t="shared" si="0"/>
        <v/>
      </c>
      <c r="E62" s="225" t="str">
        <f>IF(ISBLANK('Flight Groups'!C63),"",('Flight Groups'!C63))</f>
        <v/>
      </c>
      <c r="F62" s="301">
        <f>IF(E62="",0,(SUM('Final Scores'!AA64:AK64)))</f>
        <v>0</v>
      </c>
      <c r="G62" s="301" t="str">
        <f>IF(E62="","",(RANK(H62,$H$5:$H$64,0)+COUNTIF($H$5:H62,H62)-1))</f>
        <v/>
      </c>
      <c r="H62" s="301">
        <f>RANK(F62,$F$5:$F$64,0)+COUNTIF($F$5:F62,F62)-1</f>
        <v>58</v>
      </c>
      <c r="I62" s="328"/>
      <c r="J62" s="331" t="str">
        <f ca="1">IF(E62="","",IF('Round 11'!$T$2=TRUE,(OFFSET($E$5,MATCH(SMALL($G$5:$G$64,ROW()-ROW($E$5)+1),$G$5:$G$64,0)-1,0)),""))</f>
        <v/>
      </c>
      <c r="K62" s="279"/>
      <c r="L62" s="282"/>
      <c r="M62" s="227"/>
      <c r="N62" s="228">
        <f>IF(ISBLANK('Flight Groups'!C63),0,IF(K62=$K$2,K62*60-L62,IF(K62&gt;$K$2,($K$2*60)-(K62-$K$2)*60-L62,K62*60+L62)))</f>
        <v>0</v>
      </c>
      <c r="O62" s="218">
        <f t="shared" si="1"/>
        <v>0</v>
      </c>
      <c r="P62" s="218">
        <f t="shared" si="4"/>
        <v>0</v>
      </c>
      <c r="Q62" s="229">
        <f t="shared" si="5"/>
        <v>1</v>
      </c>
      <c r="R62" s="231"/>
      <c r="S62" s="269">
        <v>58</v>
      </c>
      <c r="T62" s="218" t="str">
        <f t="shared" ca="1" si="17"/>
        <v/>
      </c>
      <c r="U62" s="446" t="str">
        <f t="shared" si="6"/>
        <v/>
      </c>
      <c r="V62" s="40" t="str">
        <f t="shared" ca="1" si="2"/>
        <v/>
      </c>
      <c r="W62" s="220">
        <f>RANK(P62,$P$5:$P$64,0)+COUNTIF($P$5:P62,P62)-1</f>
        <v>58</v>
      </c>
      <c r="X62" s="222">
        <f t="shared" si="3"/>
        <v>0</v>
      </c>
      <c r="Y62" s="222">
        <f t="shared" si="7"/>
        <v>0</v>
      </c>
      <c r="Z62" s="222">
        <f t="shared" si="8"/>
        <v>0</v>
      </c>
      <c r="AA62" s="222">
        <f t="shared" si="9"/>
        <v>0</v>
      </c>
      <c r="AB62" s="222">
        <f t="shared" si="10"/>
        <v>0</v>
      </c>
      <c r="AC62" s="222">
        <f t="shared" si="11"/>
        <v>0</v>
      </c>
      <c r="AD62" s="222">
        <f t="shared" si="12"/>
        <v>0</v>
      </c>
      <c r="AE62" s="222">
        <f t="shared" si="13"/>
        <v>0</v>
      </c>
      <c r="AF62" s="222">
        <f t="shared" si="14"/>
        <v>0</v>
      </c>
      <c r="AG62" s="222">
        <f t="shared" si="15"/>
        <v>0</v>
      </c>
      <c r="AH62" s="222">
        <f t="shared" ca="1" si="16"/>
        <v>0</v>
      </c>
      <c r="AK62" s="294"/>
    </row>
    <row r="63" spans="3:37" ht="19.5" customHeight="1">
      <c r="C63" s="223">
        <v>59</v>
      </c>
      <c r="D63" s="224" t="str">
        <f t="shared" si="0"/>
        <v/>
      </c>
      <c r="E63" s="225" t="str">
        <f>IF(ISBLANK('Flight Groups'!C64),"",('Flight Groups'!C64))</f>
        <v/>
      </c>
      <c r="F63" s="301">
        <f>IF(E63="",0,(SUM('Final Scores'!AA65:AK65)))</f>
        <v>0</v>
      </c>
      <c r="G63" s="301" t="str">
        <f>IF(E63="","",(RANK(H63,$H$5:$H$64,0)+COUNTIF($H$5:H63,H63)-1))</f>
        <v/>
      </c>
      <c r="H63" s="301">
        <f>RANK(F63,$F$5:$F$64,0)+COUNTIF($F$5:F63,F63)-1</f>
        <v>59</v>
      </c>
      <c r="I63" s="328"/>
      <c r="J63" s="331" t="str">
        <f ca="1">IF(E63="","",IF('Round 11'!$T$2=TRUE,(OFFSET($E$5,MATCH(SMALL($G$5:$G$64,ROW()-ROW($E$5)+1),$G$5:$G$64,0)-1,0)),""))</f>
        <v/>
      </c>
      <c r="K63" s="279"/>
      <c r="L63" s="282"/>
      <c r="M63" s="227"/>
      <c r="N63" s="228">
        <f>IF(ISBLANK('Flight Groups'!C64),0,IF(K63=$K$2,K63*60-L63,IF(K63&gt;$K$2,($K$2*60)-(K63-$K$2)*60-L63,K63*60+L63)))</f>
        <v>0</v>
      </c>
      <c r="O63" s="218">
        <f t="shared" si="1"/>
        <v>0</v>
      </c>
      <c r="P63" s="218">
        <f t="shared" si="4"/>
        <v>0</v>
      </c>
      <c r="Q63" s="229">
        <f t="shared" si="5"/>
        <v>1</v>
      </c>
      <c r="R63" s="32"/>
      <c r="S63" s="269">
        <v>59</v>
      </c>
      <c r="T63" s="218" t="str">
        <f t="shared" ca="1" si="17"/>
        <v/>
      </c>
      <c r="U63" s="446" t="str">
        <f t="shared" si="6"/>
        <v/>
      </c>
      <c r="V63" s="40" t="str">
        <f t="shared" ca="1" si="2"/>
        <v/>
      </c>
      <c r="W63" s="220">
        <f>RANK(P63,$P$5:$P$64,0)+COUNTIF($P$5:P63,P63)-1</f>
        <v>59</v>
      </c>
      <c r="X63" s="222">
        <f t="shared" si="3"/>
        <v>0</v>
      </c>
      <c r="Y63" s="222">
        <f t="shared" si="7"/>
        <v>0</v>
      </c>
      <c r="Z63" s="222">
        <f t="shared" si="8"/>
        <v>0</v>
      </c>
      <c r="AA63" s="222">
        <f t="shared" si="9"/>
        <v>0</v>
      </c>
      <c r="AB63" s="222">
        <f t="shared" si="10"/>
        <v>0</v>
      </c>
      <c r="AC63" s="222">
        <f t="shared" si="11"/>
        <v>0</v>
      </c>
      <c r="AD63" s="222">
        <f t="shared" si="12"/>
        <v>0</v>
      </c>
      <c r="AE63" s="222">
        <f t="shared" si="13"/>
        <v>0</v>
      </c>
      <c r="AF63" s="222">
        <f t="shared" si="14"/>
        <v>0</v>
      </c>
      <c r="AG63" s="222">
        <f t="shared" si="15"/>
        <v>0</v>
      </c>
      <c r="AH63" s="222">
        <f t="shared" ca="1" si="16"/>
        <v>0</v>
      </c>
      <c r="AK63" s="294"/>
    </row>
    <row r="64" spans="3:37" ht="19.5" customHeight="1" thickBot="1">
      <c r="C64" s="233">
        <v>60</v>
      </c>
      <c r="D64" s="234" t="str">
        <f t="shared" si="0"/>
        <v/>
      </c>
      <c r="E64" s="235" t="str">
        <f>IF(ISBLANK('Flight Groups'!C65),"",('Flight Groups'!C65))</f>
        <v/>
      </c>
      <c r="F64" s="302">
        <f>IF(E64="",0,(SUM('Final Scores'!AA66:AK66)))</f>
        <v>0</v>
      </c>
      <c r="G64" s="302" t="str">
        <f>IF(E64="","",(RANK(H64,$H$5:$H$64,0)+COUNTIF($H$5:H64,H64)-1))</f>
        <v/>
      </c>
      <c r="H64" s="302">
        <f>RANK(F64,$F$5:$F$64,0)+COUNTIF($F$5:F64,F64)-1</f>
        <v>60</v>
      </c>
      <c r="I64" s="329"/>
      <c r="J64" s="332" t="str">
        <f ca="1">IF(E64="","",IF('Round 11'!$T$2=TRUE,(OFFSET($E$5,MATCH(SMALL($G$5:$G$64,ROW()-ROW($E$5)+1),$G$5:$G$64,0)-1,0)),""))</f>
        <v/>
      </c>
      <c r="K64" s="280"/>
      <c r="L64" s="325"/>
      <c r="M64" s="237"/>
      <c r="N64" s="238">
        <f>IF(ISBLANK('Flight Groups'!C65),0,IF(K64=$K$2,K64*60-L64,IF(K64&gt;$K$2,($K$2*60)-(K64-$K$2)*60-L64,K64*60+L64)))</f>
        <v>0</v>
      </c>
      <c r="O64" s="239">
        <f t="shared" si="1"/>
        <v>0</v>
      </c>
      <c r="P64" s="239">
        <f t="shared" si="4"/>
        <v>0</v>
      </c>
      <c r="Q64" s="240">
        <f>+RANK(P64,$P$5:$P$64)</f>
        <v>1</v>
      </c>
      <c r="R64" s="232"/>
      <c r="S64" s="270">
        <v>60</v>
      </c>
      <c r="T64" s="241" t="str">
        <f t="shared" ca="1" si="17"/>
        <v/>
      </c>
      <c r="U64" s="447" t="str">
        <f t="shared" si="6"/>
        <v/>
      </c>
      <c r="V64" s="40" t="str">
        <f t="shared" ca="1" si="2"/>
        <v/>
      </c>
      <c r="W64" s="220">
        <f>RANK(P64,$P$5:$P$64,0)+COUNTIF($P$5:P64,P64)-1</f>
        <v>60</v>
      </c>
      <c r="X64" s="222">
        <f t="shared" si="3"/>
        <v>0</v>
      </c>
      <c r="Y64" s="222">
        <f t="shared" si="7"/>
        <v>0</v>
      </c>
      <c r="Z64" s="222">
        <f t="shared" si="8"/>
        <v>0</v>
      </c>
      <c r="AA64" s="222">
        <f t="shared" si="9"/>
        <v>0</v>
      </c>
      <c r="AB64" s="222">
        <f t="shared" si="10"/>
        <v>0</v>
      </c>
      <c r="AC64" s="222">
        <f t="shared" si="11"/>
        <v>0</v>
      </c>
      <c r="AD64" s="222">
        <f t="shared" si="12"/>
        <v>0</v>
      </c>
      <c r="AE64" s="222">
        <f t="shared" si="13"/>
        <v>0</v>
      </c>
      <c r="AF64" s="222">
        <f t="shared" si="14"/>
        <v>0</v>
      </c>
      <c r="AG64" s="222">
        <f t="shared" si="15"/>
        <v>0</v>
      </c>
      <c r="AH64" s="222">
        <f t="shared" ca="1" si="16"/>
        <v>0</v>
      </c>
      <c r="AK64" s="294"/>
    </row>
    <row r="65" spans="5:33" ht="15.75" customHeight="1">
      <c r="E65" s="230"/>
      <c r="F65" s="230"/>
      <c r="G65" s="230"/>
      <c r="H65" s="230"/>
      <c r="I65" s="230"/>
      <c r="J65" s="230"/>
      <c r="K65" s="230"/>
      <c r="L65" s="230"/>
      <c r="M65" s="230"/>
      <c r="N65" s="230"/>
      <c r="O65" s="232"/>
      <c r="P65" s="232"/>
      <c r="Q65" s="232"/>
      <c r="R65" s="232"/>
      <c r="S65" s="232"/>
      <c r="T65" s="232"/>
      <c r="W65" s="220"/>
      <c r="X65" s="222"/>
      <c r="Y65" s="222"/>
      <c r="Z65" s="222"/>
      <c r="AA65" s="222"/>
      <c r="AB65" s="222"/>
      <c r="AC65" s="222"/>
      <c r="AD65" s="222"/>
      <c r="AE65" s="222"/>
      <c r="AF65" s="222"/>
      <c r="AG65" s="222"/>
    </row>
    <row r="66" spans="5:33">
      <c r="E66" s="230"/>
      <c r="F66" s="230"/>
      <c r="G66" s="230"/>
      <c r="H66" s="230"/>
      <c r="I66" s="230"/>
      <c r="J66" s="230"/>
      <c r="K66" s="230"/>
      <c r="L66" s="230"/>
      <c r="M66" s="230"/>
      <c r="N66" s="230"/>
      <c r="O66" s="230"/>
      <c r="P66" s="230"/>
      <c r="Q66" s="230"/>
      <c r="R66" s="230"/>
      <c r="S66" s="230"/>
      <c r="T66" s="230"/>
      <c r="W66" s="263"/>
    </row>
    <row r="67" spans="5:33">
      <c r="E67" s="264"/>
      <c r="F67" s="230"/>
      <c r="G67" s="230"/>
      <c r="H67" s="230"/>
      <c r="I67" s="230"/>
      <c r="J67" s="230"/>
      <c r="K67" s="230"/>
      <c r="L67" s="230"/>
      <c r="M67" s="230"/>
      <c r="N67" s="230"/>
      <c r="O67" s="232"/>
      <c r="P67" s="232"/>
      <c r="Q67" s="232"/>
      <c r="R67" s="232"/>
      <c r="S67" s="232"/>
      <c r="T67" s="232"/>
      <c r="W67" s="262"/>
    </row>
    <row r="68" spans="5:33">
      <c r="E68" s="230"/>
      <c r="F68" s="230"/>
      <c r="G68" s="230"/>
      <c r="H68" s="230"/>
      <c r="I68" s="230"/>
      <c r="J68" s="230"/>
      <c r="K68" s="230"/>
      <c r="L68" s="230"/>
      <c r="M68" s="230"/>
      <c r="N68" s="230"/>
      <c r="O68" s="230"/>
      <c r="P68" s="230"/>
      <c r="Q68" s="230"/>
      <c r="R68" s="230"/>
      <c r="S68" s="230"/>
      <c r="T68" s="230"/>
      <c r="W68" s="263"/>
    </row>
    <row r="69" spans="5:33">
      <c r="E69" s="230"/>
      <c r="F69" s="230"/>
      <c r="G69" s="230"/>
      <c r="H69" s="230"/>
      <c r="I69" s="230"/>
      <c r="J69" s="230"/>
      <c r="K69" s="230"/>
      <c r="L69" s="230"/>
      <c r="M69" s="230"/>
      <c r="N69" s="230"/>
      <c r="O69" s="230"/>
      <c r="P69" s="230"/>
      <c r="Q69" s="230"/>
      <c r="R69" s="230"/>
      <c r="S69" s="230"/>
      <c r="T69" s="230"/>
      <c r="W69" s="263"/>
    </row>
    <row r="70" spans="5:33">
      <c r="E70" s="264"/>
      <c r="F70" s="230"/>
      <c r="G70" s="230"/>
      <c r="H70" s="230"/>
      <c r="I70" s="230"/>
      <c r="J70" s="230"/>
      <c r="K70" s="230"/>
      <c r="L70" s="230"/>
      <c r="M70" s="230"/>
      <c r="N70" s="230"/>
      <c r="O70" s="232"/>
      <c r="P70" s="232"/>
      <c r="Q70" s="232"/>
      <c r="R70" s="232"/>
      <c r="S70" s="232"/>
      <c r="T70" s="232"/>
      <c r="W70" s="262"/>
    </row>
    <row r="71" spans="5:33">
      <c r="E71" s="230"/>
      <c r="F71" s="230"/>
      <c r="G71" s="230"/>
      <c r="H71" s="230"/>
      <c r="I71" s="230"/>
      <c r="J71" s="230"/>
      <c r="K71" s="230"/>
      <c r="L71" s="230"/>
      <c r="M71" s="230"/>
      <c r="N71" s="230"/>
      <c r="O71" s="230"/>
      <c r="P71" s="230"/>
      <c r="Q71" s="230"/>
      <c r="R71" s="230"/>
      <c r="S71" s="230"/>
      <c r="T71" s="230"/>
      <c r="W71" s="263"/>
    </row>
    <row r="72" spans="5:33">
      <c r="E72" s="230"/>
      <c r="F72" s="230"/>
      <c r="G72" s="230"/>
      <c r="H72" s="230"/>
      <c r="I72" s="230"/>
      <c r="J72" s="230"/>
      <c r="K72" s="230"/>
      <c r="L72" s="230"/>
      <c r="M72" s="230"/>
      <c r="N72" s="230"/>
      <c r="O72" s="230"/>
      <c r="P72" s="230"/>
      <c r="Q72" s="230"/>
      <c r="R72" s="230"/>
      <c r="S72" s="230"/>
      <c r="T72" s="230"/>
      <c r="W72" s="263"/>
    </row>
    <row r="73" spans="5:33">
      <c r="E73" s="264"/>
      <c r="F73" s="230"/>
      <c r="G73" s="230"/>
      <c r="H73" s="230"/>
      <c r="I73" s="230"/>
      <c r="J73" s="230"/>
      <c r="K73" s="230"/>
      <c r="L73" s="230"/>
      <c r="M73" s="230"/>
      <c r="N73" s="230"/>
      <c r="O73" s="232"/>
      <c r="P73" s="232"/>
      <c r="Q73" s="232"/>
      <c r="R73" s="232"/>
      <c r="S73" s="232"/>
      <c r="T73" s="232"/>
      <c r="W73" s="262"/>
    </row>
    <row r="74" spans="5:33">
      <c r="E74" s="230"/>
      <c r="F74" s="230"/>
      <c r="G74" s="230"/>
      <c r="H74" s="230"/>
      <c r="I74" s="230"/>
      <c r="J74" s="230"/>
      <c r="K74" s="230"/>
      <c r="L74" s="230"/>
      <c r="M74" s="230"/>
      <c r="N74" s="230"/>
      <c r="O74" s="230"/>
      <c r="P74" s="230"/>
      <c r="Q74" s="230"/>
      <c r="R74" s="230"/>
      <c r="S74" s="230"/>
      <c r="T74" s="230"/>
      <c r="W74" s="263"/>
    </row>
    <row r="75" spans="5:33">
      <c r="E75" s="230"/>
      <c r="F75" s="230"/>
      <c r="G75" s="230"/>
      <c r="H75" s="230"/>
      <c r="I75" s="230"/>
      <c r="J75" s="230"/>
      <c r="K75" s="230"/>
      <c r="L75" s="230"/>
      <c r="M75" s="230"/>
      <c r="N75" s="230"/>
      <c r="O75" s="230"/>
      <c r="P75" s="230"/>
      <c r="Q75" s="230"/>
      <c r="R75" s="230"/>
      <c r="S75" s="230"/>
      <c r="T75" s="230"/>
      <c r="W75" s="263"/>
    </row>
    <row r="76" spans="5:33">
      <c r="E76" s="230"/>
      <c r="F76" s="230"/>
      <c r="G76" s="230"/>
      <c r="H76" s="230"/>
      <c r="I76" s="230"/>
      <c r="J76" s="230"/>
      <c r="K76" s="230"/>
      <c r="L76" s="230"/>
      <c r="M76" s="230"/>
      <c r="N76" s="230"/>
      <c r="O76" s="230"/>
      <c r="P76" s="230"/>
      <c r="Q76" s="230"/>
      <c r="R76" s="230"/>
      <c r="S76" s="230"/>
      <c r="T76" s="230"/>
      <c r="W76" s="263"/>
    </row>
  </sheetData>
  <sheetProtection sheet="1" objects="1" scenarios="1" selectLockedCells="1"/>
  <mergeCells count="2">
    <mergeCell ref="AI3:AK3"/>
    <mergeCell ref="S4:U4"/>
  </mergeCells>
  <phoneticPr fontId="72" type="noConversion"/>
  <pageMargins left="0.25" right="0.25" top="0.5" bottom="0.5" header="0.51180555555555596" footer="0.51180555555555596"/>
  <pageSetup scale="80" firstPageNumber="0"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AU66"/>
  <sheetViews>
    <sheetView showGridLines="0" workbookViewId="0">
      <selection activeCell="F3" sqref="F3"/>
    </sheetView>
  </sheetViews>
  <sheetFormatPr defaultRowHeight="15"/>
  <cols>
    <col min="1" max="1" width="1.42578125" style="33" customWidth="1"/>
    <col min="2" max="2" width="7.7109375" style="33" customWidth="1"/>
    <col min="3" max="3" width="20.7109375" style="33" customWidth="1"/>
    <col min="4" max="6" width="10.7109375" style="33" customWidth="1"/>
    <col min="7" max="7" width="7.7109375" style="33" customWidth="1"/>
    <col min="8" max="8" width="13.7109375" style="33" customWidth="1"/>
    <col min="9" max="20" width="6.7109375" style="33" customWidth="1"/>
    <col min="21" max="21" width="4.42578125" style="33" bestFit="1" customWidth="1"/>
    <col min="22" max="22" width="3.28515625" style="33" hidden="1" customWidth="1"/>
    <col min="23" max="23" width="6.7109375" style="33" hidden="1" customWidth="1"/>
    <col min="24" max="24" width="16.42578125" style="33" hidden="1" customWidth="1"/>
    <col min="25" max="25" width="10.28515625" style="33" hidden="1" customWidth="1"/>
    <col min="26" max="26" width="9.140625" style="33" hidden="1" customWidth="1"/>
    <col min="27" max="38" width="7.7109375" style="33" hidden="1" customWidth="1"/>
    <col min="39" max="16384" width="9.140625" style="33"/>
  </cols>
  <sheetData>
    <row r="1" spans="2:47" ht="30">
      <c r="B1" s="17"/>
      <c r="C1" s="17"/>
      <c r="D1" s="17"/>
      <c r="E1" s="18" t="s">
        <v>58</v>
      </c>
      <c r="F1" s="21"/>
      <c r="G1" s="103"/>
      <c r="H1" s="103"/>
      <c r="I1" s="17"/>
      <c r="K1" s="17"/>
      <c r="L1" s="15"/>
      <c r="M1" s="17"/>
      <c r="N1" s="67"/>
      <c r="O1" s="349"/>
      <c r="P1" s="21"/>
      <c r="Q1" s="66"/>
      <c r="R1" s="21"/>
      <c r="S1" s="66"/>
      <c r="T1" s="21"/>
      <c r="V1" s="17"/>
      <c r="W1" s="42"/>
      <c r="X1" s="17"/>
      <c r="Y1" s="17"/>
      <c r="Z1" s="103"/>
      <c r="AA1" s="17"/>
      <c r="AC1" s="17"/>
      <c r="AD1" s="15"/>
      <c r="AE1" s="17"/>
      <c r="AF1" s="67"/>
      <c r="AG1" s="349"/>
      <c r="AH1" s="21"/>
      <c r="AI1" s="66"/>
      <c r="AJ1" s="21"/>
      <c r="AK1" s="66"/>
      <c r="AL1" s="21"/>
      <c r="AS1" s="16"/>
      <c r="AT1" s="16"/>
      <c r="AU1" s="16"/>
    </row>
    <row r="2" spans="2:47">
      <c r="D2" s="342"/>
      <c r="E2" s="342"/>
      <c r="G2" s="103"/>
      <c r="H2" s="103"/>
      <c r="I2" s="343"/>
      <c r="J2" s="344"/>
      <c r="K2" s="346"/>
      <c r="L2" s="345"/>
      <c r="M2" s="342"/>
      <c r="N2" s="342"/>
      <c r="S2" s="341"/>
      <c r="W2" s="15"/>
      <c r="Z2" s="103"/>
      <c r="AA2" s="343"/>
      <c r="AB2" s="344"/>
      <c r="AC2" s="346"/>
      <c r="AD2" s="345"/>
      <c r="AE2" s="342"/>
      <c r="AF2" s="342"/>
      <c r="AK2" s="341"/>
      <c r="AS2" s="16"/>
      <c r="AT2" s="16"/>
      <c r="AU2" s="16"/>
    </row>
    <row r="3" spans="2:47">
      <c r="E3" s="25"/>
      <c r="F3" s="353" t="s">
        <v>104</v>
      </c>
      <c r="G3" s="450" t="s">
        <v>143</v>
      </c>
      <c r="H3" s="43"/>
      <c r="I3" s="26"/>
      <c r="R3" s="20"/>
      <c r="W3" s="15"/>
      <c r="X3" s="350"/>
      <c r="Y3" s="350"/>
      <c r="Z3" s="351"/>
      <c r="AA3" s="352"/>
      <c r="AB3" s="350"/>
      <c r="AJ3" s="20"/>
      <c r="AS3" s="16"/>
      <c r="AT3" s="16"/>
      <c r="AU3" s="16"/>
    </row>
    <row r="4" spans="2:47" ht="22.5">
      <c r="B4" s="27"/>
      <c r="C4" s="27"/>
      <c r="D4" s="333"/>
      <c r="E4" s="334"/>
      <c r="F4" s="17"/>
      <c r="G4" s="335"/>
      <c r="H4" s="335"/>
      <c r="I4" s="334"/>
      <c r="M4" s="342"/>
      <c r="N4" s="17"/>
      <c r="P4" s="17"/>
      <c r="Q4" s="336"/>
      <c r="R4" s="17"/>
      <c r="S4" s="336"/>
      <c r="T4" s="17"/>
      <c r="U4" s="354"/>
      <c r="V4" s="27"/>
      <c r="W4" s="17"/>
      <c r="X4" s="27"/>
      <c r="Y4" s="357"/>
      <c r="Z4" s="335"/>
      <c r="AA4" s="334"/>
      <c r="AB4" s="342"/>
      <c r="AF4" s="17"/>
      <c r="AH4" s="17"/>
      <c r="AI4" s="336"/>
      <c r="AJ4" s="17"/>
      <c r="AK4" s="336"/>
      <c r="AL4" s="17"/>
      <c r="AM4" s="17"/>
      <c r="AN4" s="337"/>
      <c r="AR4" s="14"/>
    </row>
    <row r="5" spans="2:47" ht="18">
      <c r="B5" s="342"/>
      <c r="C5" s="24"/>
      <c r="F5" s="28"/>
      <c r="G5" s="28"/>
      <c r="H5" s="28"/>
      <c r="I5" s="462" t="s">
        <v>59</v>
      </c>
      <c r="J5" s="463"/>
      <c r="K5" s="463"/>
      <c r="L5" s="463"/>
      <c r="M5" s="463"/>
      <c r="N5" s="463"/>
      <c r="O5" s="463"/>
      <c r="P5" s="463"/>
      <c r="Q5" s="463"/>
      <c r="R5" s="463"/>
      <c r="S5" s="463"/>
      <c r="T5" s="463"/>
      <c r="U5" s="355"/>
      <c r="V5" s="342"/>
      <c r="W5" s="28"/>
      <c r="X5" s="24"/>
      <c r="Y5" s="24"/>
      <c r="Z5" s="28"/>
      <c r="AA5" s="462" t="s">
        <v>59</v>
      </c>
      <c r="AB5" s="463"/>
      <c r="AC5" s="463"/>
      <c r="AD5" s="463"/>
      <c r="AE5" s="463"/>
      <c r="AF5" s="463"/>
      <c r="AG5" s="463"/>
      <c r="AH5" s="463"/>
      <c r="AI5" s="463"/>
      <c r="AJ5" s="463"/>
      <c r="AK5" s="463"/>
      <c r="AL5" s="463"/>
      <c r="AM5" s="28"/>
      <c r="AR5" s="14"/>
    </row>
    <row r="6" spans="2:47" ht="43.5" thickBot="1">
      <c r="B6" s="306" t="s">
        <v>48</v>
      </c>
      <c r="C6" s="30" t="s">
        <v>30</v>
      </c>
      <c r="D6" s="464" t="s">
        <v>60</v>
      </c>
      <c r="E6" s="464"/>
      <c r="F6" s="44" t="s">
        <v>61</v>
      </c>
      <c r="G6" s="45" t="s">
        <v>62</v>
      </c>
      <c r="H6" s="45" t="s">
        <v>46</v>
      </c>
      <c r="I6" s="338">
        <v>1</v>
      </c>
      <c r="J6" s="348">
        <v>2</v>
      </c>
      <c r="K6" s="339">
        <v>3</v>
      </c>
      <c r="L6" s="347">
        <v>4</v>
      </c>
      <c r="M6" s="339">
        <v>5</v>
      </c>
      <c r="N6" s="347">
        <v>6</v>
      </c>
      <c r="O6" s="339">
        <v>7</v>
      </c>
      <c r="P6" s="347">
        <v>8</v>
      </c>
      <c r="Q6" s="340">
        <v>9</v>
      </c>
      <c r="R6" s="347">
        <v>10</v>
      </c>
      <c r="S6" s="340">
        <v>11</v>
      </c>
      <c r="T6" s="347">
        <v>12</v>
      </c>
      <c r="U6" s="356"/>
      <c r="V6" s="30" t="s">
        <v>29</v>
      </c>
      <c r="W6" s="31" t="s">
        <v>48</v>
      </c>
      <c r="X6" s="30" t="s">
        <v>30</v>
      </c>
      <c r="Y6" s="44" t="s">
        <v>61</v>
      </c>
      <c r="Z6" s="45" t="s">
        <v>62</v>
      </c>
      <c r="AA6" s="338">
        <v>1</v>
      </c>
      <c r="AB6" s="348">
        <v>2</v>
      </c>
      <c r="AC6" s="339">
        <v>3</v>
      </c>
      <c r="AD6" s="347">
        <v>4</v>
      </c>
      <c r="AE6" s="339">
        <v>5</v>
      </c>
      <c r="AF6" s="347">
        <v>6</v>
      </c>
      <c r="AG6" s="339">
        <v>7</v>
      </c>
      <c r="AH6" s="347">
        <v>8</v>
      </c>
      <c r="AI6" s="340">
        <v>9</v>
      </c>
      <c r="AJ6" s="347">
        <v>10</v>
      </c>
      <c r="AK6" s="340">
        <v>11</v>
      </c>
      <c r="AL6" s="347">
        <v>12</v>
      </c>
      <c r="AM6" s="46"/>
      <c r="AN6" s="187"/>
      <c r="AO6" s="186"/>
      <c r="AP6" s="29"/>
      <c r="AQ6" s="29"/>
      <c r="AR6" s="29"/>
      <c r="AS6" s="29"/>
      <c r="AT6" s="29"/>
      <c r="AU6" s="29"/>
    </row>
    <row r="7" spans="2:47">
      <c r="B7" s="47">
        <v>1</v>
      </c>
      <c r="C7" s="367" t="str">
        <f ca="1">OFFSET($X$7,MATCH(SMALL($W$7:$W$66,ROW()-ROW(C$7)+1),$W$7:$W$66,0)-1,0)</f>
        <v/>
      </c>
      <c r="D7" s="465" t="str">
        <f ca="1">IF(C7="","",OFFSET('Flight Groups'!$D$6,MATCH(SMALL($W$7:$W$66,ROW()-ROW(C$7)+1),$W$7:$W$66,0)-1,))</f>
        <v/>
      </c>
      <c r="E7" s="465"/>
      <c r="F7" s="310">
        <f>IF($F$3="YES",MIN(I7:T7),0)</f>
        <v>0</v>
      </c>
      <c r="G7" s="310">
        <f t="shared" ref="G7:G66" si="0">SUM(I7:T7)-F7</f>
        <v>0</v>
      </c>
      <c r="H7" s="310" t="e">
        <f>(G7/MAX($G$7:$G$66)*1000)</f>
        <v>#DIV/0!</v>
      </c>
      <c r="I7" s="361" t="str">
        <f>IF(X7="","",(INDEX($AA$7:$AA$66,MATCH(C7,X$7:$X$66,0))))</f>
        <v/>
      </c>
      <c r="J7" s="364" t="str">
        <f>IF(X7="","",(INDEX($AB$7:$AB$66,MATCH(C7,X$7:$X$66,0))))</f>
        <v/>
      </c>
      <c r="K7" s="309" t="str">
        <f>IF(X7="","",(INDEX($AC$7:$AC$66,MATCH(C7,X$7:$X$66,0))))</f>
        <v/>
      </c>
      <c r="L7" s="364" t="str">
        <f>IF(X7="","",(INDEX($AD$7:$AD$66,MATCH(C7,X$7:$X$66,0))))</f>
        <v/>
      </c>
      <c r="M7" s="309" t="str">
        <f>IF(X7="","",(INDEX($AE$7:$AE$66,MATCH(C7,X$7:$X$66,0))))</f>
        <v/>
      </c>
      <c r="N7" s="364" t="str">
        <f>IF(X7="","",(INDEX($AF$7:$AF$66,MATCH(C7,X$7:$X$66,0))))</f>
        <v/>
      </c>
      <c r="O7" s="309" t="str">
        <f>IF(X7="","",(INDEX($AG$7:$AG$66,MATCH(C7,X$7:$X$66,0))))</f>
        <v/>
      </c>
      <c r="P7" s="364" t="str">
        <f>IF(X7="","",(INDEX($AH$7:$AH$66,MATCH(C7,X$7:$X$66,0))))</f>
        <v/>
      </c>
      <c r="Q7" s="309" t="str">
        <f>IF(X7="","",(INDEX($AI$7:$AI$66,MATCH(C7,X$7:$X$66,0))))</f>
        <v/>
      </c>
      <c r="R7" s="364" t="str">
        <f>IF(X7="","",(INDEX($AJ$7:$AJ$66,MATCH(C7,X$7:$X$66,0))))</f>
        <v/>
      </c>
      <c r="S7" s="309" t="str">
        <f>IF(X7="","",(INDEX($AK$7:$AK$66,MATCH(C7,X$7:$X$66,0))))</f>
        <v/>
      </c>
      <c r="T7" s="370" t="str">
        <f>IF(X7="","",(INDEX($AL$7:$AL$66,MATCH(C7,X$7:$X$66,0))))</f>
        <v/>
      </c>
      <c r="U7" s="399" t="str">
        <f>IF(G7=0,"",IF(COUNTIF(H:H,H7)&gt;1,"TIE",""))</f>
        <v/>
      </c>
      <c r="V7" s="360">
        <v>1</v>
      </c>
      <c r="W7" s="379">
        <f>+RANK(Z7,$Z$7:$Z$66)+COUNTIF($Z$7:Z7,Z7)-1</f>
        <v>1</v>
      </c>
      <c r="X7" s="375" t="str">
        <f>IF(ISBLANK('Flight Groups'!C6),"",'Flight Groups'!C6)</f>
        <v/>
      </c>
      <c r="Y7" s="382">
        <f>IF($F$3="YES",MIN(AA7:AL7),0)</f>
        <v>0</v>
      </c>
      <c r="Z7" s="382">
        <f>IF(ISBLANK(X7),0,(SUM(AA7:AL7)-Y7))</f>
        <v>0</v>
      </c>
      <c r="AA7" s="385" t="str">
        <f>IF(X7="","",IF('Round 1'!$U$2="YES",(INDEX('Round 1'!$V$5:$V$64,MATCH(X7,'Round 1'!$U$5:$U$64,0))),""))</f>
        <v/>
      </c>
      <c r="AB7" s="376" t="str">
        <f>IF(X7="","",IF('Round 2'!$Q$2="YES",(INDEX('Round 2'!$R$5:$R$64,MATCH(X7,'Round 2'!$Q$5:$Q$64,0))),""))</f>
        <v/>
      </c>
      <c r="AC7" s="377" t="str">
        <f>IF(X7="","",IF('Round 3'!$T$2="YES",(INDEX('Round 3'!$U$5:$U$64,MATCH(X7,'Round 3'!$T$5:$T$64,0))),""))</f>
        <v/>
      </c>
      <c r="AD7" s="376" t="str">
        <f>IF(X7="","",IF('Round 4'!$T$2="YES",(INDEX('Round 4'!$U$5:$U$64,MATCH(X7,'Round 4'!$T$5:$T$64,0))),""))</f>
        <v/>
      </c>
      <c r="AE7" s="377" t="str">
        <f>IF(X7="","",IF('Round 5'!$T$2="YES",(INDEX('Round 5'!$U$5:$U$64,MATCH(X7,'Round 5'!$T$5:$T$64,0))),""))</f>
        <v/>
      </c>
      <c r="AF7" s="376" t="str">
        <f>IF(X7="","",IF('Round 6'!$T$2="YES",(INDEX('Round 6'!$U$5:$U$64,MATCH(X7,'Round 6'!$T$5:$T$64,0))),""))</f>
        <v/>
      </c>
      <c r="AG7" s="377" t="str">
        <f>IF(X7="","",IF('Round 7'!$T$2="YES",(INDEX('Round 7'!$U$5:$U$64,MATCH(X7,'Round 7'!$T$5:$T$64,0))),""))</f>
        <v/>
      </c>
      <c r="AH7" s="376" t="str">
        <f>IF(X7="","",IF('Round 8'!$T$2="YES",(INDEX('Round 8'!$U$5:$U$64,MATCH(X7,'Round 8'!$T$5:$T$64,0))),""))</f>
        <v/>
      </c>
      <c r="AI7" s="377" t="str">
        <f>IF(X7="","",IF('Round 9'!$T$2="YES",(INDEX('Round 9'!$U$5:$U$64,MATCH(X7,'Round 9'!$T$5:$T$64,0))),""))</f>
        <v/>
      </c>
      <c r="AJ7" s="376" t="str">
        <f>IF(X7="","",IF('Round 10'!$T$2="YES",(INDEX('Round 10'!$U$5:$U$64,MATCH(X7,'Round 10'!$T$5:$T$64,0))),""))</f>
        <v/>
      </c>
      <c r="AK7" s="377" t="str">
        <f>IF(X7="","",IF('Round 11'!$T$2="YES",(INDEX('Round 11'!$U$5:$U$64,MATCH(X7,'Round 11'!$T$5:$T$64,0))),""))</f>
        <v/>
      </c>
      <c r="AL7" s="378" t="str">
        <f>IF(X7="","",IF('Round 12'!$T$2="YES",(INDEX('Round 12'!$U$5:$U$64,MATCH(X7,'Round 12'!$T$5:$T$64,0))),""))</f>
        <v/>
      </c>
      <c r="AM7" s="48"/>
      <c r="AN7" s="188"/>
      <c r="AR7" s="14"/>
    </row>
    <row r="8" spans="2:47">
      <c r="B8" s="49">
        <v>2</v>
      </c>
      <c r="C8" s="368" t="str">
        <f t="shared" ref="C8:C66" ca="1" si="1">OFFSET($X$7,MATCH(SMALL($W$7:$W$66,ROW()-ROW(C$7)+1),$W$7:$W$66,0)-1,0)</f>
        <v/>
      </c>
      <c r="D8" s="460" t="str">
        <f ca="1">IF(C8="","",OFFSET('Flight Groups'!$D$6,MATCH(SMALL($W$7:$W$66,ROW()-ROW(C$7)+1),$W$7:$W$66,0)-1,))</f>
        <v/>
      </c>
      <c r="E8" s="460"/>
      <c r="F8" s="311">
        <f t="shared" ref="F8:F66" si="2">IF($F$3="YES",MIN(I8:T8),0)</f>
        <v>0</v>
      </c>
      <c r="G8" s="311">
        <f t="shared" si="0"/>
        <v>0</v>
      </c>
      <c r="H8" s="311" t="e">
        <f t="shared" ref="H8:H66" si="3">(G8/MAX($G$7:$G$66)*1000)</f>
        <v>#DIV/0!</v>
      </c>
      <c r="I8" s="362" t="str">
        <f>IF(X8="","",(INDEX($AA$7:$AA$66,MATCH(C8,X$7:$X$66,0))))</f>
        <v/>
      </c>
      <c r="J8" s="365" t="str">
        <f>IF(X8="","",(INDEX($AB$7:$AB$66,MATCH(C8,X$7:$X$66,0))))</f>
        <v/>
      </c>
      <c r="K8" s="308" t="str">
        <f>IF(X8="","",(INDEX($AC$7:$AC$66,MATCH(C8,X$7:$X$66,0))))</f>
        <v/>
      </c>
      <c r="L8" s="365" t="str">
        <f>IF(X8="","",(INDEX($AD$7:$AD$66,MATCH(C8,X$7:$X$66,0))))</f>
        <v/>
      </c>
      <c r="M8" s="308" t="str">
        <f>IF(X8="","",(INDEX($AE$7:$AE$66,MATCH(C8,X$7:$X$66,0))))</f>
        <v/>
      </c>
      <c r="N8" s="365" t="str">
        <f>IF(X8="","",(INDEX($AF$7:$AF$66,MATCH(C8,X$7:$X$66,0))))</f>
        <v/>
      </c>
      <c r="O8" s="308" t="str">
        <f>IF(X8="","",(INDEX($AG$7:$AG$66,MATCH(C8,X$7:$X$66,0))))</f>
        <v/>
      </c>
      <c r="P8" s="365" t="str">
        <f>IF(X8="","",(INDEX($AH$7:$AH$66,MATCH(C8,X$7:$X$66,0))))</f>
        <v/>
      </c>
      <c r="Q8" s="308" t="str">
        <f>IF(X8="","",(INDEX($AI$7:$AI$66,MATCH(C8,X$7:$X$66,0))))</f>
        <v/>
      </c>
      <c r="R8" s="365" t="str">
        <f>IF(X8="","",(INDEX($AJ$7:$AJ$66,MATCH(C8,X$7:$X$66,0))))</f>
        <v/>
      </c>
      <c r="S8" s="308" t="str">
        <f>IF(X8="","",(INDEX($AK$7:$AK$66,MATCH(C8,X$7:$X$66,0))))</f>
        <v/>
      </c>
      <c r="T8" s="371" t="str">
        <f>IF(X8="","",(INDEX($AL$7:$AL$66,MATCH(C8,X$7:$X$66,0))))</f>
        <v/>
      </c>
      <c r="U8" s="399" t="str">
        <f t="shared" ref="U8:U66" si="4">IF(G8=0,"",IF(COUNTIF(H:H,H8)&gt;1,"TIE",""))</f>
        <v/>
      </c>
      <c r="V8" s="358">
        <v>2</v>
      </c>
      <c r="W8" s="380">
        <f>+RANK(Z8,$Z$7:$Z$66)+COUNTIF($Z$7:Z8,Z8)-1</f>
        <v>2</v>
      </c>
      <c r="X8" s="16" t="str">
        <f>IF(ISBLANK('Flight Groups'!C7),"",'Flight Groups'!C7)</f>
        <v/>
      </c>
      <c r="Y8" s="383">
        <f t="shared" ref="Y8:Y66" si="5">IF($F$3="YES",MIN(AA8:AL8),0)</f>
        <v>0</v>
      </c>
      <c r="Z8" s="383">
        <f t="shared" ref="Z8:Z66" si="6">IF(ISBLANK(X8),0,(SUM(AA8:AL8)-Y8))</f>
        <v>0</v>
      </c>
      <c r="AA8" s="386" t="str">
        <f>IF(X8="","",IF('Round 1'!$U$2="YES",(INDEX('Round 1'!$V$5:$V$64,MATCH(X8,'Round 1'!$U$5:$U$64,0))),""))</f>
        <v/>
      </c>
      <c r="AB8" s="365" t="str">
        <f>IF(X8="","",IF('Round 2'!$Q$2="YES",(INDEX('Round 2'!$R$5:$R$64,MATCH(X8,'Round 2'!$Q$5:$Q$64,0))),""))</f>
        <v/>
      </c>
      <c r="AC8" s="308" t="str">
        <f>IF(X8="","",IF('Round 3'!$T$2="YES",(INDEX('Round 3'!$U$5:$U$64,MATCH(X8,'Round 3'!$T$5:$T$64,0))),""))</f>
        <v/>
      </c>
      <c r="AD8" s="365" t="str">
        <f>IF(X8="","",IF('Round 4'!$T$2="YES",(INDEX('Round 4'!$U$5:$U$64,MATCH(X8,'Round 4'!$T$5:$T$64,0))),""))</f>
        <v/>
      </c>
      <c r="AE8" s="308" t="str">
        <f>IF(X8="","",IF('Round 5'!$T$2="YES",(INDEX('Round 5'!$U$5:$U$64,MATCH(X8,'Round 5'!$T$5:$T$64,0))),""))</f>
        <v/>
      </c>
      <c r="AF8" s="365" t="str">
        <f>IF(X8="","",IF('Round 6'!$T$2="YES",(INDEX('Round 6'!$U$5:$U$64,MATCH(X8,'Round 6'!$T$5:$T$64,0))),""))</f>
        <v/>
      </c>
      <c r="AG8" s="308" t="str">
        <f>IF(X8="","",IF('Round 7'!$T$2="YES",(INDEX('Round 7'!$U$5:$U$64,MATCH(X8,'Round 7'!$T$5:$T$64,0))),""))</f>
        <v/>
      </c>
      <c r="AH8" s="365" t="str">
        <f>IF(X8="","",IF('Round 8'!$T$2="YES",(INDEX('Round 8'!$U$5:$U$64,MATCH(X8,'Round 8'!$T$5:$T$64,0))),""))</f>
        <v/>
      </c>
      <c r="AI8" s="308" t="str">
        <f>IF(X8="","",IF('Round 9'!$T$2="YES",(INDEX('Round 9'!$U$5:$U$64,MATCH(X8,'Round 9'!$T$5:$T$64,0))),""))</f>
        <v/>
      </c>
      <c r="AJ8" s="365" t="str">
        <f>IF(X8="","",IF('Round 10'!$T$2="YES",(INDEX('Round 10'!$U$5:$U$64,MATCH(X8,'Round 10'!$T$5:$T$64,0))),""))</f>
        <v/>
      </c>
      <c r="AK8" s="308" t="str">
        <f>IF(X8="","",IF('Round 11'!$T$2="YES",(INDEX('Round 11'!$U$5:$U$64,MATCH(X8,'Round 11'!$T$5:$T$64,0))),""))</f>
        <v/>
      </c>
      <c r="AL8" s="373" t="str">
        <f>IF(X8="","",IF('Round 12'!$T$2="YES",(INDEX('Round 12'!$U$5:$U$64,MATCH(X8,'Round 12'!$T$5:$T$64,0))),""))</f>
        <v/>
      </c>
      <c r="AM8" s="35"/>
      <c r="AN8" s="188"/>
      <c r="AR8" s="14"/>
    </row>
    <row r="9" spans="2:47">
      <c r="B9" s="49">
        <v>3</v>
      </c>
      <c r="C9" s="368" t="str">
        <f t="shared" ca="1" si="1"/>
        <v/>
      </c>
      <c r="D9" s="460" t="str">
        <f ca="1">IF(C9="","",OFFSET('Flight Groups'!$D$6,MATCH(SMALL($W$7:$W$66,ROW()-ROW(C$7)+1),$W$7:$W$66,0)-1,))</f>
        <v/>
      </c>
      <c r="E9" s="460"/>
      <c r="F9" s="311">
        <f t="shared" si="2"/>
        <v>0</v>
      </c>
      <c r="G9" s="311">
        <f t="shared" si="0"/>
        <v>0</v>
      </c>
      <c r="H9" s="311" t="e">
        <f t="shared" si="3"/>
        <v>#DIV/0!</v>
      </c>
      <c r="I9" s="362" t="str">
        <f>IF(X9="","",(INDEX($AA$7:$AA$66,MATCH(C9,X$7:$X$66,0))))</f>
        <v/>
      </c>
      <c r="J9" s="365" t="str">
        <f>IF(X9="","",(INDEX($AB$7:$AB$66,MATCH(C9,X$7:$X$66,0))))</f>
        <v/>
      </c>
      <c r="K9" s="308" t="str">
        <f>IF(X9="","",(INDEX($AC$7:$AC$66,MATCH(C9,X$7:$X$66,0))))</f>
        <v/>
      </c>
      <c r="L9" s="365" t="str">
        <f>IF(X9="","",(INDEX($AD$7:$AD$66,MATCH(C9,X$7:$X$66,0))))</f>
        <v/>
      </c>
      <c r="M9" s="308" t="str">
        <f>IF(X9="","",(INDEX($AE$7:$AE$66,MATCH(C9,X$7:$X$66,0))))</f>
        <v/>
      </c>
      <c r="N9" s="365" t="str">
        <f>IF(X9="","",(INDEX($AF$7:$AF$66,MATCH(C9,X$7:$X$66,0))))</f>
        <v/>
      </c>
      <c r="O9" s="308" t="str">
        <f>IF(X9="","",(INDEX($AG$7:$AG$66,MATCH(C9,X$7:$X$66,0))))</f>
        <v/>
      </c>
      <c r="P9" s="365" t="str">
        <f>IF(X9="","",(INDEX($AH$7:$AH$66,MATCH(C9,X$7:$X$66,0))))</f>
        <v/>
      </c>
      <c r="Q9" s="308" t="str">
        <f>IF(X9="","",(INDEX($AI$7:$AI$66,MATCH(C9,X$7:$X$66,0))))</f>
        <v/>
      </c>
      <c r="R9" s="365" t="str">
        <f>IF(X9="","",(INDEX($AJ$7:$AJ$66,MATCH(C9,X$7:$X$66,0))))</f>
        <v/>
      </c>
      <c r="S9" s="308" t="str">
        <f>IF(X9="","",(INDEX($AK$7:$AK$66,MATCH(C9,X$7:$X$66,0))))</f>
        <v/>
      </c>
      <c r="T9" s="371" t="str">
        <f>IF(X9="","",(INDEX($AL$7:$AL$66,MATCH(C9,X$7:$X$66,0))))</f>
        <v/>
      </c>
      <c r="U9" s="399" t="str">
        <f t="shared" si="4"/>
        <v/>
      </c>
      <c r="V9" s="358">
        <v>3</v>
      </c>
      <c r="W9" s="380">
        <f>+RANK(Z9,$Z$7:$Z$66)+COUNTIF($Z$7:Z9,Z9)-1</f>
        <v>3</v>
      </c>
      <c r="X9" s="16" t="str">
        <f>IF(ISBLANK('Flight Groups'!C8),"",'Flight Groups'!C8)</f>
        <v/>
      </c>
      <c r="Y9" s="383">
        <f t="shared" si="5"/>
        <v>0</v>
      </c>
      <c r="Z9" s="383">
        <f t="shared" si="6"/>
        <v>0</v>
      </c>
      <c r="AA9" s="386" t="str">
        <f>IF(X9="","",IF('Round 1'!$U$2="YES",(INDEX('Round 1'!$V$5:$V$64,MATCH(X9,'Round 1'!$U$5:$U$64,0))),""))</f>
        <v/>
      </c>
      <c r="AB9" s="365" t="str">
        <f>IF(X9="","",IF('Round 2'!$Q$2="YES",(INDEX('Round 2'!$R$5:$R$64,MATCH(X9,'Round 2'!$Q$5:$Q$64,0))),""))</f>
        <v/>
      </c>
      <c r="AC9" s="308" t="str">
        <f>IF(X9="","",IF('Round 3'!$T$2="YES",(INDEX('Round 3'!$U$5:$U$64,MATCH(X9,'Round 3'!$T$5:$T$64,0))),""))</f>
        <v/>
      </c>
      <c r="AD9" s="365" t="str">
        <f>IF(X9="","",IF('Round 4'!$T$2="YES",(INDEX('Round 4'!$U$5:$U$64,MATCH(X9,'Round 4'!$T$5:$T$64,0))),""))</f>
        <v/>
      </c>
      <c r="AE9" s="308" t="str">
        <f>IF(X9="","",IF('Round 5'!$T$2="YES",(INDEX('Round 5'!$U$5:$U$64,MATCH(X9,'Round 5'!$T$5:$T$64,0))),""))</f>
        <v/>
      </c>
      <c r="AF9" s="365" t="str">
        <f>IF(X9="","",IF('Round 6'!$T$2="YES",(INDEX('Round 6'!$U$5:$U$64,MATCH(X9,'Round 6'!$T$5:$T$64,0))),""))</f>
        <v/>
      </c>
      <c r="AG9" s="308" t="str">
        <f>IF(X9="","",IF('Round 7'!$T$2="YES",(INDEX('Round 7'!$U$5:$U$64,MATCH(X9,'Round 7'!$T$5:$T$64,0))),""))</f>
        <v/>
      </c>
      <c r="AH9" s="365" t="str">
        <f>IF(X9="","",IF('Round 8'!$T$2="YES",(INDEX('Round 8'!$U$5:$U$64,MATCH(X9,'Round 8'!$T$5:$T$64,0))),""))</f>
        <v/>
      </c>
      <c r="AI9" s="308" t="str">
        <f>IF(X9="","",IF('Round 9'!$T$2="YES",(INDEX('Round 9'!$U$5:$U$64,MATCH(X9,'Round 9'!$T$5:$T$64,0))),""))</f>
        <v/>
      </c>
      <c r="AJ9" s="365" t="str">
        <f>IF(X9="","",IF('Round 10'!$T$2="YES",(INDEX('Round 10'!$U$5:$U$64,MATCH(X9,'Round 10'!$T$5:$T$64,0))),""))</f>
        <v/>
      </c>
      <c r="AK9" s="308" t="str">
        <f>IF(X9="","",IF('Round 11'!$T$2="YES",(INDEX('Round 11'!$U$5:$U$64,MATCH(X9,'Round 11'!$T$5:$T$64,0))),""))</f>
        <v/>
      </c>
      <c r="AL9" s="373" t="str">
        <f>IF(X9="","",IF('Round 12'!$T$2="YES",(INDEX('Round 12'!$U$5:$U$64,MATCH(X9,'Round 12'!$T$5:$T$64,0))),""))</f>
        <v/>
      </c>
      <c r="AM9" s="35"/>
      <c r="AN9" s="188"/>
      <c r="AR9" s="14"/>
    </row>
    <row r="10" spans="2:47">
      <c r="B10" s="49">
        <v>4</v>
      </c>
      <c r="C10" s="368" t="str">
        <f t="shared" ca="1" si="1"/>
        <v/>
      </c>
      <c r="D10" s="460" t="str">
        <f ca="1">IF(C10="","",OFFSET('Flight Groups'!$D$6,MATCH(SMALL($W$7:$W$66,ROW()-ROW(C$7)+1),$W$7:$W$66,0)-1,))</f>
        <v/>
      </c>
      <c r="E10" s="460"/>
      <c r="F10" s="311">
        <f t="shared" si="2"/>
        <v>0</v>
      </c>
      <c r="G10" s="311">
        <f t="shared" si="0"/>
        <v>0</v>
      </c>
      <c r="H10" s="311" t="e">
        <f t="shared" si="3"/>
        <v>#DIV/0!</v>
      </c>
      <c r="I10" s="362" t="str">
        <f>IF(X10="","",(INDEX($AA$7:$AA$66,MATCH(C10,X$7:$X$66,0))))</f>
        <v/>
      </c>
      <c r="J10" s="365" t="str">
        <f>IF(X10="","",(INDEX($AB$7:$AB$66,MATCH(C10,X$7:$X$66,0))))</f>
        <v/>
      </c>
      <c r="K10" s="308" t="str">
        <f>IF(X10="","",(INDEX($AC$7:$AC$66,MATCH(C10,X$7:$X$66,0))))</f>
        <v/>
      </c>
      <c r="L10" s="365" t="str">
        <f>IF(X10="","",(INDEX($AD$7:$AD$66,MATCH(C10,X$7:$X$66,0))))</f>
        <v/>
      </c>
      <c r="M10" s="308" t="str">
        <f>IF(X10="","",(INDEX($AE$7:$AE$66,MATCH(C10,X$7:$X$66,0))))</f>
        <v/>
      </c>
      <c r="N10" s="365" t="str">
        <f>IF(X10="","",(INDEX($AF$7:$AF$66,MATCH(C10,X$7:$X$66,0))))</f>
        <v/>
      </c>
      <c r="O10" s="308" t="str">
        <f>IF(X10="","",(INDEX($AG$7:$AG$66,MATCH(C10,X$7:$X$66,0))))</f>
        <v/>
      </c>
      <c r="P10" s="365" t="str">
        <f>IF(X10="","",(INDEX($AH$7:$AH$66,MATCH(C10,X$7:$X$66,0))))</f>
        <v/>
      </c>
      <c r="Q10" s="308" t="str">
        <f>IF(X10="","",(INDEX($AI$7:$AI$66,MATCH(C10,X$7:$X$66,0))))</f>
        <v/>
      </c>
      <c r="R10" s="365" t="str">
        <f>IF(X10="","",(INDEX($AJ$7:$AJ$66,MATCH(C10,X$7:$X$66,0))))</f>
        <v/>
      </c>
      <c r="S10" s="308" t="str">
        <f>IF(X10="","",(INDEX($AK$7:$AK$66,MATCH(C10,X$7:$X$66,0))))</f>
        <v/>
      </c>
      <c r="T10" s="371" t="str">
        <f>IF(X10="","",(INDEX($AL$7:$AL$66,MATCH(C10,X$7:$X$66,0))))</f>
        <v/>
      </c>
      <c r="U10" s="399" t="str">
        <f t="shared" si="4"/>
        <v/>
      </c>
      <c r="V10" s="358">
        <v>4</v>
      </c>
      <c r="W10" s="380">
        <f>+RANK(Z10,$Z$7:$Z$66)+COUNTIF($Z$7:Z10,Z10)-1</f>
        <v>4</v>
      </c>
      <c r="X10" s="16" t="str">
        <f>IF(ISBLANK('Flight Groups'!C9),"",'Flight Groups'!C9)</f>
        <v/>
      </c>
      <c r="Y10" s="383">
        <f t="shared" si="5"/>
        <v>0</v>
      </c>
      <c r="Z10" s="383">
        <f t="shared" si="6"/>
        <v>0</v>
      </c>
      <c r="AA10" s="386" t="str">
        <f>IF(X10="","",IF('Round 1'!$U$2="YES",(INDEX('Round 1'!$V$5:$V$64,MATCH(X10,'Round 1'!$U$5:$U$64,0))),""))</f>
        <v/>
      </c>
      <c r="AB10" s="365" t="str">
        <f>IF(X10="","",IF('Round 2'!$Q$2="YES",(INDEX('Round 2'!$R$5:$R$64,MATCH(X10,'Round 2'!$Q$5:$Q$64,0))),""))</f>
        <v/>
      </c>
      <c r="AC10" s="308" t="str">
        <f>IF(X10="","",IF('Round 3'!$T$2="YES",(INDEX('Round 3'!$U$5:$U$64,MATCH(X10,'Round 3'!$T$5:$T$64,0))),""))</f>
        <v/>
      </c>
      <c r="AD10" s="365" t="str">
        <f>IF(X10="","",IF('Round 4'!$T$2="YES",(INDEX('Round 4'!$U$5:$U$64,MATCH(X10,'Round 4'!$T$5:$T$64,0))),""))</f>
        <v/>
      </c>
      <c r="AE10" s="308" t="str">
        <f>IF(X10="","",IF('Round 5'!$T$2="YES",(INDEX('Round 5'!$U$5:$U$64,MATCH(X10,'Round 5'!$T$5:$T$64,0))),""))</f>
        <v/>
      </c>
      <c r="AF10" s="365" t="str">
        <f>IF(X10="","",IF('Round 6'!$T$2="YES",(INDEX('Round 6'!$U$5:$U$64,MATCH(X10,'Round 6'!$T$5:$T$64,0))),""))</f>
        <v/>
      </c>
      <c r="AG10" s="308" t="str">
        <f>IF(X10="","",IF('Round 7'!$T$2="YES",(INDEX('Round 7'!$U$5:$U$64,MATCH(X10,'Round 7'!$T$5:$T$64,0))),""))</f>
        <v/>
      </c>
      <c r="AH10" s="365" t="str">
        <f>IF(X10="","",IF('Round 8'!$T$2="YES",(INDEX('Round 8'!$U$5:$U$64,MATCH(X10,'Round 8'!$T$5:$T$64,0))),""))</f>
        <v/>
      </c>
      <c r="AI10" s="308" t="str">
        <f>IF(X10="","",IF('Round 9'!$T$2="YES",(INDEX('Round 9'!$U$5:$U$64,MATCH(X10,'Round 9'!$T$5:$T$64,0))),""))</f>
        <v/>
      </c>
      <c r="AJ10" s="365" t="str">
        <f>IF(X10="","",IF('Round 10'!$T$2="YES",(INDEX('Round 10'!$U$5:$U$64,MATCH(X10,'Round 10'!$T$5:$T$64,0))),""))</f>
        <v/>
      </c>
      <c r="AK10" s="308" t="str">
        <f>IF(X10="","",IF('Round 11'!$T$2="YES",(INDEX('Round 11'!$U$5:$U$64,MATCH(X10,'Round 11'!$T$5:$T$64,0))),""))</f>
        <v/>
      </c>
      <c r="AL10" s="373" t="str">
        <f>IF(X10="","",IF('Round 12'!$T$2="YES",(INDEX('Round 12'!$U$5:$U$64,MATCH(X10,'Round 12'!$T$5:$T$64,0))),""))</f>
        <v/>
      </c>
      <c r="AM10" s="35"/>
      <c r="AN10" s="188"/>
      <c r="AR10" s="14"/>
    </row>
    <row r="11" spans="2:47">
      <c r="B11" s="49">
        <v>5</v>
      </c>
      <c r="C11" s="368" t="str">
        <f t="shared" ca="1" si="1"/>
        <v/>
      </c>
      <c r="D11" s="460" t="str">
        <f ca="1">IF(C11="","",OFFSET('Flight Groups'!$D$6,MATCH(SMALL($W$7:$W$66,ROW()-ROW(C$7)+1),$W$7:$W$66,0)-1,))</f>
        <v/>
      </c>
      <c r="E11" s="460"/>
      <c r="F11" s="311">
        <f t="shared" si="2"/>
        <v>0</v>
      </c>
      <c r="G11" s="311">
        <f t="shared" si="0"/>
        <v>0</v>
      </c>
      <c r="H11" s="311" t="e">
        <f t="shared" si="3"/>
        <v>#DIV/0!</v>
      </c>
      <c r="I11" s="362" t="str">
        <f>IF(X11="","",(INDEX($AA$7:$AA$66,MATCH(C11,X$7:$X$66,0))))</f>
        <v/>
      </c>
      <c r="J11" s="365" t="str">
        <f>IF(X11="","",(INDEX($AB$7:$AB$66,MATCH(C11,X$7:$X$66,0))))</f>
        <v/>
      </c>
      <c r="K11" s="308" t="str">
        <f>IF(X11="","",(INDEX($AC$7:$AC$66,MATCH(C11,X$7:$X$66,0))))</f>
        <v/>
      </c>
      <c r="L11" s="365" t="str">
        <f>IF(X11="","",(INDEX($AD$7:$AD$66,MATCH(C11,X$7:$X$66,0))))</f>
        <v/>
      </c>
      <c r="M11" s="308" t="str">
        <f>IF(X11="","",(INDEX($AE$7:$AE$66,MATCH(C11,X$7:$X$66,0))))</f>
        <v/>
      </c>
      <c r="N11" s="365" t="str">
        <f>IF(X11="","",(INDEX($AF$7:$AF$66,MATCH(C11,X$7:$X$66,0))))</f>
        <v/>
      </c>
      <c r="O11" s="308" t="str">
        <f>IF(X11="","",(INDEX($AG$7:$AG$66,MATCH(C11,X$7:$X$66,0))))</f>
        <v/>
      </c>
      <c r="P11" s="365" t="str">
        <f>IF(X11="","",(INDEX($AH$7:$AH$66,MATCH(C11,X$7:$X$66,0))))</f>
        <v/>
      </c>
      <c r="Q11" s="308" t="str">
        <f>IF(X11="","",(INDEX($AI$7:$AI$66,MATCH(C11,X$7:$X$66,0))))</f>
        <v/>
      </c>
      <c r="R11" s="365" t="str">
        <f>IF(X11="","",(INDEX($AJ$7:$AJ$66,MATCH(C11,X$7:$X$66,0))))</f>
        <v/>
      </c>
      <c r="S11" s="308" t="str">
        <f>IF(X11="","",(INDEX($AK$7:$AK$66,MATCH(C11,X$7:$X$66,0))))</f>
        <v/>
      </c>
      <c r="T11" s="371" t="str">
        <f>IF(X11="","",(INDEX($AL$7:$AL$66,MATCH(C11,X$7:$X$66,0))))</f>
        <v/>
      </c>
      <c r="U11" s="399" t="str">
        <f t="shared" si="4"/>
        <v/>
      </c>
      <c r="V11" s="358">
        <v>5</v>
      </c>
      <c r="W11" s="380">
        <f>+RANK(Z11,$Z$7:$Z$66)+COUNTIF($Z$7:Z11,Z11)-1</f>
        <v>5</v>
      </c>
      <c r="X11" s="16" t="str">
        <f>IF(ISBLANK('Flight Groups'!C10),"",'Flight Groups'!C10)</f>
        <v/>
      </c>
      <c r="Y11" s="383">
        <f t="shared" si="5"/>
        <v>0</v>
      </c>
      <c r="Z11" s="383">
        <f t="shared" si="6"/>
        <v>0</v>
      </c>
      <c r="AA11" s="386" t="str">
        <f>IF(X11="","",IF('Round 1'!$U$2="YES",(INDEX('Round 1'!$V$5:$V$64,MATCH(X11,'Round 1'!$U$5:$U$64,0))),""))</f>
        <v/>
      </c>
      <c r="AB11" s="365" t="str">
        <f>IF(X11="","",IF('Round 2'!$Q$2="YES",(INDEX('Round 2'!$R$5:$R$64,MATCH(X11,'Round 2'!$Q$5:$Q$64,0))),""))</f>
        <v/>
      </c>
      <c r="AC11" s="308" t="str">
        <f>IF(X11="","",IF('Round 3'!$T$2="YES",(INDEX('Round 3'!$U$5:$U$64,MATCH(X11,'Round 3'!$T$5:$T$64,0))),""))</f>
        <v/>
      </c>
      <c r="AD11" s="365" t="str">
        <f>IF(X11="","",IF('Round 4'!$T$2="YES",(INDEX('Round 4'!$U$5:$U$64,MATCH(X11,'Round 4'!$T$5:$T$64,0))),""))</f>
        <v/>
      </c>
      <c r="AE11" s="308" t="str">
        <f>IF(X11="","",IF('Round 5'!$T$2="YES",(INDEX('Round 5'!$U$5:$U$64,MATCH(X11,'Round 5'!$T$5:$T$64,0))),""))</f>
        <v/>
      </c>
      <c r="AF11" s="365" t="str">
        <f>IF(X11="","",IF('Round 6'!$T$2="YES",(INDEX('Round 6'!$U$5:$U$64,MATCH(X11,'Round 6'!$T$5:$T$64,0))),""))</f>
        <v/>
      </c>
      <c r="AG11" s="308" t="str">
        <f>IF(X11="","",IF('Round 7'!$T$2="YES",(INDEX('Round 7'!$U$5:$U$64,MATCH(X11,'Round 7'!$T$5:$T$64,0))),""))</f>
        <v/>
      </c>
      <c r="AH11" s="365" t="str">
        <f>IF(X11="","",IF('Round 8'!$T$2="YES",(INDEX('Round 8'!$U$5:$U$64,MATCH(X11,'Round 8'!$T$5:$T$64,0))),""))</f>
        <v/>
      </c>
      <c r="AI11" s="308" t="str">
        <f>IF(X11="","",IF('Round 9'!$T$2="YES",(INDEX('Round 9'!$U$5:$U$64,MATCH(X11,'Round 9'!$T$5:$T$64,0))),""))</f>
        <v/>
      </c>
      <c r="AJ11" s="365" t="str">
        <f>IF(X11="","",IF('Round 10'!$T$2="YES",(INDEX('Round 10'!$U$5:$U$64,MATCH(X11,'Round 10'!$T$5:$T$64,0))),""))</f>
        <v/>
      </c>
      <c r="AK11" s="308" t="str">
        <f>IF(X11="","",IF('Round 11'!$T$2="YES",(INDEX('Round 11'!$U$5:$U$64,MATCH(X11,'Round 11'!$T$5:$T$64,0))),""))</f>
        <v/>
      </c>
      <c r="AL11" s="373" t="str">
        <f>IF(X11="","",IF('Round 12'!$T$2="YES",(INDEX('Round 12'!$U$5:$U$64,MATCH(X11,'Round 12'!$T$5:$T$64,0))),""))</f>
        <v/>
      </c>
      <c r="AM11" s="35"/>
      <c r="AN11" s="188"/>
      <c r="AR11" s="14"/>
    </row>
    <row r="12" spans="2:47">
      <c r="B12" s="49">
        <v>6</v>
      </c>
      <c r="C12" s="368" t="str">
        <f t="shared" ca="1" si="1"/>
        <v/>
      </c>
      <c r="D12" s="460" t="str">
        <f ca="1">IF(C12="","",OFFSET('Flight Groups'!$D$6,MATCH(SMALL($W$7:$W$66,ROW()-ROW(C$7)+1),$W$7:$W$66,0)-1,))</f>
        <v/>
      </c>
      <c r="E12" s="460"/>
      <c r="F12" s="311">
        <f t="shared" si="2"/>
        <v>0</v>
      </c>
      <c r="G12" s="311">
        <f t="shared" si="0"/>
        <v>0</v>
      </c>
      <c r="H12" s="311" t="e">
        <f t="shared" si="3"/>
        <v>#DIV/0!</v>
      </c>
      <c r="I12" s="362" t="str">
        <f>IF(X12="","",(INDEX($AA$7:$AA$66,MATCH(C12,X$7:$X$66,0))))</f>
        <v/>
      </c>
      <c r="J12" s="365" t="str">
        <f>IF(X12="","",(INDEX($AB$7:$AB$66,MATCH(C12,X$7:$X$66,0))))</f>
        <v/>
      </c>
      <c r="K12" s="308" t="str">
        <f>IF(X12="","",(INDEX($AC$7:$AC$66,MATCH(C12,X$7:$X$66,0))))</f>
        <v/>
      </c>
      <c r="L12" s="365" t="str">
        <f>IF(X12="","",(INDEX($AD$7:$AD$66,MATCH(C12,X$7:$X$66,0))))</f>
        <v/>
      </c>
      <c r="M12" s="308" t="str">
        <f>IF(X12="","",(INDEX($AE$7:$AE$66,MATCH(C12,X$7:$X$66,0))))</f>
        <v/>
      </c>
      <c r="N12" s="365" t="str">
        <f>IF(X12="","",(INDEX($AF$7:$AF$66,MATCH(C12,X$7:$X$66,0))))</f>
        <v/>
      </c>
      <c r="O12" s="308" t="str">
        <f>IF(X12="","",(INDEX($AG$7:$AG$66,MATCH(C12,X$7:$X$66,0))))</f>
        <v/>
      </c>
      <c r="P12" s="365" t="str">
        <f>IF(X12="","",(INDEX($AH$7:$AH$66,MATCH(C12,X$7:$X$66,0))))</f>
        <v/>
      </c>
      <c r="Q12" s="308" t="str">
        <f>IF(X12="","",(INDEX($AI$7:$AI$66,MATCH(C12,X$7:$X$66,0))))</f>
        <v/>
      </c>
      <c r="R12" s="365" t="str">
        <f>IF(X12="","",(INDEX($AJ$7:$AJ$66,MATCH(C12,X$7:$X$66,0))))</f>
        <v/>
      </c>
      <c r="S12" s="308" t="str">
        <f>IF(X12="","",(INDEX($AK$7:$AK$66,MATCH(C12,X$7:$X$66,0))))</f>
        <v/>
      </c>
      <c r="T12" s="371" t="str">
        <f>IF(X12="","",(INDEX($AL$7:$AL$66,MATCH(C12,X$7:$X$66,0))))</f>
        <v/>
      </c>
      <c r="U12" s="399" t="str">
        <f t="shared" si="4"/>
        <v/>
      </c>
      <c r="V12" s="358">
        <v>6</v>
      </c>
      <c r="W12" s="380">
        <f>+RANK(Z12,$Z$7:$Z$66)+COUNTIF($Z$7:Z12,Z12)-1</f>
        <v>6</v>
      </c>
      <c r="X12" s="16" t="str">
        <f>IF(ISBLANK('Flight Groups'!C11),"",'Flight Groups'!C11)</f>
        <v/>
      </c>
      <c r="Y12" s="383">
        <f t="shared" si="5"/>
        <v>0</v>
      </c>
      <c r="Z12" s="383">
        <f t="shared" si="6"/>
        <v>0</v>
      </c>
      <c r="AA12" s="386" t="str">
        <f>IF(X12="","",IF('Round 1'!$U$2="YES",(INDEX('Round 1'!$V$5:$V$64,MATCH(X12,'Round 1'!$U$5:$U$64,0))),""))</f>
        <v/>
      </c>
      <c r="AB12" s="365" t="str">
        <f>IF(X12="","",IF('Round 2'!$Q$2="YES",(INDEX('Round 2'!$R$5:$R$64,MATCH(X12,'Round 2'!$Q$5:$Q$64,0))),""))</f>
        <v/>
      </c>
      <c r="AC12" s="308" t="str">
        <f>IF(X12="","",IF('Round 3'!$T$2="YES",(INDEX('Round 3'!$U$5:$U$64,MATCH(X12,'Round 3'!$T$5:$T$64,0))),""))</f>
        <v/>
      </c>
      <c r="AD12" s="365" t="str">
        <f>IF(X12="","",IF('Round 4'!$T$2="YES",(INDEX('Round 4'!$U$5:$U$64,MATCH(X12,'Round 4'!$T$5:$T$64,0))),""))</f>
        <v/>
      </c>
      <c r="AE12" s="308" t="str">
        <f>IF(X12="","",IF('Round 5'!$T$2="YES",(INDEX('Round 5'!$U$5:$U$64,MATCH(X12,'Round 5'!$T$5:$T$64,0))),""))</f>
        <v/>
      </c>
      <c r="AF12" s="365" t="str">
        <f>IF(X12="","",IF('Round 6'!$T$2="YES",(INDEX('Round 6'!$U$5:$U$64,MATCH(X12,'Round 6'!$T$5:$T$64,0))),""))</f>
        <v/>
      </c>
      <c r="AG12" s="308" t="str">
        <f>IF(X12="","",IF('Round 7'!$T$2="YES",(INDEX('Round 7'!$U$5:$U$64,MATCH(X12,'Round 7'!$T$5:$T$64,0))),""))</f>
        <v/>
      </c>
      <c r="AH12" s="365" t="str">
        <f>IF(X12="","",IF('Round 8'!$T$2="YES",(INDEX('Round 8'!$U$5:$U$64,MATCH(X12,'Round 8'!$T$5:$T$64,0))),""))</f>
        <v/>
      </c>
      <c r="AI12" s="308" t="str">
        <f>IF(X12="","",IF('Round 9'!$T$2="YES",(INDEX('Round 9'!$U$5:$U$64,MATCH(X12,'Round 9'!$T$5:$T$64,0))),""))</f>
        <v/>
      </c>
      <c r="AJ12" s="365" t="str">
        <f>IF(X12="","",IF('Round 10'!$T$2="YES",(INDEX('Round 10'!$U$5:$U$64,MATCH(X12,'Round 10'!$T$5:$T$64,0))),""))</f>
        <v/>
      </c>
      <c r="AK12" s="308" t="str">
        <f>IF(X12="","",IF('Round 11'!$T$2="YES",(INDEX('Round 11'!$U$5:$U$64,MATCH(X12,'Round 11'!$T$5:$T$64,0))),""))</f>
        <v/>
      </c>
      <c r="AL12" s="373" t="str">
        <f>IF(X12="","",IF('Round 12'!$T$2="YES",(INDEX('Round 12'!$U$5:$U$64,MATCH(X12,'Round 12'!$T$5:$T$64,0))),""))</f>
        <v/>
      </c>
      <c r="AM12" s="35"/>
      <c r="AN12" s="188"/>
      <c r="AR12" s="14"/>
    </row>
    <row r="13" spans="2:47">
      <c r="B13" s="49">
        <v>7</v>
      </c>
      <c r="C13" s="368" t="str">
        <f t="shared" ca="1" si="1"/>
        <v/>
      </c>
      <c r="D13" s="460" t="str">
        <f ca="1">IF(C13="","",OFFSET('Flight Groups'!$D$6,MATCH(SMALL($W$7:$W$66,ROW()-ROW(C$7)+1),$W$7:$W$66,0)-1,))</f>
        <v/>
      </c>
      <c r="E13" s="460"/>
      <c r="F13" s="311">
        <f t="shared" si="2"/>
        <v>0</v>
      </c>
      <c r="G13" s="311">
        <f t="shared" si="0"/>
        <v>0</v>
      </c>
      <c r="H13" s="311" t="e">
        <f t="shared" si="3"/>
        <v>#DIV/0!</v>
      </c>
      <c r="I13" s="362" t="str">
        <f>IF(X13="","",(INDEX($AA$7:$AA$66,MATCH(C13,X$7:$X$66,0))))</f>
        <v/>
      </c>
      <c r="J13" s="365" t="str">
        <f>IF(X13="","",(INDEX($AB$7:$AB$66,MATCH(C13,X$7:$X$66,0))))</f>
        <v/>
      </c>
      <c r="K13" s="308" t="str">
        <f>IF(X13="","",(INDEX($AC$7:$AC$66,MATCH(C13,X$7:$X$66,0))))</f>
        <v/>
      </c>
      <c r="L13" s="365" t="str">
        <f>IF(X13="","",(INDEX($AD$7:$AD$66,MATCH(C13,X$7:$X$66,0))))</f>
        <v/>
      </c>
      <c r="M13" s="308" t="str">
        <f>IF(X13="","",(INDEX($AE$7:$AE$66,MATCH(C13,X$7:$X$66,0))))</f>
        <v/>
      </c>
      <c r="N13" s="365" t="str">
        <f>IF(X13="","",(INDEX($AF$7:$AF$66,MATCH(C13,X$7:$X$66,0))))</f>
        <v/>
      </c>
      <c r="O13" s="308" t="str">
        <f>IF(X13="","",(INDEX($AG$7:$AG$66,MATCH(C13,X$7:$X$66,0))))</f>
        <v/>
      </c>
      <c r="P13" s="365" t="str">
        <f>IF(X13="","",(INDEX($AH$7:$AH$66,MATCH(C13,X$7:$X$66,0))))</f>
        <v/>
      </c>
      <c r="Q13" s="308" t="str">
        <f>IF(X13="","",(INDEX($AI$7:$AI$66,MATCH(C13,X$7:$X$66,0))))</f>
        <v/>
      </c>
      <c r="R13" s="365" t="str">
        <f>IF(X13="","",(INDEX($AJ$7:$AJ$66,MATCH(C13,X$7:$X$66,0))))</f>
        <v/>
      </c>
      <c r="S13" s="308" t="str">
        <f>IF(X13="","",(INDEX($AK$7:$AK$66,MATCH(C13,X$7:$X$66,0))))</f>
        <v/>
      </c>
      <c r="T13" s="371" t="str">
        <f>IF(X13="","",(INDEX($AL$7:$AL$66,MATCH(C13,X$7:$X$66,0))))</f>
        <v/>
      </c>
      <c r="U13" s="399" t="str">
        <f t="shared" si="4"/>
        <v/>
      </c>
      <c r="V13" s="358">
        <v>7</v>
      </c>
      <c r="W13" s="380">
        <f>+RANK(Z13,$Z$7:$Z$66)+COUNTIF($Z$7:Z13,Z13)-1</f>
        <v>7</v>
      </c>
      <c r="X13" s="16" t="str">
        <f>IF(ISBLANK('Flight Groups'!C12),"",'Flight Groups'!C12)</f>
        <v/>
      </c>
      <c r="Y13" s="383">
        <f t="shared" si="5"/>
        <v>0</v>
      </c>
      <c r="Z13" s="383">
        <f t="shared" si="6"/>
        <v>0</v>
      </c>
      <c r="AA13" s="386" t="str">
        <f>IF(X13="","",IF('Round 1'!$U$2="YES",(INDEX('Round 1'!$V$5:$V$64,MATCH(X13,'Round 1'!$U$5:$U$64,0))),""))</f>
        <v/>
      </c>
      <c r="AB13" s="365" t="str">
        <f>IF(X13="","",IF('Round 2'!$Q$2="YES",(INDEX('Round 2'!$R$5:$R$64,MATCH(X13,'Round 2'!$Q$5:$Q$64,0))),""))</f>
        <v/>
      </c>
      <c r="AC13" s="308" t="str">
        <f>IF(X13="","",IF('Round 3'!$T$2="YES",(INDEX('Round 3'!$U$5:$U$64,MATCH(X13,'Round 3'!$T$5:$T$64,0))),""))</f>
        <v/>
      </c>
      <c r="AD13" s="365" t="str">
        <f>IF(X13="","",IF('Round 4'!$T$2="YES",(INDEX('Round 4'!$U$5:$U$64,MATCH(X13,'Round 4'!$T$5:$T$64,0))),""))</f>
        <v/>
      </c>
      <c r="AE13" s="308" t="str">
        <f>IF(X13="","",IF('Round 5'!$T$2="YES",(INDEX('Round 5'!$U$5:$U$64,MATCH(X13,'Round 5'!$T$5:$T$64,0))),""))</f>
        <v/>
      </c>
      <c r="AF13" s="365" t="str">
        <f>IF(X13="","",IF('Round 6'!$T$2="YES",(INDEX('Round 6'!$U$5:$U$64,MATCH(X13,'Round 6'!$T$5:$T$64,0))),""))</f>
        <v/>
      </c>
      <c r="AG13" s="308" t="str">
        <f>IF(X13="","",IF('Round 7'!$T$2="YES",(INDEX('Round 7'!$U$5:$U$64,MATCH(X13,'Round 7'!$T$5:$T$64,0))),""))</f>
        <v/>
      </c>
      <c r="AH13" s="365" t="str">
        <f>IF(X13="","",IF('Round 8'!$T$2="YES",(INDEX('Round 8'!$U$5:$U$64,MATCH(X13,'Round 8'!$T$5:$T$64,0))),""))</f>
        <v/>
      </c>
      <c r="AI13" s="308" t="str">
        <f>IF(X13="","",IF('Round 9'!$T$2="YES",(INDEX('Round 9'!$U$5:$U$64,MATCH(X13,'Round 9'!$T$5:$T$64,0))),""))</f>
        <v/>
      </c>
      <c r="AJ13" s="365" t="str">
        <f>IF(X13="","",IF('Round 10'!$T$2="YES",(INDEX('Round 10'!$U$5:$U$64,MATCH(X13,'Round 10'!$T$5:$T$64,0))),""))</f>
        <v/>
      </c>
      <c r="AK13" s="308" t="str">
        <f>IF(X13="","",IF('Round 11'!$T$2="YES",(INDEX('Round 11'!$U$5:$U$64,MATCH(X13,'Round 11'!$T$5:$T$64,0))),""))</f>
        <v/>
      </c>
      <c r="AL13" s="373" t="str">
        <f>IF(X13="","",IF('Round 12'!$T$2="YES",(INDEX('Round 12'!$U$5:$U$64,MATCH(X13,'Round 12'!$T$5:$T$64,0))),""))</f>
        <v/>
      </c>
      <c r="AM13" s="35"/>
      <c r="AN13" s="188"/>
      <c r="AR13" s="14"/>
    </row>
    <row r="14" spans="2:47">
      <c r="B14" s="49">
        <v>8</v>
      </c>
      <c r="C14" s="368" t="str">
        <f t="shared" ca="1" si="1"/>
        <v/>
      </c>
      <c r="D14" s="460" t="str">
        <f ca="1">IF(C14="","",OFFSET('Flight Groups'!$D$6,MATCH(SMALL($W$7:$W$66,ROW()-ROW(C$7)+1),$W$7:$W$66,0)-1,))</f>
        <v/>
      </c>
      <c r="E14" s="460"/>
      <c r="F14" s="311">
        <f t="shared" si="2"/>
        <v>0</v>
      </c>
      <c r="G14" s="311">
        <f t="shared" si="0"/>
        <v>0</v>
      </c>
      <c r="H14" s="311" t="e">
        <f t="shared" si="3"/>
        <v>#DIV/0!</v>
      </c>
      <c r="I14" s="362" t="str">
        <f>IF(X14="","",(INDEX($AA$7:$AA$66,MATCH(C14,X$7:$X$66,0))))</f>
        <v/>
      </c>
      <c r="J14" s="365" t="str">
        <f>IF(X14="","",(INDEX($AB$7:$AB$66,MATCH(C14,X$7:$X$66,0))))</f>
        <v/>
      </c>
      <c r="K14" s="308" t="str">
        <f>IF(X14="","",(INDEX($AC$7:$AC$66,MATCH(C14,X$7:$X$66,0))))</f>
        <v/>
      </c>
      <c r="L14" s="365" t="str">
        <f>IF(X14="","",(INDEX($AD$7:$AD$66,MATCH(C14,X$7:$X$66,0))))</f>
        <v/>
      </c>
      <c r="M14" s="308" t="str">
        <f>IF(X14="","",(INDEX($AE$7:$AE$66,MATCH(C14,X$7:$X$66,0))))</f>
        <v/>
      </c>
      <c r="N14" s="365" t="str">
        <f>IF(X14="","",(INDEX($AF$7:$AF$66,MATCH(C14,X$7:$X$66,0))))</f>
        <v/>
      </c>
      <c r="O14" s="308" t="str">
        <f>IF(X14="","",(INDEX($AG$7:$AG$66,MATCH(C14,X$7:$X$66,0))))</f>
        <v/>
      </c>
      <c r="P14" s="365" t="str">
        <f>IF(X14="","",(INDEX($AH$7:$AH$66,MATCH(C14,X$7:$X$66,0))))</f>
        <v/>
      </c>
      <c r="Q14" s="308" t="str">
        <f>IF(X14="","",(INDEX($AI$7:$AI$66,MATCH(C14,X$7:$X$66,0))))</f>
        <v/>
      </c>
      <c r="R14" s="365" t="str">
        <f>IF(X14="","",(INDEX($AJ$7:$AJ$66,MATCH(C14,X$7:$X$66,0))))</f>
        <v/>
      </c>
      <c r="S14" s="308" t="str">
        <f>IF(X14="","",(INDEX($AK$7:$AK$66,MATCH(C14,X$7:$X$66,0))))</f>
        <v/>
      </c>
      <c r="T14" s="371" t="str">
        <f>IF(X14="","",(INDEX($AL$7:$AL$66,MATCH(C14,X$7:$X$66,0))))</f>
        <v/>
      </c>
      <c r="U14" s="399" t="str">
        <f t="shared" si="4"/>
        <v/>
      </c>
      <c r="V14" s="358">
        <v>8</v>
      </c>
      <c r="W14" s="380">
        <f>+RANK(Z14,$Z$7:$Z$66)+COUNTIF($Z$7:Z14,Z14)-1</f>
        <v>8</v>
      </c>
      <c r="X14" s="16" t="str">
        <f>IF(ISBLANK('Flight Groups'!C13),"",'Flight Groups'!C13)</f>
        <v/>
      </c>
      <c r="Y14" s="383">
        <f t="shared" si="5"/>
        <v>0</v>
      </c>
      <c r="Z14" s="383">
        <f t="shared" si="6"/>
        <v>0</v>
      </c>
      <c r="AA14" s="386" t="str">
        <f>IF(X14="","",IF('Round 1'!$U$2="YES",(INDEX('Round 1'!$V$5:$V$64,MATCH(X14,'Round 1'!$U$5:$U$64,0))),""))</f>
        <v/>
      </c>
      <c r="AB14" s="365" t="str">
        <f>IF(X14="","",IF('Round 2'!$Q$2="YES",(INDEX('Round 2'!$R$5:$R$64,MATCH(X14,'Round 2'!$Q$5:$Q$64,0))),""))</f>
        <v/>
      </c>
      <c r="AC14" s="308" t="str">
        <f>IF(X14="","",IF('Round 3'!$T$2="YES",(INDEX('Round 3'!$U$5:$U$64,MATCH(X14,'Round 3'!$T$5:$T$64,0))),""))</f>
        <v/>
      </c>
      <c r="AD14" s="365" t="str">
        <f>IF(X14="","",IF('Round 4'!$T$2="YES",(INDEX('Round 4'!$U$5:$U$64,MATCH(X14,'Round 4'!$T$5:$T$64,0))),""))</f>
        <v/>
      </c>
      <c r="AE14" s="308" t="str">
        <f>IF(X14="","",IF('Round 5'!$T$2="YES",(INDEX('Round 5'!$U$5:$U$64,MATCH(X14,'Round 5'!$T$5:$T$64,0))),""))</f>
        <v/>
      </c>
      <c r="AF14" s="365" t="str">
        <f>IF(X14="","",IF('Round 6'!$T$2="YES",(INDEX('Round 6'!$U$5:$U$64,MATCH(X14,'Round 6'!$T$5:$T$64,0))),""))</f>
        <v/>
      </c>
      <c r="AG14" s="308" t="str">
        <f>IF(X14="","",IF('Round 7'!$T$2="YES",(INDEX('Round 7'!$U$5:$U$64,MATCH(X14,'Round 7'!$T$5:$T$64,0))),""))</f>
        <v/>
      </c>
      <c r="AH14" s="365" t="str">
        <f>IF(X14="","",IF('Round 8'!$T$2="YES",(INDEX('Round 8'!$U$5:$U$64,MATCH(X14,'Round 8'!$T$5:$T$64,0))),""))</f>
        <v/>
      </c>
      <c r="AI14" s="308" t="str">
        <f>IF(X14="","",IF('Round 9'!$T$2="YES",(INDEX('Round 9'!$U$5:$U$64,MATCH(X14,'Round 9'!$T$5:$T$64,0))),""))</f>
        <v/>
      </c>
      <c r="AJ14" s="365" t="str">
        <f>IF(X14="","",IF('Round 10'!$T$2="YES",(INDEX('Round 10'!$U$5:$U$64,MATCH(X14,'Round 10'!$T$5:$T$64,0))),""))</f>
        <v/>
      </c>
      <c r="AK14" s="308" t="str">
        <f>IF(X14="","",IF('Round 11'!$T$2="YES",(INDEX('Round 11'!$U$5:$U$64,MATCH(X14,'Round 11'!$T$5:$T$64,0))),""))</f>
        <v/>
      </c>
      <c r="AL14" s="373" t="str">
        <f>IF(X14="","",IF('Round 12'!$T$2="YES",(INDEX('Round 12'!$U$5:$U$64,MATCH(X14,'Round 12'!$T$5:$T$64,0))),""))</f>
        <v/>
      </c>
      <c r="AM14" s="35"/>
      <c r="AN14" s="188"/>
      <c r="AR14" s="14"/>
    </row>
    <row r="15" spans="2:47">
      <c r="B15" s="49">
        <v>9</v>
      </c>
      <c r="C15" s="368" t="str">
        <f t="shared" ca="1" si="1"/>
        <v/>
      </c>
      <c r="D15" s="460" t="str">
        <f ca="1">IF(C15="","",OFFSET('Flight Groups'!$D$6,MATCH(SMALL($W$7:$W$66,ROW()-ROW(C$7)+1),$W$7:$W$66,0)-1,))</f>
        <v/>
      </c>
      <c r="E15" s="460"/>
      <c r="F15" s="311">
        <f t="shared" si="2"/>
        <v>0</v>
      </c>
      <c r="G15" s="311">
        <f t="shared" si="0"/>
        <v>0</v>
      </c>
      <c r="H15" s="311" t="e">
        <f t="shared" si="3"/>
        <v>#DIV/0!</v>
      </c>
      <c r="I15" s="362" t="str">
        <f>IF(X15="","",(INDEX($AA$7:$AA$66,MATCH(C15,X$7:$X$66,0))))</f>
        <v/>
      </c>
      <c r="J15" s="365" t="str">
        <f>IF(X15="","",(INDEX($AB$7:$AB$66,MATCH(C15,X$7:$X$66,0))))</f>
        <v/>
      </c>
      <c r="K15" s="308" t="str">
        <f>IF(X15="","",(INDEX($AC$7:$AC$66,MATCH(C15,X$7:$X$66,0))))</f>
        <v/>
      </c>
      <c r="L15" s="365" t="str">
        <f>IF(X15="","",(INDEX($AD$7:$AD$66,MATCH(C15,X$7:$X$66,0))))</f>
        <v/>
      </c>
      <c r="M15" s="308" t="str">
        <f>IF(X15="","",(INDEX($AE$7:$AE$66,MATCH(C15,X$7:$X$66,0))))</f>
        <v/>
      </c>
      <c r="N15" s="365" t="str">
        <f>IF(X15="","",(INDEX($AF$7:$AF$66,MATCH(C15,X$7:$X$66,0))))</f>
        <v/>
      </c>
      <c r="O15" s="308" t="str">
        <f>IF(X15="","",(INDEX($AG$7:$AG$66,MATCH(C15,X$7:$X$66,0))))</f>
        <v/>
      </c>
      <c r="P15" s="365" t="str">
        <f>IF(X15="","",(INDEX($AH$7:$AH$66,MATCH(C15,X$7:$X$66,0))))</f>
        <v/>
      </c>
      <c r="Q15" s="308" t="str">
        <f>IF(X15="","",(INDEX($AI$7:$AI$66,MATCH(C15,X$7:$X$66,0))))</f>
        <v/>
      </c>
      <c r="R15" s="365" t="str">
        <f>IF(X15="","",(INDEX($AJ$7:$AJ$66,MATCH(C15,X$7:$X$66,0))))</f>
        <v/>
      </c>
      <c r="S15" s="308" t="str">
        <f>IF(X15="","",(INDEX($AK$7:$AK$66,MATCH(C15,X$7:$X$66,0))))</f>
        <v/>
      </c>
      <c r="T15" s="371" t="str">
        <f>IF(X15="","",(INDEX($AL$7:$AL$66,MATCH(C15,X$7:$X$66,0))))</f>
        <v/>
      </c>
      <c r="U15" s="399" t="str">
        <f t="shared" si="4"/>
        <v/>
      </c>
      <c r="V15" s="358">
        <v>9</v>
      </c>
      <c r="W15" s="380">
        <f>+RANK(Z15,$Z$7:$Z$66)+COUNTIF($Z$7:Z15,Z15)-1</f>
        <v>9</v>
      </c>
      <c r="X15" s="16" t="str">
        <f>IF(ISBLANK('Flight Groups'!C14),"",'Flight Groups'!C14)</f>
        <v/>
      </c>
      <c r="Y15" s="383">
        <f t="shared" si="5"/>
        <v>0</v>
      </c>
      <c r="Z15" s="383">
        <f t="shared" si="6"/>
        <v>0</v>
      </c>
      <c r="AA15" s="386" t="str">
        <f>IF(X15="","",IF('Round 1'!$U$2="YES",(INDEX('Round 1'!$V$5:$V$64,MATCH(X15,'Round 1'!$U$5:$U$64,0))),""))</f>
        <v/>
      </c>
      <c r="AB15" s="365" t="str">
        <f>IF(X15="","",IF('Round 2'!$Q$2="YES",(INDEX('Round 2'!$R$5:$R$64,MATCH(X15,'Round 2'!$Q$5:$Q$64,0))),""))</f>
        <v/>
      </c>
      <c r="AC15" s="308" t="str">
        <f>IF(X15="","",IF('Round 3'!$T$2="YES",(INDEX('Round 3'!$U$5:$U$64,MATCH(X15,'Round 3'!$T$5:$T$64,0))),""))</f>
        <v/>
      </c>
      <c r="AD15" s="365" t="str">
        <f>IF(X15="","",IF('Round 4'!$T$2="YES",(INDEX('Round 4'!$U$5:$U$64,MATCH(X15,'Round 4'!$T$5:$T$64,0))),""))</f>
        <v/>
      </c>
      <c r="AE15" s="308" t="str">
        <f>IF(X15="","",IF('Round 5'!$T$2="YES",(INDEX('Round 5'!$U$5:$U$64,MATCH(X15,'Round 5'!$T$5:$T$64,0))),""))</f>
        <v/>
      </c>
      <c r="AF15" s="365" t="str">
        <f>IF(X15="","",IF('Round 6'!$T$2="YES",(INDEX('Round 6'!$U$5:$U$64,MATCH(X15,'Round 6'!$T$5:$T$64,0))),""))</f>
        <v/>
      </c>
      <c r="AG15" s="308" t="str">
        <f>IF(X15="","",IF('Round 7'!$T$2="YES",(INDEX('Round 7'!$U$5:$U$64,MATCH(X15,'Round 7'!$T$5:$T$64,0))),""))</f>
        <v/>
      </c>
      <c r="AH15" s="365" t="str">
        <f>IF(X15="","",IF('Round 8'!$T$2="YES",(INDEX('Round 8'!$U$5:$U$64,MATCH(X15,'Round 8'!$T$5:$T$64,0))),""))</f>
        <v/>
      </c>
      <c r="AI15" s="308" t="str">
        <f>IF(X15="","",IF('Round 9'!$T$2="YES",(INDEX('Round 9'!$U$5:$U$64,MATCH(X15,'Round 9'!$T$5:$T$64,0))),""))</f>
        <v/>
      </c>
      <c r="AJ15" s="365" t="str">
        <f>IF(X15="","",IF('Round 10'!$T$2="YES",(INDEX('Round 10'!$U$5:$U$64,MATCH(X15,'Round 10'!$T$5:$T$64,0))),""))</f>
        <v/>
      </c>
      <c r="AK15" s="308" t="str">
        <f>IF(X15="","",IF('Round 11'!$T$2="YES",(INDEX('Round 11'!$U$5:$U$64,MATCH(X15,'Round 11'!$T$5:$T$64,0))),""))</f>
        <v/>
      </c>
      <c r="AL15" s="373" t="str">
        <f>IF(X15="","",IF('Round 12'!$T$2="YES",(INDEX('Round 12'!$U$5:$U$64,MATCH(X15,'Round 12'!$T$5:$T$64,0))),""))</f>
        <v/>
      </c>
      <c r="AM15" s="35"/>
      <c r="AN15" s="188"/>
      <c r="AR15" s="14"/>
    </row>
    <row r="16" spans="2:47">
      <c r="B16" s="49">
        <v>10</v>
      </c>
      <c r="C16" s="368" t="str">
        <f t="shared" ca="1" si="1"/>
        <v/>
      </c>
      <c r="D16" s="460" t="str">
        <f ca="1">IF(C16="","",OFFSET('Flight Groups'!$D$6,MATCH(SMALL($W$7:$W$66,ROW()-ROW(C$7)+1),$W$7:$W$66,0)-1,))</f>
        <v/>
      </c>
      <c r="E16" s="460"/>
      <c r="F16" s="311">
        <f t="shared" si="2"/>
        <v>0</v>
      </c>
      <c r="G16" s="311">
        <f t="shared" si="0"/>
        <v>0</v>
      </c>
      <c r="H16" s="311" t="e">
        <f t="shared" si="3"/>
        <v>#DIV/0!</v>
      </c>
      <c r="I16" s="362" t="str">
        <f>IF(X16="","",(INDEX($AA$7:$AA$66,MATCH(C16,X$7:$X$66,0))))</f>
        <v/>
      </c>
      <c r="J16" s="365" t="str">
        <f>IF(X16="","",(INDEX($AB$7:$AB$66,MATCH(C16,X$7:$X$66,0))))</f>
        <v/>
      </c>
      <c r="K16" s="308" t="str">
        <f>IF(X16="","",(INDEX($AC$7:$AC$66,MATCH(C16,X$7:$X$66,0))))</f>
        <v/>
      </c>
      <c r="L16" s="365" t="str">
        <f>IF(X16="","",(INDEX($AD$7:$AD$66,MATCH(C16,X$7:$X$66,0))))</f>
        <v/>
      </c>
      <c r="M16" s="308" t="str">
        <f>IF(X16="","",(INDEX($AE$7:$AE$66,MATCH(C16,X$7:$X$66,0))))</f>
        <v/>
      </c>
      <c r="N16" s="365" t="str">
        <f>IF(X16="","",(INDEX($AF$7:$AF$66,MATCH(C16,X$7:$X$66,0))))</f>
        <v/>
      </c>
      <c r="O16" s="308" t="str">
        <f>IF(X16="","",(INDEX($AG$7:$AG$66,MATCH(C16,X$7:$X$66,0))))</f>
        <v/>
      </c>
      <c r="P16" s="365" t="str">
        <f>IF(X16="","",(INDEX($AH$7:$AH$66,MATCH(C16,X$7:$X$66,0))))</f>
        <v/>
      </c>
      <c r="Q16" s="308" t="str">
        <f>IF(X16="","",(INDEX($AI$7:$AI$66,MATCH(C16,X$7:$X$66,0))))</f>
        <v/>
      </c>
      <c r="R16" s="365" t="str">
        <f>IF(X16="","",(INDEX($AJ$7:$AJ$66,MATCH(C16,X$7:$X$66,0))))</f>
        <v/>
      </c>
      <c r="S16" s="308" t="str">
        <f>IF(X16="","",(INDEX($AK$7:$AK$66,MATCH(C16,X$7:$X$66,0))))</f>
        <v/>
      </c>
      <c r="T16" s="371" t="str">
        <f>IF(X16="","",(INDEX($AL$7:$AL$66,MATCH(C16,X$7:$X$66,0))))</f>
        <v/>
      </c>
      <c r="U16" s="399" t="str">
        <f t="shared" si="4"/>
        <v/>
      </c>
      <c r="V16" s="358">
        <v>10</v>
      </c>
      <c r="W16" s="380">
        <f>+RANK(Z16,$Z$7:$Z$66)+COUNTIF($Z$7:Z16,Z16)-1</f>
        <v>10</v>
      </c>
      <c r="X16" s="16" t="str">
        <f>IF(ISBLANK('Flight Groups'!C15),"",'Flight Groups'!C15)</f>
        <v/>
      </c>
      <c r="Y16" s="383">
        <f t="shared" si="5"/>
        <v>0</v>
      </c>
      <c r="Z16" s="383">
        <f t="shared" si="6"/>
        <v>0</v>
      </c>
      <c r="AA16" s="386" t="str">
        <f>IF(X16="","",IF('Round 1'!$U$2="YES",(INDEX('Round 1'!$V$5:$V$64,MATCH(X16,'Round 1'!$U$5:$U$64,0))),""))</f>
        <v/>
      </c>
      <c r="AB16" s="365" t="str">
        <f>IF(X16="","",IF('Round 2'!$Q$2="YES",(INDEX('Round 2'!$R$5:$R$64,MATCH(X16,'Round 2'!$Q$5:$Q$64,0))),""))</f>
        <v/>
      </c>
      <c r="AC16" s="308" t="str">
        <f>IF(X16="","",IF('Round 3'!$T$2="YES",(INDEX('Round 3'!$U$5:$U$64,MATCH(X16,'Round 3'!$T$5:$T$64,0))),""))</f>
        <v/>
      </c>
      <c r="AD16" s="365" t="str">
        <f>IF(X16="","",IF('Round 4'!$T$2="YES",(INDEX('Round 4'!$U$5:$U$64,MATCH(X16,'Round 4'!$T$5:$T$64,0))),""))</f>
        <v/>
      </c>
      <c r="AE16" s="308" t="str">
        <f>IF(X16="","",IF('Round 5'!$T$2="YES",(INDEX('Round 5'!$U$5:$U$64,MATCH(X16,'Round 5'!$T$5:$T$64,0))),""))</f>
        <v/>
      </c>
      <c r="AF16" s="365" t="str">
        <f>IF(X16="","",IF('Round 6'!$T$2="YES",(INDEX('Round 6'!$U$5:$U$64,MATCH(X16,'Round 6'!$T$5:$T$64,0))),""))</f>
        <v/>
      </c>
      <c r="AG16" s="308" t="str">
        <f>IF(X16="","",IF('Round 7'!$T$2="YES",(INDEX('Round 7'!$U$5:$U$64,MATCH(X16,'Round 7'!$T$5:$T$64,0))),""))</f>
        <v/>
      </c>
      <c r="AH16" s="365" t="str">
        <f>IF(X16="","",IF('Round 8'!$T$2="YES",(INDEX('Round 8'!$U$5:$U$64,MATCH(X16,'Round 8'!$T$5:$T$64,0))),""))</f>
        <v/>
      </c>
      <c r="AI16" s="308" t="str">
        <f>IF(X16="","",IF('Round 9'!$T$2="YES",(INDEX('Round 9'!$U$5:$U$64,MATCH(X16,'Round 9'!$T$5:$T$64,0))),""))</f>
        <v/>
      </c>
      <c r="AJ16" s="365" t="str">
        <f>IF(X16="","",IF('Round 10'!$T$2="YES",(INDEX('Round 10'!$U$5:$U$64,MATCH(X16,'Round 10'!$T$5:$T$64,0))),""))</f>
        <v/>
      </c>
      <c r="AK16" s="308" t="str">
        <f>IF(X16="","",IF('Round 11'!$T$2="YES",(INDEX('Round 11'!$U$5:$U$64,MATCH(X16,'Round 11'!$T$5:$T$64,0))),""))</f>
        <v/>
      </c>
      <c r="AL16" s="373" t="str">
        <f>IF(X16="","",IF('Round 12'!$T$2="YES",(INDEX('Round 12'!$U$5:$U$64,MATCH(X16,'Round 12'!$T$5:$T$64,0))),""))</f>
        <v/>
      </c>
      <c r="AM16" s="35"/>
      <c r="AN16" s="188"/>
      <c r="AR16" s="14"/>
    </row>
    <row r="17" spans="2:44">
      <c r="B17" s="49">
        <v>11</v>
      </c>
      <c r="C17" s="368" t="str">
        <f t="shared" ca="1" si="1"/>
        <v/>
      </c>
      <c r="D17" s="460" t="str">
        <f ca="1">IF(C17="","",OFFSET('Flight Groups'!$D$6,MATCH(SMALL($W$7:$W$66,ROW()-ROW(C$7)+1),$W$7:$W$66,0)-1,))</f>
        <v/>
      </c>
      <c r="E17" s="460"/>
      <c r="F17" s="311">
        <f t="shared" si="2"/>
        <v>0</v>
      </c>
      <c r="G17" s="311">
        <f t="shared" si="0"/>
        <v>0</v>
      </c>
      <c r="H17" s="311" t="e">
        <f t="shared" si="3"/>
        <v>#DIV/0!</v>
      </c>
      <c r="I17" s="362" t="str">
        <f>IF(X17="","",(INDEX($AA$7:$AA$66,MATCH(C17,X$7:$X$66,0))))</f>
        <v/>
      </c>
      <c r="J17" s="365" t="str">
        <f>IF(X17="","",(INDEX($AB$7:$AB$66,MATCH(C17,X$7:$X$66,0))))</f>
        <v/>
      </c>
      <c r="K17" s="308" t="str">
        <f>IF(X17="","",(INDEX($AC$7:$AC$66,MATCH(C17,X$7:$X$66,0))))</f>
        <v/>
      </c>
      <c r="L17" s="365" t="str">
        <f>IF(X17="","",(INDEX($AD$7:$AD$66,MATCH(C17,X$7:$X$66,0))))</f>
        <v/>
      </c>
      <c r="M17" s="308" t="str">
        <f>IF(X17="","",(INDEX($AE$7:$AE$66,MATCH(C17,X$7:$X$66,0))))</f>
        <v/>
      </c>
      <c r="N17" s="365" t="str">
        <f>IF(X17="","",(INDEX($AF$7:$AF$66,MATCH(C17,X$7:$X$66,0))))</f>
        <v/>
      </c>
      <c r="O17" s="308" t="str">
        <f>IF(X17="","",(INDEX($AG$7:$AG$66,MATCH(C17,X$7:$X$66,0))))</f>
        <v/>
      </c>
      <c r="P17" s="365" t="str">
        <f>IF(X17="","",(INDEX($AH$7:$AH$66,MATCH(C17,X$7:$X$66,0))))</f>
        <v/>
      </c>
      <c r="Q17" s="308" t="str">
        <f>IF(X17="","",(INDEX($AI$7:$AI$66,MATCH(C17,X$7:$X$66,0))))</f>
        <v/>
      </c>
      <c r="R17" s="365" t="str">
        <f>IF(X17="","",(INDEX($AJ$7:$AJ$66,MATCH(C17,X$7:$X$66,0))))</f>
        <v/>
      </c>
      <c r="S17" s="308" t="str">
        <f>IF(X17="","",(INDEX($AK$7:$AK$66,MATCH(C17,X$7:$X$66,0))))</f>
        <v/>
      </c>
      <c r="T17" s="371" t="str">
        <f>IF(X17="","",(INDEX($AL$7:$AL$66,MATCH(C17,X$7:$X$66,0))))</f>
        <v/>
      </c>
      <c r="U17" s="399" t="str">
        <f t="shared" si="4"/>
        <v/>
      </c>
      <c r="V17" s="358">
        <v>11</v>
      </c>
      <c r="W17" s="380">
        <f>+RANK(Z17,$Z$7:$Z$66)+COUNTIF($Z$7:Z17,Z17)-1</f>
        <v>11</v>
      </c>
      <c r="X17" s="16" t="str">
        <f>IF(ISBLANK('Flight Groups'!C16),"",'Flight Groups'!C16)</f>
        <v/>
      </c>
      <c r="Y17" s="383">
        <f t="shared" si="5"/>
        <v>0</v>
      </c>
      <c r="Z17" s="383">
        <f t="shared" si="6"/>
        <v>0</v>
      </c>
      <c r="AA17" s="386" t="str">
        <f>IF(X17="","",IF('Round 1'!$U$2="YES",(INDEX('Round 1'!$V$5:$V$64,MATCH(X17,'Round 1'!$U$5:$U$64,0))),""))</f>
        <v/>
      </c>
      <c r="AB17" s="365" t="str">
        <f>IF(X17="","",IF('Round 2'!$Q$2="YES",(INDEX('Round 2'!$R$5:$R$64,MATCH(X17,'Round 2'!$Q$5:$Q$64,0))),""))</f>
        <v/>
      </c>
      <c r="AC17" s="308" t="str">
        <f>IF(X17="","",IF('Round 3'!$T$2="YES",(INDEX('Round 3'!$U$5:$U$64,MATCH(X17,'Round 3'!$T$5:$T$64,0))),""))</f>
        <v/>
      </c>
      <c r="AD17" s="365" t="str">
        <f>IF(X17="","",IF('Round 4'!$T$2="YES",(INDEX('Round 4'!$U$5:$U$64,MATCH(X17,'Round 4'!$T$5:$T$64,0))),""))</f>
        <v/>
      </c>
      <c r="AE17" s="308" t="str">
        <f>IF(X17="","",IF('Round 5'!$T$2="YES",(INDEX('Round 5'!$U$5:$U$64,MATCH(X17,'Round 5'!$T$5:$T$64,0))),""))</f>
        <v/>
      </c>
      <c r="AF17" s="365" t="str">
        <f>IF(X17="","",IF('Round 6'!$T$2="YES",(INDEX('Round 6'!$U$5:$U$64,MATCH(X17,'Round 6'!$T$5:$T$64,0))),""))</f>
        <v/>
      </c>
      <c r="AG17" s="308" t="str">
        <f>IF(X17="","",IF('Round 7'!$T$2="YES",(INDEX('Round 7'!$U$5:$U$64,MATCH(X17,'Round 7'!$T$5:$T$64,0))),""))</f>
        <v/>
      </c>
      <c r="AH17" s="365" t="str">
        <f>IF(X17="","",IF('Round 8'!$T$2="YES",(INDEX('Round 8'!$U$5:$U$64,MATCH(X17,'Round 8'!$T$5:$T$64,0))),""))</f>
        <v/>
      </c>
      <c r="AI17" s="308" t="str">
        <f>IF(X17="","",IF('Round 9'!$T$2="YES",(INDEX('Round 9'!$U$5:$U$64,MATCH(X17,'Round 9'!$T$5:$T$64,0))),""))</f>
        <v/>
      </c>
      <c r="AJ17" s="365" t="str">
        <f>IF(X17="","",IF('Round 10'!$T$2="YES",(INDEX('Round 10'!$U$5:$U$64,MATCH(X17,'Round 10'!$T$5:$T$64,0))),""))</f>
        <v/>
      </c>
      <c r="AK17" s="308" t="str">
        <f>IF(X17="","",IF('Round 11'!$T$2="YES",(INDEX('Round 11'!$U$5:$U$64,MATCH(X17,'Round 11'!$T$5:$T$64,0))),""))</f>
        <v/>
      </c>
      <c r="AL17" s="373" t="str">
        <f>IF(X17="","",IF('Round 12'!$T$2="YES",(INDEX('Round 12'!$U$5:$U$64,MATCH(X17,'Round 12'!$T$5:$T$64,0))),""))</f>
        <v/>
      </c>
      <c r="AM17" s="35"/>
      <c r="AN17" s="188"/>
      <c r="AR17" s="14"/>
    </row>
    <row r="18" spans="2:44">
      <c r="B18" s="49">
        <v>12</v>
      </c>
      <c r="C18" s="368" t="str">
        <f t="shared" ca="1" si="1"/>
        <v/>
      </c>
      <c r="D18" s="460" t="str">
        <f ca="1">IF(C18="","",OFFSET('Flight Groups'!$D$6,MATCH(SMALL($W$7:$W$66,ROW()-ROW(C$7)+1),$W$7:$W$66,0)-1,))</f>
        <v/>
      </c>
      <c r="E18" s="460"/>
      <c r="F18" s="311">
        <f t="shared" si="2"/>
        <v>0</v>
      </c>
      <c r="G18" s="311">
        <f t="shared" si="0"/>
        <v>0</v>
      </c>
      <c r="H18" s="311" t="e">
        <f t="shared" si="3"/>
        <v>#DIV/0!</v>
      </c>
      <c r="I18" s="362" t="str">
        <f>IF(X18="","",(INDEX($AA$7:$AA$66,MATCH(C18,X$7:$X$66,0))))</f>
        <v/>
      </c>
      <c r="J18" s="365" t="str">
        <f>IF(X18="","",(INDEX($AB$7:$AB$66,MATCH(C18,X$7:$X$66,0))))</f>
        <v/>
      </c>
      <c r="K18" s="308" t="str">
        <f>IF(X18="","",(INDEX($AC$7:$AC$66,MATCH(C18,X$7:$X$66,0))))</f>
        <v/>
      </c>
      <c r="L18" s="365" t="str">
        <f>IF(X18="","",(INDEX($AD$7:$AD$66,MATCH(C18,X$7:$X$66,0))))</f>
        <v/>
      </c>
      <c r="M18" s="308" t="str">
        <f>IF(X18="","",(INDEX($AE$7:$AE$66,MATCH(C18,X$7:$X$66,0))))</f>
        <v/>
      </c>
      <c r="N18" s="365" t="str">
        <f>IF(X18="","",(INDEX($AF$7:$AF$66,MATCH(C18,X$7:$X$66,0))))</f>
        <v/>
      </c>
      <c r="O18" s="308" t="str">
        <f>IF(X18="","",(INDEX($AG$7:$AG$66,MATCH(C18,X$7:$X$66,0))))</f>
        <v/>
      </c>
      <c r="P18" s="365" t="str">
        <f>IF(X18="","",(INDEX($AH$7:$AH$66,MATCH(C18,X$7:$X$66,0))))</f>
        <v/>
      </c>
      <c r="Q18" s="308" t="str">
        <f>IF(X18="","",(INDEX($AI$7:$AI$66,MATCH(C18,X$7:$X$66,0))))</f>
        <v/>
      </c>
      <c r="R18" s="365" t="str">
        <f>IF(X18="","",(INDEX($AJ$7:$AJ$66,MATCH(C18,X$7:$X$66,0))))</f>
        <v/>
      </c>
      <c r="S18" s="308" t="str">
        <f>IF(X18="","",(INDEX($AK$7:$AK$66,MATCH(C18,X$7:$X$66,0))))</f>
        <v/>
      </c>
      <c r="T18" s="371" t="str">
        <f>IF(X18="","",(INDEX($AL$7:$AL$66,MATCH(C18,X$7:$X$66,0))))</f>
        <v/>
      </c>
      <c r="U18" s="399" t="str">
        <f t="shared" si="4"/>
        <v/>
      </c>
      <c r="V18" s="358">
        <v>12</v>
      </c>
      <c r="W18" s="380">
        <f>+RANK(Z18,$Z$7:$Z$66)+COUNTIF($Z$7:Z18,Z18)-1</f>
        <v>12</v>
      </c>
      <c r="X18" s="16" t="str">
        <f>IF(ISBLANK('Flight Groups'!C17),"",'Flight Groups'!C17)</f>
        <v/>
      </c>
      <c r="Y18" s="383">
        <f t="shared" si="5"/>
        <v>0</v>
      </c>
      <c r="Z18" s="383">
        <f t="shared" si="6"/>
        <v>0</v>
      </c>
      <c r="AA18" s="386" t="str">
        <f>IF(X18="","",IF('Round 1'!$U$2="YES",(INDEX('Round 1'!$V$5:$V$64,MATCH(X18,'Round 1'!$U$5:$U$64,0))),""))</f>
        <v/>
      </c>
      <c r="AB18" s="365" t="str">
        <f>IF(X18="","",IF('Round 2'!$Q$2="YES",(INDEX('Round 2'!$R$5:$R$64,MATCH(X18,'Round 2'!$Q$5:$Q$64,0))),""))</f>
        <v/>
      </c>
      <c r="AC18" s="308" t="str">
        <f>IF(X18="","",IF('Round 3'!$T$2="YES",(INDEX('Round 3'!$U$5:$U$64,MATCH(X18,'Round 3'!$T$5:$T$64,0))),""))</f>
        <v/>
      </c>
      <c r="AD18" s="365" t="str">
        <f>IF(X18="","",IF('Round 4'!$T$2="YES",(INDEX('Round 4'!$U$5:$U$64,MATCH(X18,'Round 4'!$T$5:$T$64,0))),""))</f>
        <v/>
      </c>
      <c r="AE18" s="308" t="str">
        <f>IF(X18="","",IF('Round 5'!$T$2="YES",(INDEX('Round 5'!$U$5:$U$64,MATCH(X18,'Round 5'!$T$5:$T$64,0))),""))</f>
        <v/>
      </c>
      <c r="AF18" s="365" t="str">
        <f>IF(X18="","",IF('Round 6'!$T$2="YES",(INDEX('Round 6'!$U$5:$U$64,MATCH(X18,'Round 6'!$T$5:$T$64,0))),""))</f>
        <v/>
      </c>
      <c r="AG18" s="308" t="str">
        <f>IF(X18="","",IF('Round 7'!$T$2="YES",(INDEX('Round 7'!$U$5:$U$64,MATCH(X18,'Round 7'!$T$5:$T$64,0))),""))</f>
        <v/>
      </c>
      <c r="AH18" s="365" t="str">
        <f>IF(X18="","",IF('Round 8'!$T$2="YES",(INDEX('Round 8'!$U$5:$U$64,MATCH(X18,'Round 8'!$T$5:$T$64,0))),""))</f>
        <v/>
      </c>
      <c r="AI18" s="308" t="str">
        <f>IF(X18="","",IF('Round 9'!$T$2="YES",(INDEX('Round 9'!$U$5:$U$64,MATCH(X18,'Round 9'!$T$5:$T$64,0))),""))</f>
        <v/>
      </c>
      <c r="AJ18" s="365" t="str">
        <f>IF(X18="","",IF('Round 10'!$T$2="YES",(INDEX('Round 10'!$U$5:$U$64,MATCH(X18,'Round 10'!$T$5:$T$64,0))),""))</f>
        <v/>
      </c>
      <c r="AK18" s="308" t="str">
        <f>IF(X18="","",IF('Round 11'!$T$2="YES",(INDEX('Round 11'!$U$5:$U$64,MATCH(X18,'Round 11'!$T$5:$T$64,0))),""))</f>
        <v/>
      </c>
      <c r="AL18" s="373" t="str">
        <f>IF(X18="","",IF('Round 12'!$T$2="YES",(INDEX('Round 12'!$U$5:$U$64,MATCH(X18,'Round 12'!$T$5:$T$64,0))),""))</f>
        <v/>
      </c>
      <c r="AM18" s="35"/>
      <c r="AN18" s="188"/>
      <c r="AR18" s="14"/>
    </row>
    <row r="19" spans="2:44">
      <c r="B19" s="49">
        <v>13</v>
      </c>
      <c r="C19" s="368" t="str">
        <f t="shared" ca="1" si="1"/>
        <v/>
      </c>
      <c r="D19" s="460" t="str">
        <f ca="1">IF(C19="","",OFFSET('Flight Groups'!$D$6,MATCH(SMALL($W$7:$W$66,ROW()-ROW(C$7)+1),$W$7:$W$66,0)-1,))</f>
        <v/>
      </c>
      <c r="E19" s="460"/>
      <c r="F19" s="311">
        <f t="shared" si="2"/>
        <v>0</v>
      </c>
      <c r="G19" s="311">
        <f t="shared" si="0"/>
        <v>0</v>
      </c>
      <c r="H19" s="311" t="e">
        <f t="shared" si="3"/>
        <v>#DIV/0!</v>
      </c>
      <c r="I19" s="362" t="str">
        <f>IF(X19="","",(INDEX($AA$7:$AA$66,MATCH(C19,X$7:$X$66,0))))</f>
        <v/>
      </c>
      <c r="J19" s="365" t="str">
        <f>IF(X19="","",(INDEX($AB$7:$AB$66,MATCH(C19,X$7:$X$66,0))))</f>
        <v/>
      </c>
      <c r="K19" s="308" t="str">
        <f>IF(X19="","",(INDEX($AC$7:$AC$66,MATCH(C19,X$7:$X$66,0))))</f>
        <v/>
      </c>
      <c r="L19" s="365" t="str">
        <f>IF(X19="","",(INDEX($AD$7:$AD$66,MATCH(C19,X$7:$X$66,0))))</f>
        <v/>
      </c>
      <c r="M19" s="308" t="str">
        <f>IF(X19="","",(INDEX($AE$7:$AE$66,MATCH(C19,X$7:$X$66,0))))</f>
        <v/>
      </c>
      <c r="N19" s="365" t="str">
        <f>IF(X19="","",(INDEX($AF$7:$AF$66,MATCH(C19,X$7:$X$66,0))))</f>
        <v/>
      </c>
      <c r="O19" s="308" t="str">
        <f>IF(X19="","",(INDEX($AG$7:$AG$66,MATCH(C19,X$7:$X$66,0))))</f>
        <v/>
      </c>
      <c r="P19" s="365" t="str">
        <f>IF(X19="","",(INDEX($AH$7:$AH$66,MATCH(C19,X$7:$X$66,0))))</f>
        <v/>
      </c>
      <c r="Q19" s="308" t="str">
        <f>IF(X19="","",(INDEX($AI$7:$AI$66,MATCH(C19,X$7:$X$66,0))))</f>
        <v/>
      </c>
      <c r="R19" s="365" t="str">
        <f>IF(X19="","",(INDEX($AJ$7:$AJ$66,MATCH(C19,X$7:$X$66,0))))</f>
        <v/>
      </c>
      <c r="S19" s="308" t="str">
        <f>IF(X19="","",(INDEX($AK$7:$AK$66,MATCH(C19,X$7:$X$66,0))))</f>
        <v/>
      </c>
      <c r="T19" s="371" t="str">
        <f>IF(X19="","",(INDEX($AL$7:$AL$66,MATCH(C19,X$7:$X$66,0))))</f>
        <v/>
      </c>
      <c r="U19" s="399" t="str">
        <f t="shared" si="4"/>
        <v/>
      </c>
      <c r="V19" s="358">
        <v>13</v>
      </c>
      <c r="W19" s="380">
        <f>+RANK(Z19,$Z$7:$Z$66)+COUNTIF($Z$7:Z19,Z19)-1</f>
        <v>13</v>
      </c>
      <c r="X19" s="16" t="str">
        <f>IF(ISBLANK('Flight Groups'!C18),"",'Flight Groups'!C18)</f>
        <v/>
      </c>
      <c r="Y19" s="383">
        <f t="shared" si="5"/>
        <v>0</v>
      </c>
      <c r="Z19" s="383">
        <f t="shared" si="6"/>
        <v>0</v>
      </c>
      <c r="AA19" s="386" t="str">
        <f>IF(X19="","",IF('Round 1'!$U$2="YES",(INDEX('Round 1'!$V$5:$V$64,MATCH(X19,'Round 1'!$U$5:$U$64,0))),""))</f>
        <v/>
      </c>
      <c r="AB19" s="365" t="str">
        <f>IF(X19="","",IF('Round 2'!$Q$2="YES",(INDEX('Round 2'!$R$5:$R$64,MATCH(X19,'Round 2'!$Q$5:$Q$64,0))),""))</f>
        <v/>
      </c>
      <c r="AC19" s="308" t="str">
        <f>IF(X19="","",IF('Round 3'!$T$2="YES",(INDEX('Round 3'!$U$5:$U$64,MATCH(X19,'Round 3'!$T$5:$T$64,0))),""))</f>
        <v/>
      </c>
      <c r="AD19" s="365" t="str">
        <f>IF(X19="","",IF('Round 4'!$T$2="YES",(INDEX('Round 4'!$U$5:$U$64,MATCH(X19,'Round 4'!$T$5:$T$64,0))),""))</f>
        <v/>
      </c>
      <c r="AE19" s="308" t="str">
        <f>IF(X19="","",IF('Round 5'!$T$2="YES",(INDEX('Round 5'!$U$5:$U$64,MATCH(X19,'Round 5'!$T$5:$T$64,0))),""))</f>
        <v/>
      </c>
      <c r="AF19" s="365" t="str">
        <f>IF(X19="","",IF('Round 6'!$T$2="YES",(INDEX('Round 6'!$U$5:$U$64,MATCH(X19,'Round 6'!$T$5:$T$64,0))),""))</f>
        <v/>
      </c>
      <c r="AG19" s="308" t="str">
        <f>IF(X19="","",IF('Round 7'!$T$2="YES",(INDEX('Round 7'!$U$5:$U$64,MATCH(X19,'Round 7'!$T$5:$T$64,0))),""))</f>
        <v/>
      </c>
      <c r="AH19" s="365" t="str">
        <f>IF(X19="","",IF('Round 8'!$T$2="YES",(INDEX('Round 8'!$U$5:$U$64,MATCH(X19,'Round 8'!$T$5:$T$64,0))),""))</f>
        <v/>
      </c>
      <c r="AI19" s="308" t="str">
        <f>IF(X19="","",IF('Round 9'!$T$2="YES",(INDEX('Round 9'!$U$5:$U$64,MATCH(X19,'Round 9'!$T$5:$T$64,0))),""))</f>
        <v/>
      </c>
      <c r="AJ19" s="365" t="str">
        <f>IF(X19="","",IF('Round 10'!$T$2="YES",(INDEX('Round 10'!$U$5:$U$64,MATCH(X19,'Round 10'!$T$5:$T$64,0))),""))</f>
        <v/>
      </c>
      <c r="AK19" s="308" t="str">
        <f>IF(X19="","",IF('Round 11'!$T$2="YES",(INDEX('Round 11'!$U$5:$U$64,MATCH(X19,'Round 11'!$T$5:$T$64,0))),""))</f>
        <v/>
      </c>
      <c r="AL19" s="373" t="str">
        <f>IF(X19="","",IF('Round 12'!$T$2="YES",(INDEX('Round 12'!$U$5:$U$64,MATCH(X19,'Round 12'!$T$5:$T$64,0))),""))</f>
        <v/>
      </c>
      <c r="AM19" s="35"/>
      <c r="AN19" s="188"/>
      <c r="AR19" s="14"/>
    </row>
    <row r="20" spans="2:44">
      <c r="B20" s="49">
        <v>14</v>
      </c>
      <c r="C20" s="368" t="str">
        <f t="shared" ca="1" si="1"/>
        <v/>
      </c>
      <c r="D20" s="460" t="str">
        <f ca="1">IF(C20="","",OFFSET('Flight Groups'!$D$6,MATCH(SMALL($W$7:$W$66,ROW()-ROW(C$7)+1),$W$7:$W$66,0)-1,))</f>
        <v/>
      </c>
      <c r="E20" s="460"/>
      <c r="F20" s="311">
        <f t="shared" si="2"/>
        <v>0</v>
      </c>
      <c r="G20" s="311">
        <f t="shared" si="0"/>
        <v>0</v>
      </c>
      <c r="H20" s="311" t="e">
        <f t="shared" si="3"/>
        <v>#DIV/0!</v>
      </c>
      <c r="I20" s="362" t="str">
        <f>IF(X20="","",(INDEX($AA$7:$AA$66,MATCH(C20,X$7:$X$66,0))))</f>
        <v/>
      </c>
      <c r="J20" s="365" t="str">
        <f>IF(X20="","",(INDEX($AB$7:$AB$66,MATCH(C20,X$7:$X$66,0))))</f>
        <v/>
      </c>
      <c r="K20" s="308" t="str">
        <f>IF(X20="","",(INDEX($AC$7:$AC$66,MATCH(C20,X$7:$X$66,0))))</f>
        <v/>
      </c>
      <c r="L20" s="365" t="str">
        <f>IF(X20="","",(INDEX($AD$7:$AD$66,MATCH(C20,X$7:$X$66,0))))</f>
        <v/>
      </c>
      <c r="M20" s="308" t="str">
        <f>IF(X20="","",(INDEX($AE$7:$AE$66,MATCH(C20,X$7:$X$66,0))))</f>
        <v/>
      </c>
      <c r="N20" s="365" t="str">
        <f>IF(X20="","",(INDEX($AF$7:$AF$66,MATCH(C20,X$7:$X$66,0))))</f>
        <v/>
      </c>
      <c r="O20" s="308" t="str">
        <f>IF(X20="","",(INDEX($AG$7:$AG$66,MATCH(C20,X$7:$X$66,0))))</f>
        <v/>
      </c>
      <c r="P20" s="365" t="str">
        <f>IF(X20="","",(INDEX($AH$7:$AH$66,MATCH(C20,X$7:$X$66,0))))</f>
        <v/>
      </c>
      <c r="Q20" s="308" t="str">
        <f>IF(X20="","",(INDEX($AI$7:$AI$66,MATCH(C20,X$7:$X$66,0))))</f>
        <v/>
      </c>
      <c r="R20" s="365" t="str">
        <f>IF(X20="","",(INDEX($AJ$7:$AJ$66,MATCH(C20,X$7:$X$66,0))))</f>
        <v/>
      </c>
      <c r="S20" s="308" t="str">
        <f>IF(X20="","",(INDEX($AK$7:$AK$66,MATCH(C20,X$7:$X$66,0))))</f>
        <v/>
      </c>
      <c r="T20" s="371" t="str">
        <f>IF(X20="","",(INDEX($AL$7:$AL$66,MATCH(C20,X$7:$X$66,0))))</f>
        <v/>
      </c>
      <c r="U20" s="399" t="str">
        <f t="shared" si="4"/>
        <v/>
      </c>
      <c r="V20" s="358">
        <v>14</v>
      </c>
      <c r="W20" s="380">
        <f>+RANK(Z20,$Z$7:$Z$66)+COUNTIF($Z$7:Z20,Z20)-1</f>
        <v>14</v>
      </c>
      <c r="X20" s="16" t="str">
        <f>IF(ISBLANK('Flight Groups'!C19),"",'Flight Groups'!C19)</f>
        <v/>
      </c>
      <c r="Y20" s="383">
        <f t="shared" si="5"/>
        <v>0</v>
      </c>
      <c r="Z20" s="383">
        <f t="shared" si="6"/>
        <v>0</v>
      </c>
      <c r="AA20" s="386" t="str">
        <f>IF(X20="","",IF('Round 1'!$U$2="YES",(INDEX('Round 1'!$V$5:$V$64,MATCH(X20,'Round 1'!$U$5:$U$64,0))),""))</f>
        <v/>
      </c>
      <c r="AB20" s="365" t="str">
        <f>IF(X20="","",IF('Round 2'!$Q$2="YES",(INDEX('Round 2'!$R$5:$R$64,MATCH(X20,'Round 2'!$Q$5:$Q$64,0))),""))</f>
        <v/>
      </c>
      <c r="AC20" s="308" t="str">
        <f>IF(X20="","",IF('Round 3'!$T$2="YES",(INDEX('Round 3'!$U$5:$U$64,MATCH(X20,'Round 3'!$T$5:$T$64,0))),""))</f>
        <v/>
      </c>
      <c r="AD20" s="365" t="str">
        <f>IF(X20="","",IF('Round 4'!$T$2="YES",(INDEX('Round 4'!$U$5:$U$64,MATCH(X20,'Round 4'!$T$5:$T$64,0))),""))</f>
        <v/>
      </c>
      <c r="AE20" s="308" t="str">
        <f>IF(X20="","",IF('Round 5'!$T$2="YES",(INDEX('Round 5'!$U$5:$U$64,MATCH(X20,'Round 5'!$T$5:$T$64,0))),""))</f>
        <v/>
      </c>
      <c r="AF20" s="365" t="str">
        <f>IF(X20="","",IF('Round 6'!$T$2="YES",(INDEX('Round 6'!$U$5:$U$64,MATCH(X20,'Round 6'!$T$5:$T$64,0))),""))</f>
        <v/>
      </c>
      <c r="AG20" s="308" t="str">
        <f>IF(X20="","",IF('Round 7'!$T$2="YES",(INDEX('Round 7'!$U$5:$U$64,MATCH(X20,'Round 7'!$T$5:$T$64,0))),""))</f>
        <v/>
      </c>
      <c r="AH20" s="365" t="str">
        <f>IF(X20="","",IF('Round 8'!$T$2="YES",(INDEX('Round 8'!$U$5:$U$64,MATCH(X20,'Round 8'!$T$5:$T$64,0))),""))</f>
        <v/>
      </c>
      <c r="AI20" s="308" t="str">
        <f>IF(X20="","",IF('Round 9'!$T$2="YES",(INDEX('Round 9'!$U$5:$U$64,MATCH(X20,'Round 9'!$T$5:$T$64,0))),""))</f>
        <v/>
      </c>
      <c r="AJ20" s="365" t="str">
        <f>IF(X20="","",IF('Round 10'!$T$2="YES",(INDEX('Round 10'!$U$5:$U$64,MATCH(X20,'Round 10'!$T$5:$T$64,0))),""))</f>
        <v/>
      </c>
      <c r="AK20" s="308" t="str">
        <f>IF(X20="","",IF('Round 11'!$T$2="YES",(INDEX('Round 11'!$U$5:$U$64,MATCH(X20,'Round 11'!$T$5:$T$64,0))),""))</f>
        <v/>
      </c>
      <c r="AL20" s="373" t="str">
        <f>IF(X20="","",IF('Round 12'!$T$2="YES",(INDEX('Round 12'!$U$5:$U$64,MATCH(X20,'Round 12'!$T$5:$T$64,0))),""))</f>
        <v/>
      </c>
      <c r="AM20" s="35"/>
      <c r="AN20" s="188"/>
      <c r="AR20" s="14"/>
    </row>
    <row r="21" spans="2:44">
      <c r="B21" s="49">
        <v>15</v>
      </c>
      <c r="C21" s="368" t="str">
        <f t="shared" ca="1" si="1"/>
        <v/>
      </c>
      <c r="D21" s="460" t="str">
        <f ca="1">IF(C21="","",OFFSET('Flight Groups'!$D$6,MATCH(SMALL($W$7:$W$66,ROW()-ROW(C$7)+1),$W$7:$W$66,0)-1,))</f>
        <v/>
      </c>
      <c r="E21" s="460"/>
      <c r="F21" s="311">
        <f t="shared" si="2"/>
        <v>0</v>
      </c>
      <c r="G21" s="311">
        <f t="shared" si="0"/>
        <v>0</v>
      </c>
      <c r="H21" s="311" t="e">
        <f t="shared" si="3"/>
        <v>#DIV/0!</v>
      </c>
      <c r="I21" s="362" t="str">
        <f>IF(X21="","",(INDEX($AA$7:$AA$66,MATCH(C21,X$7:$X$66,0))))</f>
        <v/>
      </c>
      <c r="J21" s="365" t="str">
        <f>IF(X21="","",(INDEX($AB$7:$AB$66,MATCH(C21,X$7:$X$66,0))))</f>
        <v/>
      </c>
      <c r="K21" s="308" t="str">
        <f>IF(X21="","",(INDEX($AC$7:$AC$66,MATCH(C21,X$7:$X$66,0))))</f>
        <v/>
      </c>
      <c r="L21" s="365" t="str">
        <f>IF(X21="","",(INDEX($AD$7:$AD$66,MATCH(C21,X$7:$X$66,0))))</f>
        <v/>
      </c>
      <c r="M21" s="308" t="str">
        <f>IF(X21="","",(INDEX($AE$7:$AE$66,MATCH(C21,X$7:$X$66,0))))</f>
        <v/>
      </c>
      <c r="N21" s="365" t="str">
        <f>IF(X21="","",(INDEX($AF$7:$AF$66,MATCH(C21,X$7:$X$66,0))))</f>
        <v/>
      </c>
      <c r="O21" s="308" t="str">
        <f>IF(X21="","",(INDEX($AG$7:$AG$66,MATCH(C21,X$7:$X$66,0))))</f>
        <v/>
      </c>
      <c r="P21" s="365" t="str">
        <f>IF(X21="","",(INDEX($AH$7:$AH$66,MATCH(C21,X$7:$X$66,0))))</f>
        <v/>
      </c>
      <c r="Q21" s="308" t="str">
        <f>IF(X21="","",(INDEX($AI$7:$AI$66,MATCH(C21,X$7:$X$66,0))))</f>
        <v/>
      </c>
      <c r="R21" s="365" t="str">
        <f>IF(X21="","",(INDEX($AJ$7:$AJ$66,MATCH(C21,X$7:$X$66,0))))</f>
        <v/>
      </c>
      <c r="S21" s="308" t="str">
        <f>IF(X21="","",(INDEX($AK$7:$AK$66,MATCH(C21,X$7:$X$66,0))))</f>
        <v/>
      </c>
      <c r="T21" s="371" t="str">
        <f>IF(X21="","",(INDEX($AL$7:$AL$66,MATCH(C21,X$7:$X$66,0))))</f>
        <v/>
      </c>
      <c r="U21" s="399" t="str">
        <f t="shared" si="4"/>
        <v/>
      </c>
      <c r="V21" s="358">
        <v>15</v>
      </c>
      <c r="W21" s="380">
        <f>+RANK(Z21,$Z$7:$Z$66)+COUNTIF($Z$7:Z21,Z21)-1</f>
        <v>15</v>
      </c>
      <c r="X21" s="16" t="str">
        <f>IF(ISBLANK('Flight Groups'!C20),"",'Flight Groups'!C20)</f>
        <v/>
      </c>
      <c r="Y21" s="383">
        <f t="shared" si="5"/>
        <v>0</v>
      </c>
      <c r="Z21" s="383">
        <f t="shared" si="6"/>
        <v>0</v>
      </c>
      <c r="AA21" s="386" t="str">
        <f>IF(X21="","",IF('Round 1'!$U$2="YES",(INDEX('Round 1'!$V$5:$V$64,MATCH(X21,'Round 1'!$U$5:$U$64,0))),""))</f>
        <v/>
      </c>
      <c r="AB21" s="365" t="str">
        <f>IF(X21="","",IF('Round 2'!$Q$2="YES",(INDEX('Round 2'!$R$5:$R$64,MATCH(X21,'Round 2'!$Q$5:$Q$64,0))),""))</f>
        <v/>
      </c>
      <c r="AC21" s="308" t="str">
        <f>IF(X21="","",IF('Round 3'!$T$2="YES",(INDEX('Round 3'!$U$5:$U$64,MATCH(X21,'Round 3'!$T$5:$T$64,0))),""))</f>
        <v/>
      </c>
      <c r="AD21" s="365" t="str">
        <f>IF(X21="","",IF('Round 4'!$T$2="YES",(INDEX('Round 4'!$U$5:$U$64,MATCH(X21,'Round 4'!$T$5:$T$64,0))),""))</f>
        <v/>
      </c>
      <c r="AE21" s="308" t="str">
        <f>IF(X21="","",IF('Round 5'!$T$2="YES",(INDEX('Round 5'!$U$5:$U$64,MATCH(X21,'Round 5'!$T$5:$T$64,0))),""))</f>
        <v/>
      </c>
      <c r="AF21" s="365" t="str">
        <f>IF(X21="","",IF('Round 6'!$T$2="YES",(INDEX('Round 6'!$U$5:$U$64,MATCH(X21,'Round 6'!$T$5:$T$64,0))),""))</f>
        <v/>
      </c>
      <c r="AG21" s="308" t="str">
        <f>IF(X21="","",IF('Round 7'!$T$2="YES",(INDEX('Round 7'!$U$5:$U$64,MATCH(X21,'Round 7'!$T$5:$T$64,0))),""))</f>
        <v/>
      </c>
      <c r="AH21" s="365" t="str">
        <f>IF(X21="","",IF('Round 8'!$T$2="YES",(INDEX('Round 8'!$U$5:$U$64,MATCH(X21,'Round 8'!$T$5:$T$64,0))),""))</f>
        <v/>
      </c>
      <c r="AI21" s="308" t="str">
        <f>IF(X21="","",IF('Round 9'!$T$2="YES",(INDEX('Round 9'!$U$5:$U$64,MATCH(X21,'Round 9'!$T$5:$T$64,0))),""))</f>
        <v/>
      </c>
      <c r="AJ21" s="365" t="str">
        <f>IF(X21="","",IF('Round 10'!$T$2="YES",(INDEX('Round 10'!$U$5:$U$64,MATCH(X21,'Round 10'!$T$5:$T$64,0))),""))</f>
        <v/>
      </c>
      <c r="AK21" s="308" t="str">
        <f>IF(X21="","",IF('Round 11'!$T$2="YES",(INDEX('Round 11'!$U$5:$U$64,MATCH(X21,'Round 11'!$T$5:$T$64,0))),""))</f>
        <v/>
      </c>
      <c r="AL21" s="373" t="str">
        <f>IF(X21="","",IF('Round 12'!$T$2="YES",(INDEX('Round 12'!$U$5:$U$64,MATCH(X21,'Round 12'!$T$5:$T$64,0))),""))</f>
        <v/>
      </c>
      <c r="AM21" s="35"/>
      <c r="AN21" s="188"/>
      <c r="AR21" s="14"/>
    </row>
    <row r="22" spans="2:44">
      <c r="B22" s="49">
        <v>16</v>
      </c>
      <c r="C22" s="368" t="str">
        <f t="shared" ca="1" si="1"/>
        <v/>
      </c>
      <c r="D22" s="460" t="str">
        <f ca="1">IF(C22="","",OFFSET('Flight Groups'!$D$6,MATCH(SMALL($W$7:$W$66,ROW()-ROW(C$7)+1),$W$7:$W$66,0)-1,))</f>
        <v/>
      </c>
      <c r="E22" s="460"/>
      <c r="F22" s="311">
        <f t="shared" si="2"/>
        <v>0</v>
      </c>
      <c r="G22" s="311">
        <f t="shared" si="0"/>
        <v>0</v>
      </c>
      <c r="H22" s="311" t="e">
        <f t="shared" si="3"/>
        <v>#DIV/0!</v>
      </c>
      <c r="I22" s="362" t="str">
        <f>IF(X22="","",(INDEX($AA$7:$AA$66,MATCH(C22,X$7:$X$66,0))))</f>
        <v/>
      </c>
      <c r="J22" s="365" t="str">
        <f>IF(X22="","",(INDEX($AB$7:$AB$66,MATCH(C22,X$7:$X$66,0))))</f>
        <v/>
      </c>
      <c r="K22" s="308" t="str">
        <f>IF(X22="","",(INDEX($AC$7:$AC$66,MATCH(C22,X$7:$X$66,0))))</f>
        <v/>
      </c>
      <c r="L22" s="365" t="str">
        <f>IF(X22="","",(INDEX($AD$7:$AD$66,MATCH(C22,X$7:$X$66,0))))</f>
        <v/>
      </c>
      <c r="M22" s="308" t="str">
        <f>IF(X22="","",(INDEX($AE$7:$AE$66,MATCH(C22,X$7:$X$66,0))))</f>
        <v/>
      </c>
      <c r="N22" s="365" t="str">
        <f>IF(X22="","",(INDEX($AF$7:$AF$66,MATCH(C22,X$7:$X$66,0))))</f>
        <v/>
      </c>
      <c r="O22" s="308" t="str">
        <f>IF(X22="","",(INDEX($AG$7:$AG$66,MATCH(C22,X$7:$X$66,0))))</f>
        <v/>
      </c>
      <c r="P22" s="365" t="str">
        <f>IF(X22="","",(INDEX($AH$7:$AH$66,MATCH(C22,X$7:$X$66,0))))</f>
        <v/>
      </c>
      <c r="Q22" s="308" t="str">
        <f>IF(X22="","",(INDEX($AI$7:$AI$66,MATCH(C22,X$7:$X$66,0))))</f>
        <v/>
      </c>
      <c r="R22" s="365" t="str">
        <f>IF(X22="","",(INDEX($AJ$7:$AJ$66,MATCH(C22,X$7:$X$66,0))))</f>
        <v/>
      </c>
      <c r="S22" s="308" t="str">
        <f>IF(X22="","",(INDEX($AK$7:$AK$66,MATCH(C22,X$7:$X$66,0))))</f>
        <v/>
      </c>
      <c r="T22" s="371" t="str">
        <f>IF(X22="","",(INDEX($AL$7:$AL$66,MATCH(C22,X$7:$X$66,0))))</f>
        <v/>
      </c>
      <c r="U22" s="399" t="str">
        <f t="shared" si="4"/>
        <v/>
      </c>
      <c r="V22" s="358">
        <v>16</v>
      </c>
      <c r="W22" s="380">
        <f>+RANK(Z22,$Z$7:$Z$66)+COUNTIF($Z$7:Z22,Z22)-1</f>
        <v>16</v>
      </c>
      <c r="X22" s="16" t="str">
        <f>IF(ISBLANK('Flight Groups'!C21),"",'Flight Groups'!C21)</f>
        <v/>
      </c>
      <c r="Y22" s="383">
        <f t="shared" si="5"/>
        <v>0</v>
      </c>
      <c r="Z22" s="383">
        <f t="shared" si="6"/>
        <v>0</v>
      </c>
      <c r="AA22" s="386" t="str">
        <f>IF(X22="","",IF('Round 1'!$U$2="YES",(INDEX('Round 1'!$V$5:$V$64,MATCH(X22,'Round 1'!$U$5:$U$64,0))),""))</f>
        <v/>
      </c>
      <c r="AB22" s="365" t="str">
        <f>IF(X22="","",IF('Round 2'!$Q$2="YES",(INDEX('Round 2'!$R$5:$R$64,MATCH(X22,'Round 2'!$Q$5:$Q$64,0))),""))</f>
        <v/>
      </c>
      <c r="AC22" s="308" t="str">
        <f>IF(X22="","",IF('Round 3'!$T$2="YES",(INDEX('Round 3'!$U$5:$U$64,MATCH(X22,'Round 3'!$T$5:$T$64,0))),""))</f>
        <v/>
      </c>
      <c r="AD22" s="365" t="str">
        <f>IF(X22="","",IF('Round 4'!$T$2="YES",(INDEX('Round 4'!$U$5:$U$64,MATCH(X22,'Round 4'!$T$5:$T$64,0))),""))</f>
        <v/>
      </c>
      <c r="AE22" s="308" t="str">
        <f>IF(X22="","",IF('Round 5'!$T$2="YES",(INDEX('Round 5'!$U$5:$U$64,MATCH(X22,'Round 5'!$T$5:$T$64,0))),""))</f>
        <v/>
      </c>
      <c r="AF22" s="365" t="str">
        <f>IF(X22="","",IF('Round 6'!$T$2="YES",(INDEX('Round 6'!$U$5:$U$64,MATCH(X22,'Round 6'!$T$5:$T$64,0))),""))</f>
        <v/>
      </c>
      <c r="AG22" s="308" t="str">
        <f>IF(X22="","",IF('Round 7'!$T$2="YES",(INDEX('Round 7'!$U$5:$U$64,MATCH(X22,'Round 7'!$T$5:$T$64,0))),""))</f>
        <v/>
      </c>
      <c r="AH22" s="365" t="str">
        <f>IF(X22="","",IF('Round 8'!$T$2="YES",(INDEX('Round 8'!$U$5:$U$64,MATCH(X22,'Round 8'!$T$5:$T$64,0))),""))</f>
        <v/>
      </c>
      <c r="AI22" s="308" t="str">
        <f>IF(X22="","",IF('Round 9'!$T$2="YES",(INDEX('Round 9'!$U$5:$U$64,MATCH(X22,'Round 9'!$T$5:$T$64,0))),""))</f>
        <v/>
      </c>
      <c r="AJ22" s="365" t="str">
        <f>IF(X22="","",IF('Round 10'!$T$2="YES",(INDEX('Round 10'!$U$5:$U$64,MATCH(X22,'Round 10'!$T$5:$T$64,0))),""))</f>
        <v/>
      </c>
      <c r="AK22" s="308" t="str">
        <f>IF(X22="","",IF('Round 11'!$T$2="YES",(INDEX('Round 11'!$U$5:$U$64,MATCH(X22,'Round 11'!$T$5:$T$64,0))),""))</f>
        <v/>
      </c>
      <c r="AL22" s="373" t="str">
        <f>IF(X22="","",IF('Round 12'!$T$2="YES",(INDEX('Round 12'!$U$5:$U$64,MATCH(X22,'Round 12'!$T$5:$T$64,0))),""))</f>
        <v/>
      </c>
      <c r="AM22" s="35"/>
      <c r="AN22" s="188"/>
      <c r="AR22" s="14"/>
    </row>
    <row r="23" spans="2:44">
      <c r="B23" s="49">
        <v>17</v>
      </c>
      <c r="C23" s="368" t="str">
        <f t="shared" ca="1" si="1"/>
        <v/>
      </c>
      <c r="D23" s="460" t="str">
        <f ca="1">IF(C23="","",OFFSET('Flight Groups'!$D$6,MATCH(SMALL($W$7:$W$66,ROW()-ROW(C$7)+1),$W$7:$W$66,0)-1,))</f>
        <v/>
      </c>
      <c r="E23" s="460"/>
      <c r="F23" s="311">
        <f t="shared" si="2"/>
        <v>0</v>
      </c>
      <c r="G23" s="311">
        <f t="shared" si="0"/>
        <v>0</v>
      </c>
      <c r="H23" s="311" t="e">
        <f t="shared" si="3"/>
        <v>#DIV/0!</v>
      </c>
      <c r="I23" s="362" t="str">
        <f>IF(X23="","",(INDEX($AA$7:$AA$66,MATCH(C23,X$7:$X$66,0))))</f>
        <v/>
      </c>
      <c r="J23" s="365" t="str">
        <f>IF(X23="","",(INDEX($AB$7:$AB$66,MATCH(C23,X$7:$X$66,0))))</f>
        <v/>
      </c>
      <c r="K23" s="308" t="str">
        <f>IF(X23="","",(INDEX($AC$7:$AC$66,MATCH(C23,X$7:$X$66,0))))</f>
        <v/>
      </c>
      <c r="L23" s="365" t="str">
        <f>IF(X23="","",(INDEX($AD$7:$AD$66,MATCH(C23,X$7:$X$66,0))))</f>
        <v/>
      </c>
      <c r="M23" s="308" t="str">
        <f>IF(X23="","",(INDEX($AE$7:$AE$66,MATCH(C23,X$7:$X$66,0))))</f>
        <v/>
      </c>
      <c r="N23" s="365" t="str">
        <f>IF(X23="","",(INDEX($AF$7:$AF$66,MATCH(C23,X$7:$X$66,0))))</f>
        <v/>
      </c>
      <c r="O23" s="308" t="str">
        <f>IF(X23="","",(INDEX($AG$7:$AG$66,MATCH(C23,X$7:$X$66,0))))</f>
        <v/>
      </c>
      <c r="P23" s="365" t="str">
        <f>IF(X23="","",(INDEX($AH$7:$AH$66,MATCH(C23,X$7:$X$66,0))))</f>
        <v/>
      </c>
      <c r="Q23" s="308" t="str">
        <f>IF(X23="","",(INDEX($AI$7:$AI$66,MATCH(C23,X$7:$X$66,0))))</f>
        <v/>
      </c>
      <c r="R23" s="365" t="str">
        <f>IF(X23="","",(INDEX($AJ$7:$AJ$66,MATCH(C23,X$7:$X$66,0))))</f>
        <v/>
      </c>
      <c r="S23" s="308" t="str">
        <f>IF(X23="","",(INDEX($AK$7:$AK$66,MATCH(C23,X$7:$X$66,0))))</f>
        <v/>
      </c>
      <c r="T23" s="371" t="str">
        <f>IF(X23="","",(INDEX($AL$7:$AL$66,MATCH(C23,X$7:$X$66,0))))</f>
        <v/>
      </c>
      <c r="U23" s="399" t="str">
        <f t="shared" si="4"/>
        <v/>
      </c>
      <c r="V23" s="358">
        <v>17</v>
      </c>
      <c r="W23" s="380">
        <f>+RANK(Z23,$Z$7:$Z$66)+COUNTIF($Z$7:Z23,Z23)-1</f>
        <v>17</v>
      </c>
      <c r="X23" s="16" t="str">
        <f>IF(ISBLANK('Flight Groups'!C22),"",'Flight Groups'!C22)</f>
        <v/>
      </c>
      <c r="Y23" s="383">
        <f t="shared" si="5"/>
        <v>0</v>
      </c>
      <c r="Z23" s="383">
        <f t="shared" si="6"/>
        <v>0</v>
      </c>
      <c r="AA23" s="386" t="str">
        <f>IF(X23="","",IF('Round 1'!$U$2="YES",(INDEX('Round 1'!$V$5:$V$64,MATCH(X23,'Round 1'!$U$5:$U$64,0))),""))</f>
        <v/>
      </c>
      <c r="AB23" s="365" t="str">
        <f>IF(X23="","",IF('Round 2'!$Q$2="YES",(INDEX('Round 2'!$R$5:$R$64,MATCH(X23,'Round 2'!$Q$5:$Q$64,0))),""))</f>
        <v/>
      </c>
      <c r="AC23" s="308" t="str">
        <f>IF(X23="","",IF('Round 3'!$T$2="YES",(INDEX('Round 3'!$U$5:$U$64,MATCH(X23,'Round 3'!$T$5:$T$64,0))),""))</f>
        <v/>
      </c>
      <c r="AD23" s="365" t="str">
        <f>IF(X23="","",IF('Round 4'!$T$2="YES",(INDEX('Round 4'!$U$5:$U$64,MATCH(X23,'Round 4'!$T$5:$T$64,0))),""))</f>
        <v/>
      </c>
      <c r="AE23" s="308" t="str">
        <f>IF(X23="","",IF('Round 5'!$T$2="YES",(INDEX('Round 5'!$U$5:$U$64,MATCH(X23,'Round 5'!$T$5:$T$64,0))),""))</f>
        <v/>
      </c>
      <c r="AF23" s="365" t="str">
        <f>IF(X23="","",IF('Round 6'!$T$2="YES",(INDEX('Round 6'!$U$5:$U$64,MATCH(X23,'Round 6'!$T$5:$T$64,0))),""))</f>
        <v/>
      </c>
      <c r="AG23" s="308" t="str">
        <f>IF(X23="","",IF('Round 7'!$T$2="YES",(INDEX('Round 7'!$U$5:$U$64,MATCH(X23,'Round 7'!$T$5:$T$64,0))),""))</f>
        <v/>
      </c>
      <c r="AH23" s="365" t="str">
        <f>IF(X23="","",IF('Round 8'!$T$2="YES",(INDEX('Round 8'!$U$5:$U$64,MATCH(X23,'Round 8'!$T$5:$T$64,0))),""))</f>
        <v/>
      </c>
      <c r="AI23" s="308" t="str">
        <f>IF(X23="","",IF('Round 9'!$T$2="YES",(INDEX('Round 9'!$U$5:$U$64,MATCH(X23,'Round 9'!$T$5:$T$64,0))),""))</f>
        <v/>
      </c>
      <c r="AJ23" s="365" t="str">
        <f>IF(X23="","",IF('Round 10'!$T$2="YES",(INDEX('Round 10'!$U$5:$U$64,MATCH(X23,'Round 10'!$T$5:$T$64,0))),""))</f>
        <v/>
      </c>
      <c r="AK23" s="308" t="str">
        <f>IF(X23="","",IF('Round 11'!$T$2="YES",(INDEX('Round 11'!$U$5:$U$64,MATCH(X23,'Round 11'!$T$5:$T$64,0))),""))</f>
        <v/>
      </c>
      <c r="AL23" s="373" t="str">
        <f>IF(X23="","",IF('Round 12'!$T$2="YES",(INDEX('Round 12'!$U$5:$U$64,MATCH(X23,'Round 12'!$T$5:$T$64,0))),""))</f>
        <v/>
      </c>
      <c r="AM23" s="35"/>
      <c r="AN23" s="188"/>
      <c r="AR23" s="14"/>
    </row>
    <row r="24" spans="2:44">
      <c r="B24" s="49">
        <v>18</v>
      </c>
      <c r="C24" s="368" t="str">
        <f t="shared" ca="1" si="1"/>
        <v/>
      </c>
      <c r="D24" s="460" t="str">
        <f ca="1">IF(C24="","",OFFSET('Flight Groups'!$D$6,MATCH(SMALL($W$7:$W$66,ROW()-ROW(C$7)+1),$W$7:$W$66,0)-1,))</f>
        <v/>
      </c>
      <c r="E24" s="460"/>
      <c r="F24" s="311">
        <f t="shared" si="2"/>
        <v>0</v>
      </c>
      <c r="G24" s="311">
        <f t="shared" si="0"/>
        <v>0</v>
      </c>
      <c r="H24" s="311" t="e">
        <f t="shared" si="3"/>
        <v>#DIV/0!</v>
      </c>
      <c r="I24" s="362" t="str">
        <f>IF(X24="","",(INDEX($AA$7:$AA$66,MATCH(C24,X$7:$X$66,0))))</f>
        <v/>
      </c>
      <c r="J24" s="365" t="str">
        <f>IF(X24="","",(INDEX($AB$7:$AB$66,MATCH(C24,X$7:$X$66,0))))</f>
        <v/>
      </c>
      <c r="K24" s="308" t="str">
        <f>IF(X24="","",(INDEX($AC$7:$AC$66,MATCH(C24,X$7:$X$66,0))))</f>
        <v/>
      </c>
      <c r="L24" s="365" t="str">
        <f>IF(X24="","",(INDEX($AD$7:$AD$66,MATCH(C24,X$7:$X$66,0))))</f>
        <v/>
      </c>
      <c r="M24" s="308" t="str">
        <f>IF(X24="","",(INDEX($AE$7:$AE$66,MATCH(C24,X$7:$X$66,0))))</f>
        <v/>
      </c>
      <c r="N24" s="365" t="str">
        <f>IF(X24="","",(INDEX($AF$7:$AF$66,MATCH(C24,X$7:$X$66,0))))</f>
        <v/>
      </c>
      <c r="O24" s="308" t="str">
        <f>IF(X24="","",(INDEX($AG$7:$AG$66,MATCH(C24,X$7:$X$66,0))))</f>
        <v/>
      </c>
      <c r="P24" s="365" t="str">
        <f>IF(X24="","",(INDEX($AH$7:$AH$66,MATCH(C24,X$7:$X$66,0))))</f>
        <v/>
      </c>
      <c r="Q24" s="308" t="str">
        <f>IF(X24="","",(INDEX($AI$7:$AI$66,MATCH(C24,X$7:$X$66,0))))</f>
        <v/>
      </c>
      <c r="R24" s="365" t="str">
        <f>IF(X24="","",(INDEX($AJ$7:$AJ$66,MATCH(C24,X$7:$X$66,0))))</f>
        <v/>
      </c>
      <c r="S24" s="308" t="str">
        <f>IF(X24="","",(INDEX($AK$7:$AK$66,MATCH(C24,X$7:$X$66,0))))</f>
        <v/>
      </c>
      <c r="T24" s="371" t="str">
        <f>IF(X24="","",(INDEX($AL$7:$AL$66,MATCH(C24,X$7:$X$66,0))))</f>
        <v/>
      </c>
      <c r="U24" s="399" t="str">
        <f t="shared" si="4"/>
        <v/>
      </c>
      <c r="V24" s="358">
        <v>18</v>
      </c>
      <c r="W24" s="380">
        <f>+RANK(Z24,$Z$7:$Z$66)+COUNTIF($Z$7:Z24,Z24)-1</f>
        <v>18</v>
      </c>
      <c r="X24" s="16" t="str">
        <f>IF(ISBLANK('Flight Groups'!C23),"",'Flight Groups'!C23)</f>
        <v/>
      </c>
      <c r="Y24" s="383">
        <f t="shared" si="5"/>
        <v>0</v>
      </c>
      <c r="Z24" s="383">
        <f t="shared" si="6"/>
        <v>0</v>
      </c>
      <c r="AA24" s="386" t="str">
        <f>IF(X24="","",IF('Round 1'!$U$2="YES",(INDEX('Round 1'!$V$5:$V$64,MATCH(X24,'Round 1'!$U$5:$U$64,0))),""))</f>
        <v/>
      </c>
      <c r="AB24" s="365" t="str">
        <f>IF(X24="","",IF('Round 2'!$Q$2="YES",(INDEX('Round 2'!$R$5:$R$64,MATCH(X24,'Round 2'!$Q$5:$Q$64,0))),""))</f>
        <v/>
      </c>
      <c r="AC24" s="308" t="str">
        <f>IF(X24="","",IF('Round 3'!$T$2="YES",(INDEX('Round 3'!$U$5:$U$64,MATCH(X24,'Round 3'!$T$5:$T$64,0))),""))</f>
        <v/>
      </c>
      <c r="AD24" s="365" t="str">
        <f>IF(X24="","",IF('Round 4'!$T$2="YES",(INDEX('Round 4'!$U$5:$U$64,MATCH(X24,'Round 4'!$T$5:$T$64,0))),""))</f>
        <v/>
      </c>
      <c r="AE24" s="308" t="str">
        <f>IF(X24="","",IF('Round 5'!$T$2="YES",(INDEX('Round 5'!$U$5:$U$64,MATCH(X24,'Round 5'!$T$5:$T$64,0))),""))</f>
        <v/>
      </c>
      <c r="AF24" s="365" t="str">
        <f>IF(X24="","",IF('Round 6'!$T$2="YES",(INDEX('Round 6'!$U$5:$U$64,MATCH(X24,'Round 6'!$T$5:$T$64,0))),""))</f>
        <v/>
      </c>
      <c r="AG24" s="308" t="str">
        <f>IF(X24="","",IF('Round 7'!$T$2="YES",(INDEX('Round 7'!$U$5:$U$64,MATCH(X24,'Round 7'!$T$5:$T$64,0))),""))</f>
        <v/>
      </c>
      <c r="AH24" s="365" t="str">
        <f>IF(X24="","",IF('Round 8'!$T$2="YES",(INDEX('Round 8'!$U$5:$U$64,MATCH(X24,'Round 8'!$T$5:$T$64,0))),""))</f>
        <v/>
      </c>
      <c r="AI24" s="308" t="str">
        <f>IF(X24="","",IF('Round 9'!$T$2="YES",(INDEX('Round 9'!$U$5:$U$64,MATCH(X24,'Round 9'!$T$5:$T$64,0))),""))</f>
        <v/>
      </c>
      <c r="AJ24" s="365" t="str">
        <f>IF(X24="","",IF('Round 10'!$T$2="YES",(INDEX('Round 10'!$U$5:$U$64,MATCH(X24,'Round 10'!$T$5:$T$64,0))),""))</f>
        <v/>
      </c>
      <c r="AK24" s="308" t="str">
        <f>IF(X24="","",IF('Round 11'!$T$2="YES",(INDEX('Round 11'!$U$5:$U$64,MATCH(X24,'Round 11'!$T$5:$T$64,0))),""))</f>
        <v/>
      </c>
      <c r="AL24" s="373" t="str">
        <f>IF(X24="","",IF('Round 12'!$T$2="YES",(INDEX('Round 12'!$U$5:$U$64,MATCH(X24,'Round 12'!$T$5:$T$64,0))),""))</f>
        <v/>
      </c>
      <c r="AM24" s="35"/>
      <c r="AN24" s="188"/>
      <c r="AR24" s="14"/>
    </row>
    <row r="25" spans="2:44">
      <c r="B25" s="49">
        <v>19</v>
      </c>
      <c r="C25" s="368" t="str">
        <f t="shared" ca="1" si="1"/>
        <v/>
      </c>
      <c r="D25" s="460" t="str">
        <f ca="1">IF(C25="","",OFFSET('Flight Groups'!$D$6,MATCH(SMALL($W$7:$W$66,ROW()-ROW(C$7)+1),$W$7:$W$66,0)-1,))</f>
        <v/>
      </c>
      <c r="E25" s="460"/>
      <c r="F25" s="311">
        <f t="shared" si="2"/>
        <v>0</v>
      </c>
      <c r="G25" s="311">
        <f t="shared" si="0"/>
        <v>0</v>
      </c>
      <c r="H25" s="311" t="e">
        <f t="shared" si="3"/>
        <v>#DIV/0!</v>
      </c>
      <c r="I25" s="362" t="str">
        <f>IF(X25="","",(INDEX($AA$7:$AA$66,MATCH(C25,X$7:$X$66,0))))</f>
        <v/>
      </c>
      <c r="J25" s="365" t="str">
        <f>IF(X25="","",(INDEX($AB$7:$AB$66,MATCH(C25,X$7:$X$66,0))))</f>
        <v/>
      </c>
      <c r="K25" s="308" t="str">
        <f>IF(X25="","",(INDEX($AC$7:$AC$66,MATCH(C25,X$7:$X$66,0))))</f>
        <v/>
      </c>
      <c r="L25" s="365" t="str">
        <f>IF(X25="","",(INDEX($AD$7:$AD$66,MATCH(C25,X$7:$X$66,0))))</f>
        <v/>
      </c>
      <c r="M25" s="308" t="str">
        <f>IF(X25="","",(INDEX($AE$7:$AE$66,MATCH(C25,X$7:$X$66,0))))</f>
        <v/>
      </c>
      <c r="N25" s="365" t="str">
        <f>IF(X25="","",(INDEX($AF$7:$AF$66,MATCH(C25,X$7:$X$66,0))))</f>
        <v/>
      </c>
      <c r="O25" s="308" t="str">
        <f>IF(X25="","",(INDEX($AG$7:$AG$66,MATCH(C25,X$7:$X$66,0))))</f>
        <v/>
      </c>
      <c r="P25" s="365" t="str">
        <f>IF(X25="","",(INDEX($AH$7:$AH$66,MATCH(C25,X$7:$X$66,0))))</f>
        <v/>
      </c>
      <c r="Q25" s="308" t="str">
        <f>IF(X25="","",(INDEX($AI$7:$AI$66,MATCH(C25,X$7:$X$66,0))))</f>
        <v/>
      </c>
      <c r="R25" s="365" t="str">
        <f>IF(X25="","",(INDEX($AJ$7:$AJ$66,MATCH(C25,X$7:$X$66,0))))</f>
        <v/>
      </c>
      <c r="S25" s="308" t="str">
        <f>IF(X25="","",(INDEX($AK$7:$AK$66,MATCH(C25,X$7:$X$66,0))))</f>
        <v/>
      </c>
      <c r="T25" s="371" t="str">
        <f>IF(X25="","",(INDEX($AL$7:$AL$66,MATCH(C25,X$7:$X$66,0))))</f>
        <v/>
      </c>
      <c r="U25" s="399" t="str">
        <f t="shared" si="4"/>
        <v/>
      </c>
      <c r="V25" s="358">
        <v>19</v>
      </c>
      <c r="W25" s="380">
        <f>+RANK(Z25,$Z$7:$Z$66)+COUNTIF($Z$7:Z25,Z25)-1</f>
        <v>19</v>
      </c>
      <c r="X25" s="16" t="str">
        <f>IF(ISBLANK('Flight Groups'!C24),"",'Flight Groups'!C24)</f>
        <v/>
      </c>
      <c r="Y25" s="383">
        <f t="shared" si="5"/>
        <v>0</v>
      </c>
      <c r="Z25" s="383">
        <f t="shared" si="6"/>
        <v>0</v>
      </c>
      <c r="AA25" s="386" t="str">
        <f>IF(X25="","",IF('Round 1'!$U$2="YES",(INDEX('Round 1'!$V$5:$V$64,MATCH(X25,'Round 1'!$U$5:$U$64,0))),""))</f>
        <v/>
      </c>
      <c r="AB25" s="365" t="str">
        <f>IF(X25="","",IF('Round 2'!$Q$2="YES",(INDEX('Round 2'!$R$5:$R$64,MATCH(X25,'Round 2'!$Q$5:$Q$64,0))),""))</f>
        <v/>
      </c>
      <c r="AC25" s="308" t="str">
        <f>IF(X25="","",IF('Round 3'!$T$2="YES",(INDEX('Round 3'!$U$5:$U$64,MATCH(X25,'Round 3'!$T$5:$T$64,0))),""))</f>
        <v/>
      </c>
      <c r="AD25" s="365" t="str">
        <f>IF(X25="","",IF('Round 4'!$T$2="YES",(INDEX('Round 4'!$U$5:$U$64,MATCH(X25,'Round 4'!$T$5:$T$64,0))),""))</f>
        <v/>
      </c>
      <c r="AE25" s="308" t="str">
        <f>IF(X25="","",IF('Round 5'!$T$2="YES",(INDEX('Round 5'!$U$5:$U$64,MATCH(X25,'Round 5'!$T$5:$T$64,0))),""))</f>
        <v/>
      </c>
      <c r="AF25" s="365" t="str">
        <f>IF(X25="","",IF('Round 6'!$T$2="YES",(INDEX('Round 6'!$U$5:$U$64,MATCH(X25,'Round 6'!$T$5:$T$64,0))),""))</f>
        <v/>
      </c>
      <c r="AG25" s="308" t="str">
        <f>IF(X25="","",IF('Round 7'!$T$2="YES",(INDEX('Round 7'!$U$5:$U$64,MATCH(X25,'Round 7'!$T$5:$T$64,0))),""))</f>
        <v/>
      </c>
      <c r="AH25" s="365" t="str">
        <f>IF(X25="","",IF('Round 8'!$T$2="YES",(INDEX('Round 8'!$U$5:$U$64,MATCH(X25,'Round 8'!$T$5:$T$64,0))),""))</f>
        <v/>
      </c>
      <c r="AI25" s="308" t="str">
        <f>IF(X25="","",IF('Round 9'!$T$2="YES",(INDEX('Round 9'!$U$5:$U$64,MATCH(X25,'Round 9'!$T$5:$T$64,0))),""))</f>
        <v/>
      </c>
      <c r="AJ25" s="365" t="str">
        <f>IF(X25="","",IF('Round 10'!$T$2="YES",(INDEX('Round 10'!$U$5:$U$64,MATCH(X25,'Round 10'!$T$5:$T$64,0))),""))</f>
        <v/>
      </c>
      <c r="AK25" s="308" t="str">
        <f>IF(X25="","",IF('Round 11'!$T$2="YES",(INDEX('Round 11'!$U$5:$U$64,MATCH(X25,'Round 11'!$T$5:$T$64,0))),""))</f>
        <v/>
      </c>
      <c r="AL25" s="373" t="str">
        <f>IF(X25="","",IF('Round 12'!$T$2="YES",(INDEX('Round 12'!$U$5:$U$64,MATCH(X25,'Round 12'!$T$5:$T$64,0))),""))</f>
        <v/>
      </c>
      <c r="AM25" s="35"/>
      <c r="AN25" s="188"/>
      <c r="AR25" s="14"/>
    </row>
    <row r="26" spans="2:44">
      <c r="B26" s="49">
        <v>20</v>
      </c>
      <c r="C26" s="368" t="str">
        <f t="shared" ca="1" si="1"/>
        <v/>
      </c>
      <c r="D26" s="460" t="str">
        <f ca="1">IF(C26="","",OFFSET('Flight Groups'!$D$6,MATCH(SMALL($W$7:$W$66,ROW()-ROW(C$7)+1),$W$7:$W$66,0)-1,))</f>
        <v/>
      </c>
      <c r="E26" s="460"/>
      <c r="F26" s="311">
        <f t="shared" si="2"/>
        <v>0</v>
      </c>
      <c r="G26" s="311">
        <f t="shared" si="0"/>
        <v>0</v>
      </c>
      <c r="H26" s="311" t="e">
        <f t="shared" si="3"/>
        <v>#DIV/0!</v>
      </c>
      <c r="I26" s="362" t="str">
        <f>IF(X26="","",(INDEX($AA$7:$AA$66,MATCH(C26,X$7:$X$66,0))))</f>
        <v/>
      </c>
      <c r="J26" s="365" t="str">
        <f>IF(X26="","",(INDEX($AB$7:$AB$66,MATCH(C26,X$7:$X$66,0))))</f>
        <v/>
      </c>
      <c r="K26" s="308" t="str">
        <f>IF(X26="","",(INDEX($AC$7:$AC$66,MATCH(C26,X$7:$X$66,0))))</f>
        <v/>
      </c>
      <c r="L26" s="365" t="str">
        <f>IF(X26="","",(INDEX($AD$7:$AD$66,MATCH(C26,X$7:$X$66,0))))</f>
        <v/>
      </c>
      <c r="M26" s="308" t="str">
        <f>IF(X26="","",(INDEX($AE$7:$AE$66,MATCH(C26,X$7:$X$66,0))))</f>
        <v/>
      </c>
      <c r="N26" s="365" t="str">
        <f>IF(X26="","",(INDEX($AF$7:$AF$66,MATCH(C26,X$7:$X$66,0))))</f>
        <v/>
      </c>
      <c r="O26" s="308" t="str">
        <f>IF(X26="","",(INDEX($AG$7:$AG$66,MATCH(C26,X$7:$X$66,0))))</f>
        <v/>
      </c>
      <c r="P26" s="365" t="str">
        <f>IF(X26="","",(INDEX($AH$7:$AH$66,MATCH(C26,X$7:$X$66,0))))</f>
        <v/>
      </c>
      <c r="Q26" s="308" t="str">
        <f>IF(X26="","",(INDEX($AI$7:$AI$66,MATCH(C26,X$7:$X$66,0))))</f>
        <v/>
      </c>
      <c r="R26" s="365" t="str">
        <f>IF(X26="","",(INDEX($AJ$7:$AJ$66,MATCH(C26,X$7:$X$66,0))))</f>
        <v/>
      </c>
      <c r="S26" s="308" t="str">
        <f>IF(X26="","",(INDEX($AK$7:$AK$66,MATCH(C26,X$7:$X$66,0))))</f>
        <v/>
      </c>
      <c r="T26" s="371" t="str">
        <f>IF(X26="","",(INDEX($AL$7:$AL$66,MATCH(C26,X$7:$X$66,0))))</f>
        <v/>
      </c>
      <c r="U26" s="399" t="str">
        <f t="shared" si="4"/>
        <v/>
      </c>
      <c r="V26" s="358">
        <v>20</v>
      </c>
      <c r="W26" s="380">
        <f>+RANK(Z26,$Z$7:$Z$66)+COUNTIF($Z$7:Z26,Z26)-1</f>
        <v>20</v>
      </c>
      <c r="X26" s="16" t="str">
        <f>IF(ISBLANK('Flight Groups'!C25),"",'Flight Groups'!C25)</f>
        <v/>
      </c>
      <c r="Y26" s="383">
        <f t="shared" si="5"/>
        <v>0</v>
      </c>
      <c r="Z26" s="383">
        <f t="shared" si="6"/>
        <v>0</v>
      </c>
      <c r="AA26" s="386" t="str">
        <f>IF(X26="","",IF('Round 1'!$U$2="YES",(INDEX('Round 1'!$V$5:$V$64,MATCH(X26,'Round 1'!$U$5:$U$64,0))),""))</f>
        <v/>
      </c>
      <c r="AB26" s="365" t="str">
        <f>IF(X26="","",IF('Round 2'!$Q$2="YES",(INDEX('Round 2'!$R$5:$R$64,MATCH(X26,'Round 2'!$Q$5:$Q$64,0))),""))</f>
        <v/>
      </c>
      <c r="AC26" s="308" t="str">
        <f>IF(X26="","",IF('Round 3'!$T$2="YES",(INDEX('Round 3'!$U$5:$U$64,MATCH(X26,'Round 3'!$T$5:$T$64,0))),""))</f>
        <v/>
      </c>
      <c r="AD26" s="365" t="str">
        <f>IF(X26="","",IF('Round 4'!$T$2="YES",(INDEX('Round 4'!$U$5:$U$64,MATCH(X26,'Round 4'!$T$5:$T$64,0))),""))</f>
        <v/>
      </c>
      <c r="AE26" s="308" t="str">
        <f>IF(X26="","",IF('Round 5'!$T$2="YES",(INDEX('Round 5'!$U$5:$U$64,MATCH(X26,'Round 5'!$T$5:$T$64,0))),""))</f>
        <v/>
      </c>
      <c r="AF26" s="365" t="str">
        <f>IF(X26="","",IF('Round 6'!$T$2="YES",(INDEX('Round 6'!$U$5:$U$64,MATCH(X26,'Round 6'!$T$5:$T$64,0))),""))</f>
        <v/>
      </c>
      <c r="AG26" s="308" t="str">
        <f>IF(X26="","",IF('Round 7'!$T$2="YES",(INDEX('Round 7'!$U$5:$U$64,MATCH(X26,'Round 7'!$T$5:$T$64,0))),""))</f>
        <v/>
      </c>
      <c r="AH26" s="365" t="str">
        <f>IF(X26="","",IF('Round 8'!$T$2="YES",(INDEX('Round 8'!$U$5:$U$64,MATCH(X26,'Round 8'!$T$5:$T$64,0))),""))</f>
        <v/>
      </c>
      <c r="AI26" s="308" t="str">
        <f>IF(X26="","",IF('Round 9'!$T$2="YES",(INDEX('Round 9'!$U$5:$U$64,MATCH(X26,'Round 9'!$T$5:$T$64,0))),""))</f>
        <v/>
      </c>
      <c r="AJ26" s="365" t="str">
        <f>IF(X26="","",IF('Round 10'!$T$2="YES",(INDEX('Round 10'!$U$5:$U$64,MATCH(X26,'Round 10'!$T$5:$T$64,0))),""))</f>
        <v/>
      </c>
      <c r="AK26" s="308" t="str">
        <f>IF(X26="","",IF('Round 11'!$T$2="YES",(INDEX('Round 11'!$U$5:$U$64,MATCH(X26,'Round 11'!$T$5:$T$64,0))),""))</f>
        <v/>
      </c>
      <c r="AL26" s="373" t="str">
        <f>IF(X26="","",IF('Round 12'!$T$2="YES",(INDEX('Round 12'!$U$5:$U$64,MATCH(X26,'Round 12'!$T$5:$T$64,0))),""))</f>
        <v/>
      </c>
      <c r="AM26" s="35"/>
      <c r="AN26" s="188"/>
      <c r="AR26" s="14"/>
    </row>
    <row r="27" spans="2:44">
      <c r="B27" s="49">
        <v>21</v>
      </c>
      <c r="C27" s="368" t="str">
        <f t="shared" ca="1" si="1"/>
        <v/>
      </c>
      <c r="D27" s="460" t="str">
        <f ca="1">IF(C27="","",OFFSET('Flight Groups'!$D$6,MATCH(SMALL($W$7:$W$66,ROW()-ROW(C$7)+1),$W$7:$W$66,0)-1,))</f>
        <v/>
      </c>
      <c r="E27" s="460"/>
      <c r="F27" s="311">
        <f t="shared" si="2"/>
        <v>0</v>
      </c>
      <c r="G27" s="311">
        <f t="shared" si="0"/>
        <v>0</v>
      </c>
      <c r="H27" s="311" t="e">
        <f t="shared" si="3"/>
        <v>#DIV/0!</v>
      </c>
      <c r="I27" s="362" t="str">
        <f>IF(X27="","",(INDEX($AA$7:$AA$66,MATCH(C27,X$7:$X$66,0))))</f>
        <v/>
      </c>
      <c r="J27" s="365" t="str">
        <f>IF(X27="","",(INDEX($AB$7:$AB$66,MATCH(C27,X$7:$X$66,0))))</f>
        <v/>
      </c>
      <c r="K27" s="308" t="str">
        <f>IF(X27="","",(INDEX($AC$7:$AC$66,MATCH(C27,X$7:$X$66,0))))</f>
        <v/>
      </c>
      <c r="L27" s="365" t="str">
        <f>IF(X27="","",(INDEX($AD$7:$AD$66,MATCH(C27,X$7:$X$66,0))))</f>
        <v/>
      </c>
      <c r="M27" s="308" t="str">
        <f>IF(X27="","",(INDEX($AE$7:$AE$66,MATCH(C27,X$7:$X$66,0))))</f>
        <v/>
      </c>
      <c r="N27" s="365" t="str">
        <f>IF(X27="","",(INDEX($AF$7:$AF$66,MATCH(C27,X$7:$X$66,0))))</f>
        <v/>
      </c>
      <c r="O27" s="308" t="str">
        <f>IF(X27="","",(INDEX($AG$7:$AG$66,MATCH(C27,X$7:$X$66,0))))</f>
        <v/>
      </c>
      <c r="P27" s="365" t="str">
        <f>IF(X27="","",(INDEX($AH$7:$AH$66,MATCH(C27,X$7:$X$66,0))))</f>
        <v/>
      </c>
      <c r="Q27" s="308" t="str">
        <f>IF(X27="","",(INDEX($AI$7:$AI$66,MATCH(C27,X$7:$X$66,0))))</f>
        <v/>
      </c>
      <c r="R27" s="365" t="str">
        <f>IF(X27="","",(INDEX($AJ$7:$AJ$66,MATCH(C27,X$7:$X$66,0))))</f>
        <v/>
      </c>
      <c r="S27" s="308" t="str">
        <f>IF(X27="","",(INDEX($AK$7:$AK$66,MATCH(C27,X$7:$X$66,0))))</f>
        <v/>
      </c>
      <c r="T27" s="371" t="str">
        <f>IF(X27="","",(INDEX($AL$7:$AL$66,MATCH(C27,X$7:$X$66,0))))</f>
        <v/>
      </c>
      <c r="U27" s="399" t="str">
        <f t="shared" si="4"/>
        <v/>
      </c>
      <c r="V27" s="358">
        <v>21</v>
      </c>
      <c r="W27" s="380">
        <f>+RANK(Z27,$Z$7:$Z$66)+COUNTIF($Z$7:Z27,Z27)-1</f>
        <v>21</v>
      </c>
      <c r="X27" s="16" t="str">
        <f>IF(ISBLANK('Flight Groups'!C26),"",'Flight Groups'!C26)</f>
        <v/>
      </c>
      <c r="Y27" s="383">
        <f t="shared" si="5"/>
        <v>0</v>
      </c>
      <c r="Z27" s="383">
        <f t="shared" si="6"/>
        <v>0</v>
      </c>
      <c r="AA27" s="386" t="str">
        <f>IF(X27="","",IF('Round 1'!$U$2="YES",(INDEX('Round 1'!$V$5:$V$64,MATCH(X27,'Round 1'!$U$5:$U$64,0))),""))</f>
        <v/>
      </c>
      <c r="AB27" s="365" t="str">
        <f>IF(X27="","",IF('Round 2'!$Q$2="YES",(INDEX('Round 2'!$R$5:$R$64,MATCH(X27,'Round 2'!$Q$5:$Q$64,0))),""))</f>
        <v/>
      </c>
      <c r="AC27" s="308" t="str">
        <f>IF(X27="","",IF('Round 3'!$T$2="YES",(INDEX('Round 3'!$U$5:$U$64,MATCH(X27,'Round 3'!$T$5:$T$64,0))),""))</f>
        <v/>
      </c>
      <c r="AD27" s="365" t="str">
        <f>IF(X27="","",IF('Round 4'!$T$2="YES",(INDEX('Round 4'!$U$5:$U$64,MATCH(X27,'Round 4'!$T$5:$T$64,0))),""))</f>
        <v/>
      </c>
      <c r="AE27" s="308" t="str">
        <f>IF(X27="","",IF('Round 5'!$T$2="YES",(INDEX('Round 5'!$U$5:$U$64,MATCH(X27,'Round 5'!$T$5:$T$64,0))),""))</f>
        <v/>
      </c>
      <c r="AF27" s="365" t="str">
        <f>IF(X27="","",IF('Round 6'!$T$2="YES",(INDEX('Round 6'!$U$5:$U$64,MATCH(X27,'Round 6'!$T$5:$T$64,0))),""))</f>
        <v/>
      </c>
      <c r="AG27" s="308" t="str">
        <f>IF(X27="","",IF('Round 7'!$T$2="YES",(INDEX('Round 7'!$U$5:$U$64,MATCH(X27,'Round 7'!$T$5:$T$64,0))),""))</f>
        <v/>
      </c>
      <c r="AH27" s="365" t="str">
        <f>IF(X27="","",IF('Round 8'!$T$2="YES",(INDEX('Round 8'!$U$5:$U$64,MATCH(X27,'Round 8'!$T$5:$T$64,0))),""))</f>
        <v/>
      </c>
      <c r="AI27" s="308" t="str">
        <f>IF(X27="","",IF('Round 9'!$T$2="YES",(INDEX('Round 9'!$U$5:$U$64,MATCH(X27,'Round 9'!$T$5:$T$64,0))),""))</f>
        <v/>
      </c>
      <c r="AJ27" s="365" t="str">
        <f>IF(X27="","",IF('Round 10'!$T$2="YES",(INDEX('Round 10'!$U$5:$U$64,MATCH(X27,'Round 10'!$T$5:$T$64,0))),""))</f>
        <v/>
      </c>
      <c r="AK27" s="308" t="str">
        <f>IF(X27="","",IF('Round 11'!$T$2="YES",(INDEX('Round 11'!$U$5:$U$64,MATCH(X27,'Round 11'!$T$5:$T$64,0))),""))</f>
        <v/>
      </c>
      <c r="AL27" s="373" t="str">
        <f>IF(X27="","",IF('Round 12'!$T$2="YES",(INDEX('Round 12'!$U$5:$U$64,MATCH(X27,'Round 12'!$T$5:$T$64,0))),""))</f>
        <v/>
      </c>
      <c r="AM27" s="35"/>
      <c r="AN27" s="188"/>
      <c r="AR27" s="14"/>
    </row>
    <row r="28" spans="2:44">
      <c r="B28" s="49">
        <v>22</v>
      </c>
      <c r="C28" s="368" t="str">
        <f t="shared" ca="1" si="1"/>
        <v/>
      </c>
      <c r="D28" s="460" t="str">
        <f ca="1">IF(C28="","",OFFSET('Flight Groups'!$D$6,MATCH(SMALL($W$7:$W$66,ROW()-ROW(C$7)+1),$W$7:$W$66,0)-1,))</f>
        <v/>
      </c>
      <c r="E28" s="460"/>
      <c r="F28" s="311">
        <f t="shared" si="2"/>
        <v>0</v>
      </c>
      <c r="G28" s="311">
        <f t="shared" si="0"/>
        <v>0</v>
      </c>
      <c r="H28" s="311" t="e">
        <f t="shared" si="3"/>
        <v>#DIV/0!</v>
      </c>
      <c r="I28" s="362" t="str">
        <f>IF(X28="","",(INDEX($AA$7:$AA$66,MATCH(C28,X$7:$X$66,0))))</f>
        <v/>
      </c>
      <c r="J28" s="365" t="str">
        <f>IF(X28="","",(INDEX($AB$7:$AB$66,MATCH(C28,X$7:$X$66,0))))</f>
        <v/>
      </c>
      <c r="K28" s="308" t="str">
        <f>IF(X28="","",(INDEX($AC$7:$AC$66,MATCH(C28,X$7:$X$66,0))))</f>
        <v/>
      </c>
      <c r="L28" s="365" t="str">
        <f>IF(X28="","",(INDEX($AD$7:$AD$66,MATCH(C28,X$7:$X$66,0))))</f>
        <v/>
      </c>
      <c r="M28" s="308" t="str">
        <f>IF(X28="","",(INDEX($AE$7:$AE$66,MATCH(C28,X$7:$X$66,0))))</f>
        <v/>
      </c>
      <c r="N28" s="365" t="str">
        <f>IF(X28="","",(INDEX($AF$7:$AF$66,MATCH(C28,X$7:$X$66,0))))</f>
        <v/>
      </c>
      <c r="O28" s="308" t="str">
        <f>IF(X28="","",(INDEX($AG$7:$AG$66,MATCH(C28,X$7:$X$66,0))))</f>
        <v/>
      </c>
      <c r="P28" s="365" t="str">
        <f>IF(X28="","",(INDEX($AH$7:$AH$66,MATCH(C28,X$7:$X$66,0))))</f>
        <v/>
      </c>
      <c r="Q28" s="308" t="str">
        <f>IF(X28="","",(INDEX($AI$7:$AI$66,MATCH(C28,X$7:$X$66,0))))</f>
        <v/>
      </c>
      <c r="R28" s="365" t="str">
        <f>IF(X28="","",(INDEX($AJ$7:$AJ$66,MATCH(C28,X$7:$X$66,0))))</f>
        <v/>
      </c>
      <c r="S28" s="308" t="str">
        <f>IF(X28="","",(INDEX($AK$7:$AK$66,MATCH(C28,X$7:$X$66,0))))</f>
        <v/>
      </c>
      <c r="T28" s="371" t="str">
        <f>IF(X28="","",(INDEX($AL$7:$AL$66,MATCH(C28,X$7:$X$66,0))))</f>
        <v/>
      </c>
      <c r="U28" s="399" t="str">
        <f t="shared" si="4"/>
        <v/>
      </c>
      <c r="V28" s="358">
        <v>22</v>
      </c>
      <c r="W28" s="380">
        <f>+RANK(Z28,$Z$7:$Z$66)+COUNTIF($Z$7:Z28,Z28)-1</f>
        <v>22</v>
      </c>
      <c r="X28" s="16" t="str">
        <f>IF(ISBLANK('Flight Groups'!C27),"",'Flight Groups'!C27)</f>
        <v/>
      </c>
      <c r="Y28" s="383">
        <f t="shared" si="5"/>
        <v>0</v>
      </c>
      <c r="Z28" s="383">
        <f t="shared" si="6"/>
        <v>0</v>
      </c>
      <c r="AA28" s="386" t="str">
        <f>IF(X28="","",IF('Round 1'!$U$2="YES",(INDEX('Round 1'!$V$5:$V$64,MATCH(X28,'Round 1'!$U$5:$U$64,0))),""))</f>
        <v/>
      </c>
      <c r="AB28" s="365" t="str">
        <f>IF(X28="","",IF('Round 2'!$Q$2="YES",(INDEX('Round 2'!$R$5:$R$64,MATCH(X28,'Round 2'!$Q$5:$Q$64,0))),""))</f>
        <v/>
      </c>
      <c r="AC28" s="308" t="str">
        <f>IF(X28="","",IF('Round 3'!$T$2="YES",(INDEX('Round 3'!$U$5:$U$64,MATCH(X28,'Round 3'!$T$5:$T$64,0))),""))</f>
        <v/>
      </c>
      <c r="AD28" s="365" t="str">
        <f>IF(X28="","",IF('Round 4'!$T$2="YES",(INDEX('Round 4'!$U$5:$U$64,MATCH(X28,'Round 4'!$T$5:$T$64,0))),""))</f>
        <v/>
      </c>
      <c r="AE28" s="308" t="str">
        <f>IF(X28="","",IF('Round 5'!$T$2="YES",(INDEX('Round 5'!$U$5:$U$64,MATCH(X28,'Round 5'!$T$5:$T$64,0))),""))</f>
        <v/>
      </c>
      <c r="AF28" s="365" t="str">
        <f>IF(X28="","",IF('Round 6'!$T$2="YES",(INDEX('Round 6'!$U$5:$U$64,MATCH(X28,'Round 6'!$T$5:$T$64,0))),""))</f>
        <v/>
      </c>
      <c r="AG28" s="308" t="str">
        <f>IF(X28="","",IF('Round 7'!$T$2="YES",(INDEX('Round 7'!$U$5:$U$64,MATCH(X28,'Round 7'!$T$5:$T$64,0))),""))</f>
        <v/>
      </c>
      <c r="AH28" s="365" t="str">
        <f>IF(X28="","",IF('Round 8'!$T$2="YES",(INDEX('Round 8'!$U$5:$U$64,MATCH(X28,'Round 8'!$T$5:$T$64,0))),""))</f>
        <v/>
      </c>
      <c r="AI28" s="308" t="str">
        <f>IF(X28="","",IF('Round 9'!$T$2="YES",(INDEX('Round 9'!$U$5:$U$64,MATCH(X28,'Round 9'!$T$5:$T$64,0))),""))</f>
        <v/>
      </c>
      <c r="AJ28" s="365" t="str">
        <f>IF(X28="","",IF('Round 10'!$T$2="YES",(INDEX('Round 10'!$U$5:$U$64,MATCH(X28,'Round 10'!$T$5:$T$64,0))),""))</f>
        <v/>
      </c>
      <c r="AK28" s="308" t="str">
        <f>IF(X28="","",IF('Round 11'!$T$2="YES",(INDEX('Round 11'!$U$5:$U$64,MATCH(X28,'Round 11'!$T$5:$T$64,0))),""))</f>
        <v/>
      </c>
      <c r="AL28" s="373" t="str">
        <f>IF(X28="","",IF('Round 12'!$T$2="YES",(INDEX('Round 12'!$U$5:$U$64,MATCH(X28,'Round 12'!$T$5:$T$64,0))),""))</f>
        <v/>
      </c>
      <c r="AM28" s="35"/>
      <c r="AN28" s="188"/>
      <c r="AR28" s="14"/>
    </row>
    <row r="29" spans="2:44">
      <c r="B29" s="49">
        <v>23</v>
      </c>
      <c r="C29" s="368" t="str">
        <f t="shared" ca="1" si="1"/>
        <v/>
      </c>
      <c r="D29" s="460" t="str">
        <f ca="1">IF(C29="","",OFFSET('Flight Groups'!$D$6,MATCH(SMALL($W$7:$W$66,ROW()-ROW(C$7)+1),$W$7:$W$66,0)-1,))</f>
        <v/>
      </c>
      <c r="E29" s="460"/>
      <c r="F29" s="311">
        <f t="shared" si="2"/>
        <v>0</v>
      </c>
      <c r="G29" s="311">
        <f t="shared" si="0"/>
        <v>0</v>
      </c>
      <c r="H29" s="311" t="e">
        <f t="shared" si="3"/>
        <v>#DIV/0!</v>
      </c>
      <c r="I29" s="362" t="str">
        <f>IF(X29="","",(INDEX($AA$7:$AA$66,MATCH(C29,X$7:$X$66,0))))</f>
        <v/>
      </c>
      <c r="J29" s="365" t="str">
        <f>IF(X29="","",(INDEX($AB$7:$AB$66,MATCH(C29,X$7:$X$66,0))))</f>
        <v/>
      </c>
      <c r="K29" s="308" t="str">
        <f>IF(X29="","",(INDEX($AC$7:$AC$66,MATCH(C29,X$7:$X$66,0))))</f>
        <v/>
      </c>
      <c r="L29" s="365" t="str">
        <f>IF(X29="","",(INDEX($AD$7:$AD$66,MATCH(C29,X$7:$X$66,0))))</f>
        <v/>
      </c>
      <c r="M29" s="308" t="str">
        <f>IF(X29="","",(INDEX($AE$7:$AE$66,MATCH(C29,X$7:$X$66,0))))</f>
        <v/>
      </c>
      <c r="N29" s="365" t="str">
        <f>IF(X29="","",(INDEX($AF$7:$AF$66,MATCH(C29,X$7:$X$66,0))))</f>
        <v/>
      </c>
      <c r="O29" s="308" t="str">
        <f>IF(X29="","",(INDEX($AG$7:$AG$66,MATCH(C29,X$7:$X$66,0))))</f>
        <v/>
      </c>
      <c r="P29" s="365" t="str">
        <f>IF(X29="","",(INDEX($AH$7:$AH$66,MATCH(C29,X$7:$X$66,0))))</f>
        <v/>
      </c>
      <c r="Q29" s="308" t="str">
        <f>IF(X29="","",(INDEX($AI$7:$AI$66,MATCH(C29,X$7:$X$66,0))))</f>
        <v/>
      </c>
      <c r="R29" s="365" t="str">
        <f>IF(X29="","",(INDEX($AJ$7:$AJ$66,MATCH(C29,X$7:$X$66,0))))</f>
        <v/>
      </c>
      <c r="S29" s="308" t="str">
        <f>IF(X29="","",(INDEX($AK$7:$AK$66,MATCH(C29,X$7:$X$66,0))))</f>
        <v/>
      </c>
      <c r="T29" s="371" t="str">
        <f>IF(X29="","",(INDEX($AL$7:$AL$66,MATCH(C29,X$7:$X$66,0))))</f>
        <v/>
      </c>
      <c r="U29" s="399" t="str">
        <f t="shared" si="4"/>
        <v/>
      </c>
      <c r="V29" s="358">
        <v>23</v>
      </c>
      <c r="W29" s="380">
        <f>+RANK(Z29,$Z$7:$Z$66)+COUNTIF($Z$7:Z29,Z29)-1</f>
        <v>23</v>
      </c>
      <c r="X29" s="16" t="str">
        <f>IF(ISBLANK('Flight Groups'!C28),"",'Flight Groups'!C28)</f>
        <v/>
      </c>
      <c r="Y29" s="383">
        <f t="shared" si="5"/>
        <v>0</v>
      </c>
      <c r="Z29" s="383">
        <f t="shared" si="6"/>
        <v>0</v>
      </c>
      <c r="AA29" s="386" t="str">
        <f>IF(X29="","",IF('Round 1'!$U$2="YES",(INDEX('Round 1'!$V$5:$V$64,MATCH(X29,'Round 1'!$U$5:$U$64,0))),""))</f>
        <v/>
      </c>
      <c r="AB29" s="365" t="str">
        <f>IF(X29="","",IF('Round 2'!$Q$2="YES",(INDEX('Round 2'!$R$5:$R$64,MATCH(X29,'Round 2'!$Q$5:$Q$64,0))),""))</f>
        <v/>
      </c>
      <c r="AC29" s="308" t="str">
        <f>IF(X29="","",IF('Round 3'!$T$2="YES",(INDEX('Round 3'!$U$5:$U$64,MATCH(X29,'Round 3'!$T$5:$T$64,0))),""))</f>
        <v/>
      </c>
      <c r="AD29" s="365" t="str">
        <f>IF(X29="","",IF('Round 4'!$T$2="YES",(INDEX('Round 4'!$U$5:$U$64,MATCH(X29,'Round 4'!$T$5:$T$64,0))),""))</f>
        <v/>
      </c>
      <c r="AE29" s="308" t="str">
        <f>IF(X29="","",IF('Round 5'!$T$2="YES",(INDEX('Round 5'!$U$5:$U$64,MATCH(X29,'Round 5'!$T$5:$T$64,0))),""))</f>
        <v/>
      </c>
      <c r="AF29" s="365" t="str">
        <f>IF(X29="","",IF('Round 6'!$T$2="YES",(INDEX('Round 6'!$U$5:$U$64,MATCH(X29,'Round 6'!$T$5:$T$64,0))),""))</f>
        <v/>
      </c>
      <c r="AG29" s="308" t="str">
        <f>IF(X29="","",IF('Round 7'!$T$2="YES",(INDEX('Round 7'!$U$5:$U$64,MATCH(X29,'Round 7'!$T$5:$T$64,0))),""))</f>
        <v/>
      </c>
      <c r="AH29" s="365" t="str">
        <f>IF(X29="","",IF('Round 8'!$T$2="YES",(INDEX('Round 8'!$U$5:$U$64,MATCH(X29,'Round 8'!$T$5:$T$64,0))),""))</f>
        <v/>
      </c>
      <c r="AI29" s="308" t="str">
        <f>IF(X29="","",IF('Round 9'!$T$2="YES",(INDEX('Round 9'!$U$5:$U$64,MATCH(X29,'Round 9'!$T$5:$T$64,0))),""))</f>
        <v/>
      </c>
      <c r="AJ29" s="365" t="str">
        <f>IF(X29="","",IF('Round 10'!$T$2="YES",(INDEX('Round 10'!$U$5:$U$64,MATCH(X29,'Round 10'!$T$5:$T$64,0))),""))</f>
        <v/>
      </c>
      <c r="AK29" s="308" t="str">
        <f>IF(X29="","",IF('Round 11'!$T$2="YES",(INDEX('Round 11'!$U$5:$U$64,MATCH(X29,'Round 11'!$T$5:$T$64,0))),""))</f>
        <v/>
      </c>
      <c r="AL29" s="373" t="str">
        <f>IF(X29="","",IF('Round 12'!$T$2="YES",(INDEX('Round 12'!$U$5:$U$64,MATCH(X29,'Round 12'!$T$5:$T$64,0))),""))</f>
        <v/>
      </c>
      <c r="AM29" s="35"/>
      <c r="AN29" s="188"/>
      <c r="AR29" s="14"/>
    </row>
    <row r="30" spans="2:44">
      <c r="B30" s="49">
        <v>24</v>
      </c>
      <c r="C30" s="368" t="str">
        <f t="shared" ca="1" si="1"/>
        <v/>
      </c>
      <c r="D30" s="460" t="str">
        <f ca="1">IF(C30="","",OFFSET('Flight Groups'!$D$6,MATCH(SMALL($W$7:$W$66,ROW()-ROW(C$7)+1),$W$7:$W$66,0)-1,))</f>
        <v/>
      </c>
      <c r="E30" s="460"/>
      <c r="F30" s="311">
        <f t="shared" si="2"/>
        <v>0</v>
      </c>
      <c r="G30" s="311">
        <f t="shared" si="0"/>
        <v>0</v>
      </c>
      <c r="H30" s="311" t="e">
        <f t="shared" si="3"/>
        <v>#DIV/0!</v>
      </c>
      <c r="I30" s="362" t="str">
        <f>IF(X30="","",(INDEX($AA$7:$AA$66,MATCH(C30,X$7:$X$66,0))))</f>
        <v/>
      </c>
      <c r="J30" s="365" t="str">
        <f>IF(X30="","",(INDEX($AB$7:$AB$66,MATCH(C30,X$7:$X$66,0))))</f>
        <v/>
      </c>
      <c r="K30" s="308" t="str">
        <f>IF(X30="","",(INDEX($AC$7:$AC$66,MATCH(C30,X$7:$X$66,0))))</f>
        <v/>
      </c>
      <c r="L30" s="365" t="str">
        <f>IF(X30="","",(INDEX($AD$7:$AD$66,MATCH(C30,X$7:$X$66,0))))</f>
        <v/>
      </c>
      <c r="M30" s="308" t="str">
        <f>IF(X30="","",(INDEX($AE$7:$AE$66,MATCH(C30,X$7:$X$66,0))))</f>
        <v/>
      </c>
      <c r="N30" s="365" t="str">
        <f>IF(X30="","",(INDEX($AF$7:$AF$66,MATCH(C30,X$7:$X$66,0))))</f>
        <v/>
      </c>
      <c r="O30" s="308" t="str">
        <f>IF(X30="","",(INDEX($AG$7:$AG$66,MATCH(C30,X$7:$X$66,0))))</f>
        <v/>
      </c>
      <c r="P30" s="365" t="str">
        <f>IF(X30="","",(INDEX($AH$7:$AH$66,MATCH(C30,X$7:$X$66,0))))</f>
        <v/>
      </c>
      <c r="Q30" s="308" t="str">
        <f>IF(X30="","",(INDEX($AI$7:$AI$66,MATCH(C30,X$7:$X$66,0))))</f>
        <v/>
      </c>
      <c r="R30" s="365" t="str">
        <f>IF(X30="","",(INDEX($AJ$7:$AJ$66,MATCH(C30,X$7:$X$66,0))))</f>
        <v/>
      </c>
      <c r="S30" s="308" t="str">
        <f>IF(X30="","",(INDEX($AK$7:$AK$66,MATCH(C30,X$7:$X$66,0))))</f>
        <v/>
      </c>
      <c r="T30" s="371" t="str">
        <f>IF(X30="","",(INDEX($AL$7:$AL$66,MATCH(C30,X$7:$X$66,0))))</f>
        <v/>
      </c>
      <c r="U30" s="399" t="str">
        <f t="shared" si="4"/>
        <v/>
      </c>
      <c r="V30" s="358">
        <v>24</v>
      </c>
      <c r="W30" s="380">
        <f>+RANK(Z30,$Z$7:$Z$66)+COUNTIF($Z$7:Z30,Z30)-1</f>
        <v>24</v>
      </c>
      <c r="X30" s="16" t="str">
        <f>IF(ISBLANK('Flight Groups'!C29),"",'Flight Groups'!C29)</f>
        <v/>
      </c>
      <c r="Y30" s="383">
        <f t="shared" si="5"/>
        <v>0</v>
      </c>
      <c r="Z30" s="383">
        <f t="shared" si="6"/>
        <v>0</v>
      </c>
      <c r="AA30" s="386" t="str">
        <f>IF(X30="","",IF('Round 1'!$U$2="YES",(INDEX('Round 1'!$V$5:$V$64,MATCH(X30,'Round 1'!$U$5:$U$64,0))),""))</f>
        <v/>
      </c>
      <c r="AB30" s="365" t="str">
        <f>IF(X30="","",IF('Round 2'!$Q$2="YES",(INDEX('Round 2'!$R$5:$R$64,MATCH(X30,'Round 2'!$Q$5:$Q$64,0))),""))</f>
        <v/>
      </c>
      <c r="AC30" s="308" t="str">
        <f>IF(X30="","",IF('Round 3'!$T$2="YES",(INDEX('Round 3'!$U$5:$U$64,MATCH(X30,'Round 3'!$T$5:$T$64,0))),""))</f>
        <v/>
      </c>
      <c r="AD30" s="365" t="str">
        <f>IF(X30="","",IF('Round 4'!$T$2="YES",(INDEX('Round 4'!$U$5:$U$64,MATCH(X30,'Round 4'!$T$5:$T$64,0))),""))</f>
        <v/>
      </c>
      <c r="AE30" s="308" t="str">
        <f>IF(X30="","",IF('Round 5'!$T$2="YES",(INDEX('Round 5'!$U$5:$U$64,MATCH(X30,'Round 5'!$T$5:$T$64,0))),""))</f>
        <v/>
      </c>
      <c r="AF30" s="365" t="str">
        <f>IF(X30="","",IF('Round 6'!$T$2="YES",(INDEX('Round 6'!$U$5:$U$64,MATCH(X30,'Round 6'!$T$5:$T$64,0))),""))</f>
        <v/>
      </c>
      <c r="AG30" s="308" t="str">
        <f>IF(X30="","",IF('Round 7'!$T$2="YES",(INDEX('Round 7'!$U$5:$U$64,MATCH(X30,'Round 7'!$T$5:$T$64,0))),""))</f>
        <v/>
      </c>
      <c r="AH30" s="365" t="str">
        <f>IF(X30="","",IF('Round 8'!$T$2="YES",(INDEX('Round 8'!$U$5:$U$64,MATCH(X30,'Round 8'!$T$5:$T$64,0))),""))</f>
        <v/>
      </c>
      <c r="AI30" s="308" t="str">
        <f>IF(X30="","",IF('Round 9'!$T$2="YES",(INDEX('Round 9'!$U$5:$U$64,MATCH(X30,'Round 9'!$T$5:$T$64,0))),""))</f>
        <v/>
      </c>
      <c r="AJ30" s="365" t="str">
        <f>IF(X30="","",IF('Round 10'!$T$2="YES",(INDEX('Round 10'!$U$5:$U$64,MATCH(X30,'Round 10'!$T$5:$T$64,0))),""))</f>
        <v/>
      </c>
      <c r="AK30" s="308" t="str">
        <f>IF(X30="","",IF('Round 11'!$T$2="YES",(INDEX('Round 11'!$U$5:$U$64,MATCH(X30,'Round 11'!$T$5:$T$64,0))),""))</f>
        <v/>
      </c>
      <c r="AL30" s="373" t="str">
        <f>IF(X30="","",IF('Round 12'!$T$2="YES",(INDEX('Round 12'!$U$5:$U$64,MATCH(X30,'Round 12'!$T$5:$T$64,0))),""))</f>
        <v/>
      </c>
      <c r="AM30" s="35"/>
      <c r="AN30" s="188"/>
      <c r="AR30" s="14"/>
    </row>
    <row r="31" spans="2:44">
      <c r="B31" s="49">
        <v>25</v>
      </c>
      <c r="C31" s="368" t="str">
        <f t="shared" ca="1" si="1"/>
        <v/>
      </c>
      <c r="D31" s="460" t="str">
        <f ca="1">IF(C31="","",OFFSET('Flight Groups'!$D$6,MATCH(SMALL($W$7:$W$66,ROW()-ROW(C$7)+1),$W$7:$W$66,0)-1,))</f>
        <v/>
      </c>
      <c r="E31" s="460"/>
      <c r="F31" s="311">
        <f t="shared" si="2"/>
        <v>0</v>
      </c>
      <c r="G31" s="311">
        <f t="shared" si="0"/>
        <v>0</v>
      </c>
      <c r="H31" s="311" t="e">
        <f t="shared" si="3"/>
        <v>#DIV/0!</v>
      </c>
      <c r="I31" s="362" t="str">
        <f>IF(X31="","",(INDEX($AA$7:$AA$66,MATCH(C31,X$7:$X$66,0))))</f>
        <v/>
      </c>
      <c r="J31" s="365" t="str">
        <f>IF(X31="","",(INDEX($AB$7:$AB$66,MATCH(C31,X$7:$X$66,0))))</f>
        <v/>
      </c>
      <c r="K31" s="308" t="str">
        <f>IF(X31="","",(INDEX($AC$7:$AC$66,MATCH(C31,X$7:$X$66,0))))</f>
        <v/>
      </c>
      <c r="L31" s="365" t="str">
        <f>IF(X31="","",(INDEX($AD$7:$AD$66,MATCH(C31,X$7:$X$66,0))))</f>
        <v/>
      </c>
      <c r="M31" s="308" t="str">
        <f>IF(X31="","",(INDEX($AE$7:$AE$66,MATCH(C31,X$7:$X$66,0))))</f>
        <v/>
      </c>
      <c r="N31" s="365" t="str">
        <f>IF(X31="","",(INDEX($AF$7:$AF$66,MATCH(C31,X$7:$X$66,0))))</f>
        <v/>
      </c>
      <c r="O31" s="308" t="str">
        <f>IF(X31="","",(INDEX($AG$7:$AG$66,MATCH(C31,X$7:$X$66,0))))</f>
        <v/>
      </c>
      <c r="P31" s="365" t="str">
        <f>IF(X31="","",(INDEX($AH$7:$AH$66,MATCH(C31,X$7:$X$66,0))))</f>
        <v/>
      </c>
      <c r="Q31" s="308" t="str">
        <f>IF(X31="","",(INDEX($AI$7:$AI$66,MATCH(C31,X$7:$X$66,0))))</f>
        <v/>
      </c>
      <c r="R31" s="365" t="str">
        <f>IF(X31="","",(INDEX($AJ$7:$AJ$66,MATCH(C31,X$7:$X$66,0))))</f>
        <v/>
      </c>
      <c r="S31" s="308" t="str">
        <f>IF(X31="","",(INDEX($AK$7:$AK$66,MATCH(C31,X$7:$X$66,0))))</f>
        <v/>
      </c>
      <c r="T31" s="371" t="str">
        <f>IF(X31="","",(INDEX($AL$7:$AL$66,MATCH(C31,X$7:$X$66,0))))</f>
        <v/>
      </c>
      <c r="U31" s="399" t="str">
        <f t="shared" si="4"/>
        <v/>
      </c>
      <c r="V31" s="358">
        <v>25</v>
      </c>
      <c r="W31" s="380">
        <f>+RANK(Z31,$Z$7:$Z$66)+COUNTIF($Z$7:Z31,Z31)-1</f>
        <v>25</v>
      </c>
      <c r="X31" s="16" t="str">
        <f>IF(ISBLANK('Flight Groups'!C30),"",'Flight Groups'!C30)</f>
        <v/>
      </c>
      <c r="Y31" s="383">
        <f t="shared" si="5"/>
        <v>0</v>
      </c>
      <c r="Z31" s="383">
        <f t="shared" si="6"/>
        <v>0</v>
      </c>
      <c r="AA31" s="386" t="str">
        <f>IF(X31="","",IF('Round 1'!$U$2="YES",(INDEX('Round 1'!$V$5:$V$64,MATCH(X31,'Round 1'!$U$5:$U$64,0))),""))</f>
        <v/>
      </c>
      <c r="AB31" s="365" t="str">
        <f>IF(X31="","",IF('Round 2'!$Q$2="YES",(INDEX('Round 2'!$R$5:$R$64,MATCH(X31,'Round 2'!$Q$5:$Q$64,0))),""))</f>
        <v/>
      </c>
      <c r="AC31" s="308" t="str">
        <f>IF(X31="","",IF('Round 3'!$T$2="YES",(INDEX('Round 3'!$U$5:$U$64,MATCH(X31,'Round 3'!$T$5:$T$64,0))),""))</f>
        <v/>
      </c>
      <c r="AD31" s="365" t="str">
        <f>IF(X31="","",IF('Round 4'!$T$2="YES",(INDEX('Round 4'!$U$5:$U$64,MATCH(X31,'Round 4'!$T$5:$T$64,0))),""))</f>
        <v/>
      </c>
      <c r="AE31" s="308" t="str">
        <f>IF(X31="","",IF('Round 5'!$T$2="YES",(INDEX('Round 5'!$U$5:$U$64,MATCH(X31,'Round 5'!$T$5:$T$64,0))),""))</f>
        <v/>
      </c>
      <c r="AF31" s="365" t="str">
        <f>IF(X31="","",IF('Round 6'!$T$2="YES",(INDEX('Round 6'!$U$5:$U$64,MATCH(X31,'Round 6'!$T$5:$T$64,0))),""))</f>
        <v/>
      </c>
      <c r="AG31" s="308" t="str">
        <f>IF(X31="","",IF('Round 7'!$T$2="YES",(INDEX('Round 7'!$U$5:$U$64,MATCH(X31,'Round 7'!$T$5:$T$64,0))),""))</f>
        <v/>
      </c>
      <c r="AH31" s="365" t="str">
        <f>IF(X31="","",IF('Round 8'!$T$2="YES",(INDEX('Round 8'!$U$5:$U$64,MATCH(X31,'Round 8'!$T$5:$T$64,0))),""))</f>
        <v/>
      </c>
      <c r="AI31" s="308" t="str">
        <f>IF(X31="","",IF('Round 9'!$T$2="YES",(INDEX('Round 9'!$U$5:$U$64,MATCH(X31,'Round 9'!$T$5:$T$64,0))),""))</f>
        <v/>
      </c>
      <c r="AJ31" s="365" t="str">
        <f>IF(X31="","",IF('Round 10'!$T$2="YES",(INDEX('Round 10'!$U$5:$U$64,MATCH(X31,'Round 10'!$T$5:$T$64,0))),""))</f>
        <v/>
      </c>
      <c r="AK31" s="308" t="str">
        <f>IF(X31="","",IF('Round 11'!$T$2="YES",(INDEX('Round 11'!$U$5:$U$64,MATCH(X31,'Round 11'!$T$5:$T$64,0))),""))</f>
        <v/>
      </c>
      <c r="AL31" s="373" t="str">
        <f>IF(X31="","",IF('Round 12'!$T$2="YES",(INDEX('Round 12'!$U$5:$U$64,MATCH(X31,'Round 12'!$T$5:$T$64,0))),""))</f>
        <v/>
      </c>
      <c r="AM31" s="35"/>
      <c r="AN31" s="188"/>
      <c r="AR31" s="14"/>
    </row>
    <row r="32" spans="2:44">
      <c r="B32" s="49">
        <v>26</v>
      </c>
      <c r="C32" s="368" t="str">
        <f t="shared" ca="1" si="1"/>
        <v/>
      </c>
      <c r="D32" s="460" t="str">
        <f ca="1">IF(C32="","",OFFSET('Flight Groups'!$D$6,MATCH(SMALL($W$7:$W$66,ROW()-ROW(C$7)+1),$W$7:$W$66,0)-1,))</f>
        <v/>
      </c>
      <c r="E32" s="460"/>
      <c r="F32" s="311">
        <f t="shared" si="2"/>
        <v>0</v>
      </c>
      <c r="G32" s="311">
        <f t="shared" si="0"/>
        <v>0</v>
      </c>
      <c r="H32" s="311" t="e">
        <f t="shared" si="3"/>
        <v>#DIV/0!</v>
      </c>
      <c r="I32" s="362" t="str">
        <f>IF(X32="","",(INDEX($AA$7:$AA$66,MATCH(C32,X$7:$X$66,0))))</f>
        <v/>
      </c>
      <c r="J32" s="365" t="str">
        <f>IF(X32="","",(INDEX($AB$7:$AB$66,MATCH(C32,X$7:$X$66,0))))</f>
        <v/>
      </c>
      <c r="K32" s="308" t="str">
        <f>IF(X32="","",(INDEX($AC$7:$AC$66,MATCH(C32,X$7:$X$66,0))))</f>
        <v/>
      </c>
      <c r="L32" s="365" t="str">
        <f>IF(X32="","",(INDEX($AD$7:$AD$66,MATCH(C32,X$7:$X$66,0))))</f>
        <v/>
      </c>
      <c r="M32" s="308" t="str">
        <f>IF(X32="","",(INDEX($AE$7:$AE$66,MATCH(C32,X$7:$X$66,0))))</f>
        <v/>
      </c>
      <c r="N32" s="365" t="str">
        <f>IF(X32="","",(INDEX($AF$7:$AF$66,MATCH(C32,X$7:$X$66,0))))</f>
        <v/>
      </c>
      <c r="O32" s="308" t="str">
        <f>IF(X32="","",(INDEX($AG$7:$AG$66,MATCH(C32,X$7:$X$66,0))))</f>
        <v/>
      </c>
      <c r="P32" s="365" t="str">
        <f>IF(X32="","",(INDEX($AH$7:$AH$66,MATCH(C32,X$7:$X$66,0))))</f>
        <v/>
      </c>
      <c r="Q32" s="308" t="str">
        <f>IF(X32="","",(INDEX($AI$7:$AI$66,MATCH(C32,X$7:$X$66,0))))</f>
        <v/>
      </c>
      <c r="R32" s="365" t="str">
        <f>IF(X32="","",(INDEX($AJ$7:$AJ$66,MATCH(C32,X$7:$X$66,0))))</f>
        <v/>
      </c>
      <c r="S32" s="308" t="str">
        <f>IF(X32="","",(INDEX($AK$7:$AK$66,MATCH(C32,X$7:$X$66,0))))</f>
        <v/>
      </c>
      <c r="T32" s="371" t="str">
        <f>IF(X32="","",(INDEX($AL$7:$AL$66,MATCH(C32,X$7:$X$66,0))))</f>
        <v/>
      </c>
      <c r="U32" s="399" t="str">
        <f t="shared" si="4"/>
        <v/>
      </c>
      <c r="V32" s="358">
        <v>26</v>
      </c>
      <c r="W32" s="380">
        <f>+RANK(Z32,$Z$7:$Z$66)+COUNTIF($Z$7:Z32,Z32)-1</f>
        <v>26</v>
      </c>
      <c r="X32" s="16" t="str">
        <f>IF(ISBLANK('Flight Groups'!C31),"",'Flight Groups'!C31)</f>
        <v/>
      </c>
      <c r="Y32" s="383">
        <f t="shared" si="5"/>
        <v>0</v>
      </c>
      <c r="Z32" s="383">
        <f t="shared" si="6"/>
        <v>0</v>
      </c>
      <c r="AA32" s="386" t="str">
        <f>IF(X32="","",IF('Round 1'!$U$2="YES",(INDEX('Round 1'!$V$5:$V$64,MATCH(X32,'Round 1'!$U$5:$U$64,0))),""))</f>
        <v/>
      </c>
      <c r="AB32" s="365" t="str">
        <f>IF(X32="","",IF('Round 2'!$Q$2="YES",(INDEX('Round 2'!$R$5:$R$64,MATCH(X32,'Round 2'!$Q$5:$Q$64,0))),""))</f>
        <v/>
      </c>
      <c r="AC32" s="308" t="str">
        <f>IF(X32="","",IF('Round 3'!$T$2="YES",(INDEX('Round 3'!$U$5:$U$64,MATCH(X32,'Round 3'!$T$5:$T$64,0))),""))</f>
        <v/>
      </c>
      <c r="AD32" s="365" t="str">
        <f>IF(X32="","",IF('Round 4'!$T$2="YES",(INDEX('Round 4'!$U$5:$U$64,MATCH(X32,'Round 4'!$T$5:$T$64,0))),""))</f>
        <v/>
      </c>
      <c r="AE32" s="308" t="str">
        <f>IF(X32="","",IF('Round 5'!$T$2="YES",(INDEX('Round 5'!$U$5:$U$64,MATCH(X32,'Round 5'!$T$5:$T$64,0))),""))</f>
        <v/>
      </c>
      <c r="AF32" s="365" t="str">
        <f>IF(X32="","",IF('Round 6'!$T$2="YES",(INDEX('Round 6'!$U$5:$U$64,MATCH(X32,'Round 6'!$T$5:$T$64,0))),""))</f>
        <v/>
      </c>
      <c r="AG32" s="308" t="str">
        <f>IF(X32="","",IF('Round 7'!$T$2="YES",(INDEX('Round 7'!$U$5:$U$64,MATCH(X32,'Round 7'!$T$5:$T$64,0))),""))</f>
        <v/>
      </c>
      <c r="AH32" s="365" t="str">
        <f>IF(X32="","",IF('Round 8'!$T$2="YES",(INDEX('Round 8'!$U$5:$U$64,MATCH(X32,'Round 8'!$T$5:$T$64,0))),""))</f>
        <v/>
      </c>
      <c r="AI32" s="308" t="str">
        <f>IF(X32="","",IF('Round 9'!$T$2="YES",(INDEX('Round 9'!$U$5:$U$64,MATCH(X32,'Round 9'!$T$5:$T$64,0))),""))</f>
        <v/>
      </c>
      <c r="AJ32" s="365" t="str">
        <f>IF(X32="","",IF('Round 10'!$T$2="YES",(INDEX('Round 10'!$U$5:$U$64,MATCH(X32,'Round 10'!$T$5:$T$64,0))),""))</f>
        <v/>
      </c>
      <c r="AK32" s="308" t="str">
        <f>IF(X32="","",IF('Round 11'!$T$2="YES",(INDEX('Round 11'!$U$5:$U$64,MATCH(X32,'Round 11'!$T$5:$T$64,0))),""))</f>
        <v/>
      </c>
      <c r="AL32" s="373" t="str">
        <f>IF(X32="","",IF('Round 12'!$T$2="YES",(INDEX('Round 12'!$U$5:$U$64,MATCH(X32,'Round 12'!$T$5:$T$64,0))),""))</f>
        <v/>
      </c>
      <c r="AM32" s="35"/>
      <c r="AN32" s="188"/>
      <c r="AR32" s="14"/>
    </row>
    <row r="33" spans="2:44">
      <c r="B33" s="49">
        <v>27</v>
      </c>
      <c r="C33" s="368" t="str">
        <f t="shared" ca="1" si="1"/>
        <v/>
      </c>
      <c r="D33" s="460" t="str">
        <f ca="1">IF(C33="","",OFFSET('Flight Groups'!$D$6,MATCH(SMALL($W$7:$W$66,ROW()-ROW(C$7)+1),$W$7:$W$66,0)-1,))</f>
        <v/>
      </c>
      <c r="E33" s="460"/>
      <c r="F33" s="311">
        <f t="shared" si="2"/>
        <v>0</v>
      </c>
      <c r="G33" s="311">
        <f t="shared" si="0"/>
        <v>0</v>
      </c>
      <c r="H33" s="311" t="e">
        <f t="shared" si="3"/>
        <v>#DIV/0!</v>
      </c>
      <c r="I33" s="362" t="str">
        <f>IF(X33="","",(INDEX($AA$7:$AA$66,MATCH(C33,X$7:$X$66,0))))</f>
        <v/>
      </c>
      <c r="J33" s="365" t="str">
        <f>IF(X33="","",(INDEX($AB$7:$AB$66,MATCH(C33,X$7:$X$66,0))))</f>
        <v/>
      </c>
      <c r="K33" s="308" t="str">
        <f>IF(X33="","",(INDEX($AC$7:$AC$66,MATCH(C33,X$7:$X$66,0))))</f>
        <v/>
      </c>
      <c r="L33" s="365" t="str">
        <f>IF(X33="","",(INDEX($AD$7:$AD$66,MATCH(C33,X$7:$X$66,0))))</f>
        <v/>
      </c>
      <c r="M33" s="308" t="str">
        <f>IF(X33="","",(INDEX($AE$7:$AE$66,MATCH(C33,X$7:$X$66,0))))</f>
        <v/>
      </c>
      <c r="N33" s="365" t="str">
        <f>IF(X33="","",(INDEX($AF$7:$AF$66,MATCH(C33,X$7:$X$66,0))))</f>
        <v/>
      </c>
      <c r="O33" s="308" t="str">
        <f>IF(X33="","",(INDEX($AG$7:$AG$66,MATCH(C33,X$7:$X$66,0))))</f>
        <v/>
      </c>
      <c r="P33" s="365" t="str">
        <f>IF(X33="","",(INDEX($AH$7:$AH$66,MATCH(C33,X$7:$X$66,0))))</f>
        <v/>
      </c>
      <c r="Q33" s="308" t="str">
        <f>IF(X33="","",(INDEX($AI$7:$AI$66,MATCH(C33,X$7:$X$66,0))))</f>
        <v/>
      </c>
      <c r="R33" s="365" t="str">
        <f>IF(X33="","",(INDEX($AJ$7:$AJ$66,MATCH(C33,X$7:$X$66,0))))</f>
        <v/>
      </c>
      <c r="S33" s="308" t="str">
        <f>IF(X33="","",(INDEX($AK$7:$AK$66,MATCH(C33,X$7:$X$66,0))))</f>
        <v/>
      </c>
      <c r="T33" s="371" t="str">
        <f>IF(X33="","",(INDEX($AL$7:$AL$66,MATCH(C33,X$7:$X$66,0))))</f>
        <v/>
      </c>
      <c r="U33" s="399" t="str">
        <f t="shared" si="4"/>
        <v/>
      </c>
      <c r="V33" s="358">
        <v>27</v>
      </c>
      <c r="W33" s="380">
        <f>+RANK(Z33,$Z$7:$Z$66)+COUNTIF($Z$7:Z33,Z33)-1</f>
        <v>27</v>
      </c>
      <c r="X33" s="16" t="str">
        <f>IF(ISBLANK('Flight Groups'!C32),"",'Flight Groups'!C32)</f>
        <v/>
      </c>
      <c r="Y33" s="383">
        <f t="shared" si="5"/>
        <v>0</v>
      </c>
      <c r="Z33" s="383">
        <f t="shared" si="6"/>
        <v>0</v>
      </c>
      <c r="AA33" s="386" t="str">
        <f>IF(X33="","",IF('Round 1'!$U$2="YES",(INDEX('Round 1'!$V$5:$V$64,MATCH(X33,'Round 1'!$U$5:$U$64,0))),""))</f>
        <v/>
      </c>
      <c r="AB33" s="365" t="str">
        <f>IF(X33="","",IF('Round 2'!$Q$2="YES",(INDEX('Round 2'!$R$5:$R$64,MATCH(X33,'Round 2'!$Q$5:$Q$64,0))),""))</f>
        <v/>
      </c>
      <c r="AC33" s="308" t="str">
        <f>IF(X33="","",IF('Round 3'!$T$2="YES",(INDEX('Round 3'!$U$5:$U$64,MATCH(X33,'Round 3'!$T$5:$T$64,0))),""))</f>
        <v/>
      </c>
      <c r="AD33" s="365" t="str">
        <f>IF(X33="","",IF('Round 4'!$T$2="YES",(INDEX('Round 4'!$U$5:$U$64,MATCH(X33,'Round 4'!$T$5:$T$64,0))),""))</f>
        <v/>
      </c>
      <c r="AE33" s="308" t="str">
        <f>IF(X33="","",IF('Round 5'!$T$2="YES",(INDEX('Round 5'!$U$5:$U$64,MATCH(X33,'Round 5'!$T$5:$T$64,0))),""))</f>
        <v/>
      </c>
      <c r="AF33" s="365" t="str">
        <f>IF(X33="","",IF('Round 6'!$T$2="YES",(INDEX('Round 6'!$U$5:$U$64,MATCH(X33,'Round 6'!$T$5:$T$64,0))),""))</f>
        <v/>
      </c>
      <c r="AG33" s="308" t="str">
        <f>IF(X33="","",IF('Round 7'!$T$2="YES",(INDEX('Round 7'!$U$5:$U$64,MATCH(X33,'Round 7'!$T$5:$T$64,0))),""))</f>
        <v/>
      </c>
      <c r="AH33" s="365" t="str">
        <f>IF(X33="","",IF('Round 8'!$T$2="YES",(INDEX('Round 8'!$U$5:$U$64,MATCH(X33,'Round 8'!$T$5:$T$64,0))),""))</f>
        <v/>
      </c>
      <c r="AI33" s="308" t="str">
        <f>IF(X33="","",IF('Round 9'!$T$2="YES",(INDEX('Round 9'!$U$5:$U$64,MATCH(X33,'Round 9'!$T$5:$T$64,0))),""))</f>
        <v/>
      </c>
      <c r="AJ33" s="365" t="str">
        <f>IF(X33="","",IF('Round 10'!$T$2="YES",(INDEX('Round 10'!$U$5:$U$64,MATCH(X33,'Round 10'!$T$5:$T$64,0))),""))</f>
        <v/>
      </c>
      <c r="AK33" s="308" t="str">
        <f>IF(X33="","",IF('Round 11'!$T$2="YES",(INDEX('Round 11'!$U$5:$U$64,MATCH(X33,'Round 11'!$T$5:$T$64,0))),""))</f>
        <v/>
      </c>
      <c r="AL33" s="373" t="str">
        <f>IF(X33="","",IF('Round 12'!$T$2="YES",(INDEX('Round 12'!$U$5:$U$64,MATCH(X33,'Round 12'!$T$5:$T$64,0))),""))</f>
        <v/>
      </c>
      <c r="AM33" s="35"/>
      <c r="AN33" s="188"/>
      <c r="AR33" s="14"/>
    </row>
    <row r="34" spans="2:44">
      <c r="B34" s="49">
        <v>28</v>
      </c>
      <c r="C34" s="368" t="str">
        <f t="shared" ca="1" si="1"/>
        <v/>
      </c>
      <c r="D34" s="460" t="str">
        <f ca="1">IF(C34="","",OFFSET('Flight Groups'!$D$6,MATCH(SMALL($W$7:$W$66,ROW()-ROW(C$7)+1),$W$7:$W$66,0)-1,))</f>
        <v/>
      </c>
      <c r="E34" s="460"/>
      <c r="F34" s="311">
        <f t="shared" si="2"/>
        <v>0</v>
      </c>
      <c r="G34" s="311">
        <f t="shared" si="0"/>
        <v>0</v>
      </c>
      <c r="H34" s="311" t="e">
        <f t="shared" si="3"/>
        <v>#DIV/0!</v>
      </c>
      <c r="I34" s="362" t="str">
        <f>IF(X34="","",(INDEX($AA$7:$AA$66,MATCH(C34,X$7:$X$66,0))))</f>
        <v/>
      </c>
      <c r="J34" s="365" t="str">
        <f>IF(X34="","",(INDEX($AB$7:$AB$66,MATCH(C34,X$7:$X$66,0))))</f>
        <v/>
      </c>
      <c r="K34" s="308" t="str">
        <f>IF(X34="","",(INDEX($AC$7:$AC$66,MATCH(C34,X$7:$X$66,0))))</f>
        <v/>
      </c>
      <c r="L34" s="365" t="str">
        <f>IF(X34="","",(INDEX($AD$7:$AD$66,MATCH(C34,X$7:$X$66,0))))</f>
        <v/>
      </c>
      <c r="M34" s="308" t="str">
        <f>IF(X34="","",(INDEX($AE$7:$AE$66,MATCH(C34,X$7:$X$66,0))))</f>
        <v/>
      </c>
      <c r="N34" s="365" t="str">
        <f>IF(X34="","",(INDEX($AF$7:$AF$66,MATCH(C34,X$7:$X$66,0))))</f>
        <v/>
      </c>
      <c r="O34" s="308" t="str">
        <f>IF(X34="","",(INDEX($AG$7:$AG$66,MATCH(C34,X$7:$X$66,0))))</f>
        <v/>
      </c>
      <c r="P34" s="365" t="str">
        <f>IF(X34="","",(INDEX($AH$7:$AH$66,MATCH(C34,X$7:$X$66,0))))</f>
        <v/>
      </c>
      <c r="Q34" s="308" t="str">
        <f>IF(X34="","",(INDEX($AI$7:$AI$66,MATCH(C34,X$7:$X$66,0))))</f>
        <v/>
      </c>
      <c r="R34" s="365" t="str">
        <f>IF(X34="","",(INDEX($AJ$7:$AJ$66,MATCH(C34,X$7:$X$66,0))))</f>
        <v/>
      </c>
      <c r="S34" s="308" t="str">
        <f>IF(X34="","",(INDEX($AK$7:$AK$66,MATCH(C34,X$7:$X$66,0))))</f>
        <v/>
      </c>
      <c r="T34" s="371" t="str">
        <f>IF(X34="","",(INDEX($AL$7:$AL$66,MATCH(C34,X$7:$X$66,0))))</f>
        <v/>
      </c>
      <c r="U34" s="399" t="str">
        <f t="shared" si="4"/>
        <v/>
      </c>
      <c r="V34" s="358">
        <v>28</v>
      </c>
      <c r="W34" s="380">
        <f>+RANK(Z34,$Z$7:$Z$66)+COUNTIF($Z$7:Z34,Z34)-1</f>
        <v>28</v>
      </c>
      <c r="X34" s="16" t="str">
        <f>IF(ISBLANK('Flight Groups'!C33),"",'Flight Groups'!C33)</f>
        <v/>
      </c>
      <c r="Y34" s="383">
        <f t="shared" si="5"/>
        <v>0</v>
      </c>
      <c r="Z34" s="383">
        <f t="shared" si="6"/>
        <v>0</v>
      </c>
      <c r="AA34" s="386" t="str">
        <f>IF(X34="","",IF('Round 1'!$U$2="YES",(INDEX('Round 1'!$V$5:$V$64,MATCH(X34,'Round 1'!$U$5:$U$64,0))),""))</f>
        <v/>
      </c>
      <c r="AB34" s="365" t="str">
        <f>IF(X34="","",IF('Round 2'!$Q$2="YES",(INDEX('Round 2'!$R$5:$R$64,MATCH(X34,'Round 2'!$Q$5:$Q$64,0))),""))</f>
        <v/>
      </c>
      <c r="AC34" s="308" t="str">
        <f>IF(X34="","",IF('Round 3'!$T$2="YES",(INDEX('Round 3'!$U$5:$U$64,MATCH(X34,'Round 3'!$T$5:$T$64,0))),""))</f>
        <v/>
      </c>
      <c r="AD34" s="365" t="str">
        <f>IF(X34="","",IF('Round 4'!$T$2="YES",(INDEX('Round 4'!$U$5:$U$64,MATCH(X34,'Round 4'!$T$5:$T$64,0))),""))</f>
        <v/>
      </c>
      <c r="AE34" s="308" t="str">
        <f>IF(X34="","",IF('Round 5'!$T$2="YES",(INDEX('Round 5'!$U$5:$U$64,MATCH(X34,'Round 5'!$T$5:$T$64,0))),""))</f>
        <v/>
      </c>
      <c r="AF34" s="365" t="str">
        <f>IF(X34="","",IF('Round 6'!$T$2="YES",(INDEX('Round 6'!$U$5:$U$64,MATCH(X34,'Round 6'!$T$5:$T$64,0))),""))</f>
        <v/>
      </c>
      <c r="AG34" s="308" t="str">
        <f>IF(X34="","",IF('Round 7'!$T$2="YES",(INDEX('Round 7'!$U$5:$U$64,MATCH(X34,'Round 7'!$T$5:$T$64,0))),""))</f>
        <v/>
      </c>
      <c r="AH34" s="365" t="str">
        <f>IF(X34="","",IF('Round 8'!$T$2="YES",(INDEX('Round 8'!$U$5:$U$64,MATCH(X34,'Round 8'!$T$5:$T$64,0))),""))</f>
        <v/>
      </c>
      <c r="AI34" s="308" t="str">
        <f>IF(X34="","",IF('Round 9'!$T$2="YES",(INDEX('Round 9'!$U$5:$U$64,MATCH(X34,'Round 9'!$T$5:$T$64,0))),""))</f>
        <v/>
      </c>
      <c r="AJ34" s="365" t="str">
        <f>IF(X34="","",IF('Round 10'!$T$2="YES",(INDEX('Round 10'!$U$5:$U$64,MATCH(X34,'Round 10'!$T$5:$T$64,0))),""))</f>
        <v/>
      </c>
      <c r="AK34" s="308" t="str">
        <f>IF(X34="","",IF('Round 11'!$T$2="YES",(INDEX('Round 11'!$U$5:$U$64,MATCH(X34,'Round 11'!$T$5:$T$64,0))),""))</f>
        <v/>
      </c>
      <c r="AL34" s="373" t="str">
        <f>IF(X34="","",IF('Round 12'!$T$2="YES",(INDEX('Round 12'!$U$5:$U$64,MATCH(X34,'Round 12'!$T$5:$T$64,0))),""))</f>
        <v/>
      </c>
      <c r="AM34" s="35"/>
      <c r="AN34" s="188"/>
      <c r="AR34" s="14"/>
    </row>
    <row r="35" spans="2:44">
      <c r="B35" s="49">
        <v>29</v>
      </c>
      <c r="C35" s="368" t="str">
        <f t="shared" ca="1" si="1"/>
        <v/>
      </c>
      <c r="D35" s="460" t="str">
        <f ca="1">IF(C35="","",OFFSET('Flight Groups'!$D$6,MATCH(SMALL($W$7:$W$66,ROW()-ROW(C$7)+1),$W$7:$W$66,0)-1,))</f>
        <v/>
      </c>
      <c r="E35" s="460"/>
      <c r="F35" s="311">
        <f t="shared" si="2"/>
        <v>0</v>
      </c>
      <c r="G35" s="311">
        <f t="shared" si="0"/>
        <v>0</v>
      </c>
      <c r="H35" s="311" t="e">
        <f t="shared" si="3"/>
        <v>#DIV/0!</v>
      </c>
      <c r="I35" s="362" t="str">
        <f>IF(X35="","",(INDEX($AA$7:$AA$66,MATCH(C35,X$7:$X$66,0))))</f>
        <v/>
      </c>
      <c r="J35" s="365" t="str">
        <f>IF(X35="","",(INDEX($AB$7:$AB$66,MATCH(C35,X$7:$X$66,0))))</f>
        <v/>
      </c>
      <c r="K35" s="308" t="str">
        <f>IF(X35="","",(INDEX($AC$7:$AC$66,MATCH(C35,X$7:$X$66,0))))</f>
        <v/>
      </c>
      <c r="L35" s="365" t="str">
        <f>IF(X35="","",(INDEX($AD$7:$AD$66,MATCH(C35,X$7:$X$66,0))))</f>
        <v/>
      </c>
      <c r="M35" s="308" t="str">
        <f>IF(X35="","",(INDEX($AE$7:$AE$66,MATCH(C35,X$7:$X$66,0))))</f>
        <v/>
      </c>
      <c r="N35" s="365" t="str">
        <f>IF(X35="","",(INDEX($AF$7:$AF$66,MATCH(C35,X$7:$X$66,0))))</f>
        <v/>
      </c>
      <c r="O35" s="308" t="str">
        <f>IF(X35="","",(INDEX($AG$7:$AG$66,MATCH(C35,X$7:$X$66,0))))</f>
        <v/>
      </c>
      <c r="P35" s="365" t="str">
        <f>IF(X35="","",(INDEX($AH$7:$AH$66,MATCH(C35,X$7:$X$66,0))))</f>
        <v/>
      </c>
      <c r="Q35" s="308" t="str">
        <f>IF(X35="","",(INDEX($AI$7:$AI$66,MATCH(C35,X$7:$X$66,0))))</f>
        <v/>
      </c>
      <c r="R35" s="365" t="str">
        <f>IF(X35="","",(INDEX($AJ$7:$AJ$66,MATCH(C35,X$7:$X$66,0))))</f>
        <v/>
      </c>
      <c r="S35" s="308" t="str">
        <f>IF(X35="","",(INDEX($AK$7:$AK$66,MATCH(C35,X$7:$X$66,0))))</f>
        <v/>
      </c>
      <c r="T35" s="371" t="str">
        <f>IF(X35="","",(INDEX($AL$7:$AL$66,MATCH(C35,X$7:$X$66,0))))</f>
        <v/>
      </c>
      <c r="U35" s="399" t="str">
        <f t="shared" si="4"/>
        <v/>
      </c>
      <c r="V35" s="358">
        <v>29</v>
      </c>
      <c r="W35" s="380">
        <f>+RANK(Z35,$Z$7:$Z$66)+COUNTIF($Z$7:Z35,Z35)-1</f>
        <v>29</v>
      </c>
      <c r="X35" s="16" t="str">
        <f>IF(ISBLANK('Flight Groups'!C34),"",'Flight Groups'!C34)</f>
        <v/>
      </c>
      <c r="Y35" s="383">
        <f t="shared" si="5"/>
        <v>0</v>
      </c>
      <c r="Z35" s="383">
        <f t="shared" si="6"/>
        <v>0</v>
      </c>
      <c r="AA35" s="386" t="str">
        <f>IF(X35="","",IF('Round 1'!$U$2="YES",(INDEX('Round 1'!$V$5:$V$64,MATCH(X35,'Round 1'!$U$5:$U$64,0))),""))</f>
        <v/>
      </c>
      <c r="AB35" s="365" t="str">
        <f>IF(X35="","",IF('Round 2'!$Q$2="YES",(INDEX('Round 2'!$R$5:$R$64,MATCH(X35,'Round 2'!$Q$5:$Q$64,0))),""))</f>
        <v/>
      </c>
      <c r="AC35" s="308" t="str">
        <f>IF(X35="","",IF('Round 3'!$T$2="YES",(INDEX('Round 3'!$U$5:$U$64,MATCH(X35,'Round 3'!$T$5:$T$64,0))),""))</f>
        <v/>
      </c>
      <c r="AD35" s="365" t="str">
        <f>IF(X35="","",IF('Round 4'!$T$2="YES",(INDEX('Round 4'!$U$5:$U$64,MATCH(X35,'Round 4'!$T$5:$T$64,0))),""))</f>
        <v/>
      </c>
      <c r="AE35" s="308" t="str">
        <f>IF(X35="","",IF('Round 5'!$T$2="YES",(INDEX('Round 5'!$U$5:$U$64,MATCH(X35,'Round 5'!$T$5:$T$64,0))),""))</f>
        <v/>
      </c>
      <c r="AF35" s="365" t="str">
        <f>IF(X35="","",IF('Round 6'!$T$2="YES",(INDEX('Round 6'!$U$5:$U$64,MATCH(X35,'Round 6'!$T$5:$T$64,0))),""))</f>
        <v/>
      </c>
      <c r="AG35" s="308" t="str">
        <f>IF(X35="","",IF('Round 7'!$T$2="YES",(INDEX('Round 7'!$U$5:$U$64,MATCH(X35,'Round 7'!$T$5:$T$64,0))),""))</f>
        <v/>
      </c>
      <c r="AH35" s="365" t="str">
        <f>IF(X35="","",IF('Round 8'!$T$2="YES",(INDEX('Round 8'!$U$5:$U$64,MATCH(X35,'Round 8'!$T$5:$T$64,0))),""))</f>
        <v/>
      </c>
      <c r="AI35" s="308" t="str">
        <f>IF(X35="","",IF('Round 9'!$T$2="YES",(INDEX('Round 9'!$U$5:$U$64,MATCH(X35,'Round 9'!$T$5:$T$64,0))),""))</f>
        <v/>
      </c>
      <c r="AJ35" s="365" t="str">
        <f>IF(X35="","",IF('Round 10'!$T$2="YES",(INDEX('Round 10'!$U$5:$U$64,MATCH(X35,'Round 10'!$T$5:$T$64,0))),""))</f>
        <v/>
      </c>
      <c r="AK35" s="308" t="str">
        <f>IF(X35="","",IF('Round 11'!$T$2="YES",(INDEX('Round 11'!$U$5:$U$64,MATCH(X35,'Round 11'!$T$5:$T$64,0))),""))</f>
        <v/>
      </c>
      <c r="AL35" s="373" t="str">
        <f>IF(X35="","",IF('Round 12'!$T$2="YES",(INDEX('Round 12'!$U$5:$U$64,MATCH(X35,'Round 12'!$T$5:$T$64,0))),""))</f>
        <v/>
      </c>
      <c r="AM35" s="35"/>
      <c r="AN35" s="188"/>
      <c r="AR35" s="14"/>
    </row>
    <row r="36" spans="2:44">
      <c r="B36" s="49">
        <v>30</v>
      </c>
      <c r="C36" s="368" t="str">
        <f t="shared" ca="1" si="1"/>
        <v/>
      </c>
      <c r="D36" s="460" t="str">
        <f ca="1">IF(C36="","",OFFSET('Flight Groups'!$D$6,MATCH(SMALL($W$7:$W$66,ROW()-ROW(C$7)+1),$W$7:$W$66,0)-1,))</f>
        <v/>
      </c>
      <c r="E36" s="460"/>
      <c r="F36" s="311">
        <f t="shared" si="2"/>
        <v>0</v>
      </c>
      <c r="G36" s="311">
        <f t="shared" si="0"/>
        <v>0</v>
      </c>
      <c r="H36" s="311" t="e">
        <f t="shared" si="3"/>
        <v>#DIV/0!</v>
      </c>
      <c r="I36" s="362" t="str">
        <f>IF(X36="","",(INDEX($AA$7:$AA$66,MATCH(C36,X$7:$X$66,0))))</f>
        <v/>
      </c>
      <c r="J36" s="365" t="str">
        <f>IF(X36="","",(INDEX($AB$7:$AB$66,MATCH(C36,X$7:$X$66,0))))</f>
        <v/>
      </c>
      <c r="K36" s="308" t="str">
        <f>IF(X36="","",(INDEX($AC$7:$AC$66,MATCH(C36,X$7:$X$66,0))))</f>
        <v/>
      </c>
      <c r="L36" s="365" t="str">
        <f>IF(X36="","",(INDEX($AD$7:$AD$66,MATCH(C36,X$7:$X$66,0))))</f>
        <v/>
      </c>
      <c r="M36" s="308" t="str">
        <f>IF(X36="","",(INDEX($AE$7:$AE$66,MATCH(C36,X$7:$X$66,0))))</f>
        <v/>
      </c>
      <c r="N36" s="365" t="str">
        <f>IF(X36="","",(INDEX($AF$7:$AF$66,MATCH(C36,X$7:$X$66,0))))</f>
        <v/>
      </c>
      <c r="O36" s="308" t="str">
        <f>IF(X36="","",(INDEX($AG$7:$AG$66,MATCH(C36,X$7:$X$66,0))))</f>
        <v/>
      </c>
      <c r="P36" s="365" t="str">
        <f>IF(X36="","",(INDEX($AH$7:$AH$66,MATCH(C36,X$7:$X$66,0))))</f>
        <v/>
      </c>
      <c r="Q36" s="308" t="str">
        <f>IF(X36="","",(INDEX($AI$7:$AI$66,MATCH(C36,X$7:$X$66,0))))</f>
        <v/>
      </c>
      <c r="R36" s="365" t="str">
        <f>IF(X36="","",(INDEX($AJ$7:$AJ$66,MATCH(C36,X$7:$X$66,0))))</f>
        <v/>
      </c>
      <c r="S36" s="308" t="str">
        <f>IF(X36="","",(INDEX($AK$7:$AK$66,MATCH(C36,X$7:$X$66,0))))</f>
        <v/>
      </c>
      <c r="T36" s="371" t="str">
        <f>IF(X36="","",(INDEX($AL$7:$AL$66,MATCH(C36,X$7:$X$66,0))))</f>
        <v/>
      </c>
      <c r="U36" s="399" t="str">
        <f t="shared" si="4"/>
        <v/>
      </c>
      <c r="V36" s="358">
        <v>30</v>
      </c>
      <c r="W36" s="380">
        <f>+RANK(Z36,$Z$7:$Z$66)+COUNTIF($Z$7:Z36,Z36)-1</f>
        <v>30</v>
      </c>
      <c r="X36" s="16" t="str">
        <f>IF(ISBLANK('Flight Groups'!C35),"",'Flight Groups'!C35)</f>
        <v/>
      </c>
      <c r="Y36" s="383">
        <f t="shared" si="5"/>
        <v>0</v>
      </c>
      <c r="Z36" s="383">
        <f t="shared" si="6"/>
        <v>0</v>
      </c>
      <c r="AA36" s="386" t="str">
        <f>IF(X36="","",IF('Round 1'!$U$2="YES",(INDEX('Round 1'!$V$5:$V$64,MATCH(X36,'Round 1'!$U$5:$U$64,0))),""))</f>
        <v/>
      </c>
      <c r="AB36" s="365" t="str">
        <f>IF(X36="","",IF('Round 2'!$Q$2="YES",(INDEX('Round 2'!$R$5:$R$64,MATCH(X36,'Round 2'!$Q$5:$Q$64,0))),""))</f>
        <v/>
      </c>
      <c r="AC36" s="308" t="str">
        <f>IF(X36="","",IF('Round 3'!$T$2="YES",(INDEX('Round 3'!$U$5:$U$64,MATCH(X36,'Round 3'!$T$5:$T$64,0))),""))</f>
        <v/>
      </c>
      <c r="AD36" s="365" t="str">
        <f>IF(X36="","",IF('Round 4'!$T$2="YES",(INDEX('Round 4'!$U$5:$U$64,MATCH(X36,'Round 4'!$T$5:$T$64,0))),""))</f>
        <v/>
      </c>
      <c r="AE36" s="308" t="str">
        <f>IF(X36="","",IF('Round 5'!$T$2="YES",(INDEX('Round 5'!$U$5:$U$64,MATCH(X36,'Round 5'!$T$5:$T$64,0))),""))</f>
        <v/>
      </c>
      <c r="AF36" s="365" t="str">
        <f>IF(X36="","",IF('Round 6'!$T$2="YES",(INDEX('Round 6'!$U$5:$U$64,MATCH(X36,'Round 6'!$T$5:$T$64,0))),""))</f>
        <v/>
      </c>
      <c r="AG36" s="308" t="str">
        <f>IF(X36="","",IF('Round 7'!$T$2="YES",(INDEX('Round 7'!$U$5:$U$64,MATCH(X36,'Round 7'!$T$5:$T$64,0))),""))</f>
        <v/>
      </c>
      <c r="AH36" s="365" t="str">
        <f>IF(X36="","",IF('Round 8'!$T$2="YES",(INDEX('Round 8'!$U$5:$U$64,MATCH(X36,'Round 8'!$T$5:$T$64,0))),""))</f>
        <v/>
      </c>
      <c r="AI36" s="308" t="str">
        <f>IF(X36="","",IF('Round 9'!$T$2="YES",(INDEX('Round 9'!$U$5:$U$64,MATCH(X36,'Round 9'!$T$5:$T$64,0))),""))</f>
        <v/>
      </c>
      <c r="AJ36" s="365" t="str">
        <f>IF(X36="","",IF('Round 10'!$T$2="YES",(INDEX('Round 10'!$U$5:$U$64,MATCH(X36,'Round 10'!$T$5:$T$64,0))),""))</f>
        <v/>
      </c>
      <c r="AK36" s="308" t="str">
        <f>IF(X36="","",IF('Round 11'!$T$2="YES",(INDEX('Round 11'!$U$5:$U$64,MATCH(X36,'Round 11'!$T$5:$T$64,0))),""))</f>
        <v/>
      </c>
      <c r="AL36" s="373" t="str">
        <f>IF(X36="","",IF('Round 12'!$T$2="YES",(INDEX('Round 12'!$U$5:$U$64,MATCH(X36,'Round 12'!$T$5:$T$64,0))),""))</f>
        <v/>
      </c>
      <c r="AM36" s="35"/>
      <c r="AN36" s="188"/>
      <c r="AR36" s="14"/>
    </row>
    <row r="37" spans="2:44">
      <c r="B37" s="49">
        <v>31</v>
      </c>
      <c r="C37" s="368" t="str">
        <f t="shared" ca="1" si="1"/>
        <v/>
      </c>
      <c r="D37" s="460" t="str">
        <f ca="1">IF(C37="","",OFFSET('Flight Groups'!$D$6,MATCH(SMALL($W$7:$W$66,ROW()-ROW(C$7)+1),$W$7:$W$66,0)-1,))</f>
        <v/>
      </c>
      <c r="E37" s="460"/>
      <c r="F37" s="311">
        <f t="shared" si="2"/>
        <v>0</v>
      </c>
      <c r="G37" s="311">
        <f t="shared" si="0"/>
        <v>0</v>
      </c>
      <c r="H37" s="311" t="e">
        <f t="shared" si="3"/>
        <v>#DIV/0!</v>
      </c>
      <c r="I37" s="362" t="str">
        <f>IF(X37="","",(INDEX($AA$7:$AA$66,MATCH(C37,X$7:$X$66,0))))</f>
        <v/>
      </c>
      <c r="J37" s="365" t="str">
        <f>IF(X37="","",(INDEX($AB$7:$AB$66,MATCH(C37,X$7:$X$66,0))))</f>
        <v/>
      </c>
      <c r="K37" s="308" t="str">
        <f>IF(X37="","",(INDEX($AC$7:$AC$66,MATCH(C37,X$7:$X$66,0))))</f>
        <v/>
      </c>
      <c r="L37" s="365" t="str">
        <f>IF(X37="","",(INDEX($AD$7:$AD$66,MATCH(C37,X$7:$X$66,0))))</f>
        <v/>
      </c>
      <c r="M37" s="308" t="str">
        <f>IF(X37="","",(INDEX($AE$7:$AE$66,MATCH(C37,X$7:$X$66,0))))</f>
        <v/>
      </c>
      <c r="N37" s="365" t="str">
        <f>IF(X37="","",(INDEX($AF$7:$AF$66,MATCH(C37,X$7:$X$66,0))))</f>
        <v/>
      </c>
      <c r="O37" s="308" t="str">
        <f>IF(X37="","",(INDEX($AG$7:$AG$66,MATCH(C37,X$7:$X$66,0))))</f>
        <v/>
      </c>
      <c r="P37" s="365" t="str">
        <f>IF(X37="","",(INDEX($AH$7:$AH$66,MATCH(C37,X$7:$X$66,0))))</f>
        <v/>
      </c>
      <c r="Q37" s="308" t="str">
        <f>IF(X37="","",(INDEX($AI$7:$AI$66,MATCH(C37,X$7:$X$66,0))))</f>
        <v/>
      </c>
      <c r="R37" s="365" t="str">
        <f>IF(X37="","",(INDEX($AJ$7:$AJ$66,MATCH(C37,X$7:$X$66,0))))</f>
        <v/>
      </c>
      <c r="S37" s="308" t="str">
        <f>IF(X37="","",(INDEX($AK$7:$AK$66,MATCH(C37,X$7:$X$66,0))))</f>
        <v/>
      </c>
      <c r="T37" s="371" t="str">
        <f>IF(X37="","",(INDEX($AL$7:$AL$66,MATCH(C37,X$7:$X$66,0))))</f>
        <v/>
      </c>
      <c r="U37" s="399" t="str">
        <f t="shared" si="4"/>
        <v/>
      </c>
      <c r="V37" s="358">
        <v>31</v>
      </c>
      <c r="W37" s="380">
        <f>+RANK(Z37,$Z$7:$Z$66)+COUNTIF($Z$7:Z37,Z37)-1</f>
        <v>31</v>
      </c>
      <c r="X37" s="16" t="str">
        <f>IF(ISBLANK('Flight Groups'!C36),"",'Flight Groups'!C36)</f>
        <v/>
      </c>
      <c r="Y37" s="383">
        <f t="shared" si="5"/>
        <v>0</v>
      </c>
      <c r="Z37" s="383">
        <f t="shared" si="6"/>
        <v>0</v>
      </c>
      <c r="AA37" s="386" t="str">
        <f>IF(X37="","",IF('Round 1'!$U$2="YES",(INDEX('Round 1'!$V$5:$V$64,MATCH(X37,'Round 1'!$U$5:$U$64,0))),""))</f>
        <v/>
      </c>
      <c r="AB37" s="365" t="str">
        <f>IF(X37="","",IF('Round 2'!$Q$2="YES",(INDEX('Round 2'!$R$5:$R$64,MATCH(X37,'Round 2'!$Q$5:$Q$64,0))),""))</f>
        <v/>
      </c>
      <c r="AC37" s="308" t="str">
        <f>IF(X37="","",IF('Round 3'!$T$2="YES",(INDEX('Round 3'!$U$5:$U$64,MATCH(X37,'Round 3'!$T$5:$T$64,0))),""))</f>
        <v/>
      </c>
      <c r="AD37" s="365" t="str">
        <f>IF(X37="","",IF('Round 4'!$T$2="YES",(INDEX('Round 4'!$U$5:$U$64,MATCH(X37,'Round 4'!$T$5:$T$64,0))),""))</f>
        <v/>
      </c>
      <c r="AE37" s="308" t="str">
        <f>IF(X37="","",IF('Round 5'!$T$2="YES",(INDEX('Round 5'!$U$5:$U$64,MATCH(X37,'Round 5'!$T$5:$T$64,0))),""))</f>
        <v/>
      </c>
      <c r="AF37" s="365" t="str">
        <f>IF(X37="","",IF('Round 6'!$T$2="YES",(INDEX('Round 6'!$U$5:$U$64,MATCH(X37,'Round 6'!$T$5:$T$64,0))),""))</f>
        <v/>
      </c>
      <c r="AG37" s="308" t="str">
        <f>IF(X37="","",IF('Round 7'!$T$2="YES",(INDEX('Round 7'!$U$5:$U$64,MATCH(X37,'Round 7'!$T$5:$T$64,0))),""))</f>
        <v/>
      </c>
      <c r="AH37" s="365" t="str">
        <f>IF(X37="","",IF('Round 8'!$T$2="YES",(INDEX('Round 8'!$U$5:$U$64,MATCH(X37,'Round 8'!$T$5:$T$64,0))),""))</f>
        <v/>
      </c>
      <c r="AI37" s="308" t="str">
        <f>IF(X37="","",IF('Round 9'!$T$2="YES",(INDEX('Round 9'!$U$5:$U$64,MATCH(X37,'Round 9'!$T$5:$T$64,0))),""))</f>
        <v/>
      </c>
      <c r="AJ37" s="365" t="str">
        <f>IF(X37="","",IF('Round 10'!$T$2="YES",(INDEX('Round 10'!$U$5:$U$64,MATCH(X37,'Round 10'!$T$5:$T$64,0))),""))</f>
        <v/>
      </c>
      <c r="AK37" s="308" t="str">
        <f>IF(X37="","",IF('Round 11'!$T$2="YES",(INDEX('Round 11'!$U$5:$U$64,MATCH(X37,'Round 11'!$T$5:$T$64,0))),""))</f>
        <v/>
      </c>
      <c r="AL37" s="373" t="str">
        <f>IF(X37="","",IF('Round 12'!$T$2="YES",(INDEX('Round 12'!$U$5:$U$64,MATCH(X37,'Round 12'!$T$5:$T$64,0))),""))</f>
        <v/>
      </c>
      <c r="AM37" s="35"/>
      <c r="AN37" s="188"/>
      <c r="AR37" s="14"/>
    </row>
    <row r="38" spans="2:44">
      <c r="B38" s="102">
        <v>32</v>
      </c>
      <c r="C38" s="368" t="str">
        <f t="shared" ca="1" si="1"/>
        <v/>
      </c>
      <c r="D38" s="460" t="str">
        <f ca="1">IF(C38="","",OFFSET('Flight Groups'!$D$6,MATCH(SMALL($W$7:$W$66,ROW()-ROW(C$7)+1),$W$7:$W$66,0)-1,))</f>
        <v/>
      </c>
      <c r="E38" s="460"/>
      <c r="F38" s="311">
        <f t="shared" si="2"/>
        <v>0</v>
      </c>
      <c r="G38" s="311">
        <f t="shared" si="0"/>
        <v>0</v>
      </c>
      <c r="H38" s="311" t="e">
        <f t="shared" si="3"/>
        <v>#DIV/0!</v>
      </c>
      <c r="I38" s="362" t="str">
        <f>IF(X38="","",(INDEX($AA$7:$AA$66,MATCH(C38,X$7:$X$66,0))))</f>
        <v/>
      </c>
      <c r="J38" s="365" t="str">
        <f>IF(X38="","",(INDEX($AB$7:$AB$66,MATCH(C38,X$7:$X$66,0))))</f>
        <v/>
      </c>
      <c r="K38" s="308" t="str">
        <f>IF(X38="","",(INDEX($AC$7:$AC$66,MATCH(C38,X$7:$X$66,0))))</f>
        <v/>
      </c>
      <c r="L38" s="365" t="str">
        <f>IF(X38="","",(INDEX($AD$7:$AD$66,MATCH(C38,X$7:$X$66,0))))</f>
        <v/>
      </c>
      <c r="M38" s="308" t="str">
        <f>IF(X38="","",(INDEX($AE$7:$AE$66,MATCH(C38,X$7:$X$66,0))))</f>
        <v/>
      </c>
      <c r="N38" s="365" t="str">
        <f>IF(X38="","",(INDEX($AF$7:$AF$66,MATCH(C38,X$7:$X$66,0))))</f>
        <v/>
      </c>
      <c r="O38" s="308" t="str">
        <f>IF(X38="","",(INDEX($AG$7:$AG$66,MATCH(C38,X$7:$X$66,0))))</f>
        <v/>
      </c>
      <c r="P38" s="365" t="str">
        <f>IF(X38="","",(INDEX($AH$7:$AH$66,MATCH(C38,X$7:$X$66,0))))</f>
        <v/>
      </c>
      <c r="Q38" s="308" t="str">
        <f>IF(X38="","",(INDEX($AI$7:$AI$66,MATCH(C38,X$7:$X$66,0))))</f>
        <v/>
      </c>
      <c r="R38" s="365" t="str">
        <f>IF(X38="","",(INDEX($AJ$7:$AJ$66,MATCH(C38,X$7:$X$66,0))))</f>
        <v/>
      </c>
      <c r="S38" s="308" t="str">
        <f>IF(X38="","",(INDEX($AK$7:$AK$66,MATCH(C38,X$7:$X$66,0))))</f>
        <v/>
      </c>
      <c r="T38" s="371" t="str">
        <f>IF(X38="","",(INDEX($AL$7:$AL$66,MATCH(C38,X$7:$X$66,0))))</f>
        <v/>
      </c>
      <c r="U38" s="399" t="str">
        <f t="shared" si="4"/>
        <v/>
      </c>
      <c r="V38" s="358">
        <v>32</v>
      </c>
      <c r="W38" s="380">
        <f>+RANK(Z38,$Z$7:$Z$66)+COUNTIF($Z$7:Z38,Z38)-1</f>
        <v>32</v>
      </c>
      <c r="X38" s="16" t="str">
        <f>IF(ISBLANK('Flight Groups'!C37),"",'Flight Groups'!C37)</f>
        <v/>
      </c>
      <c r="Y38" s="383">
        <f t="shared" si="5"/>
        <v>0</v>
      </c>
      <c r="Z38" s="383">
        <f t="shared" si="6"/>
        <v>0</v>
      </c>
      <c r="AA38" s="386" t="str">
        <f>IF(X38="","",IF('Round 1'!$U$2="YES",(INDEX('Round 1'!$V$5:$V$64,MATCH(X38,'Round 1'!$U$5:$U$64,0))),""))</f>
        <v/>
      </c>
      <c r="AB38" s="365" t="str">
        <f>IF(X38="","",IF('Round 2'!$Q$2="YES",(INDEX('Round 2'!$R$5:$R$64,MATCH(X38,'Round 2'!$Q$5:$Q$64,0))),""))</f>
        <v/>
      </c>
      <c r="AC38" s="308" t="str">
        <f>IF(X38="","",IF('Round 3'!$T$2="YES",(INDEX('Round 3'!$U$5:$U$64,MATCH(X38,'Round 3'!$T$5:$T$64,0))),""))</f>
        <v/>
      </c>
      <c r="AD38" s="365" t="str">
        <f>IF(X38="","",IF('Round 4'!$T$2="YES",(INDEX('Round 4'!$U$5:$U$64,MATCH(X38,'Round 4'!$T$5:$T$64,0))),""))</f>
        <v/>
      </c>
      <c r="AE38" s="308" t="str">
        <f>IF(X38="","",IF('Round 5'!$T$2="YES",(INDEX('Round 5'!$U$5:$U$64,MATCH(X38,'Round 5'!$T$5:$T$64,0))),""))</f>
        <v/>
      </c>
      <c r="AF38" s="365" t="str">
        <f>IF(X38="","",IF('Round 6'!$T$2="YES",(INDEX('Round 6'!$U$5:$U$64,MATCH(X38,'Round 6'!$T$5:$T$64,0))),""))</f>
        <v/>
      </c>
      <c r="AG38" s="308" t="str">
        <f>IF(X38="","",IF('Round 7'!$T$2="YES",(INDEX('Round 7'!$U$5:$U$64,MATCH(X38,'Round 7'!$T$5:$T$64,0))),""))</f>
        <v/>
      </c>
      <c r="AH38" s="365" t="str">
        <f>IF(X38="","",IF('Round 8'!$T$2="YES",(INDEX('Round 8'!$U$5:$U$64,MATCH(X38,'Round 8'!$T$5:$T$64,0))),""))</f>
        <v/>
      </c>
      <c r="AI38" s="308" t="str">
        <f>IF(X38="","",IF('Round 9'!$T$2="YES",(INDEX('Round 9'!$U$5:$U$64,MATCH(X38,'Round 9'!$T$5:$T$64,0))),""))</f>
        <v/>
      </c>
      <c r="AJ38" s="365" t="str">
        <f>IF(X38="","",IF('Round 10'!$T$2="YES",(INDEX('Round 10'!$U$5:$U$64,MATCH(X38,'Round 10'!$T$5:$T$64,0))),""))</f>
        <v/>
      </c>
      <c r="AK38" s="308" t="str">
        <f>IF(X38="","",IF('Round 11'!$T$2="YES",(INDEX('Round 11'!$U$5:$U$64,MATCH(X38,'Round 11'!$T$5:$T$64,0))),""))</f>
        <v/>
      </c>
      <c r="AL38" s="373" t="str">
        <f>IF(X38="","",IF('Round 12'!$T$2="YES",(INDEX('Round 12'!$U$5:$U$64,MATCH(X38,'Round 12'!$T$5:$T$64,0))),""))</f>
        <v/>
      </c>
      <c r="AM38" s="35"/>
      <c r="AN38" s="188"/>
      <c r="AR38" s="14"/>
    </row>
    <row r="39" spans="2:44">
      <c r="B39" s="102">
        <v>33</v>
      </c>
      <c r="C39" s="368" t="str">
        <f t="shared" ca="1" si="1"/>
        <v/>
      </c>
      <c r="D39" s="460" t="str">
        <f ca="1">IF(C39="","",OFFSET('Flight Groups'!$D$6,MATCH(SMALL($W$7:$W$66,ROW()-ROW(C$7)+1),$W$7:$W$66,0)-1,))</f>
        <v/>
      </c>
      <c r="E39" s="460"/>
      <c r="F39" s="311">
        <f t="shared" si="2"/>
        <v>0</v>
      </c>
      <c r="G39" s="311">
        <f t="shared" si="0"/>
        <v>0</v>
      </c>
      <c r="H39" s="311" t="e">
        <f t="shared" si="3"/>
        <v>#DIV/0!</v>
      </c>
      <c r="I39" s="362" t="str">
        <f>IF(X39="","",(INDEX($AA$7:$AA$66,MATCH(C39,X$7:$X$66,0))))</f>
        <v/>
      </c>
      <c r="J39" s="365" t="str">
        <f>IF(X39="","",(INDEX($AB$7:$AB$66,MATCH(C39,X$7:$X$66,0))))</f>
        <v/>
      </c>
      <c r="K39" s="308" t="str">
        <f>IF(X39="","",(INDEX($AC$7:$AC$66,MATCH(C39,X$7:$X$66,0))))</f>
        <v/>
      </c>
      <c r="L39" s="365" t="str">
        <f>IF(X39="","",(INDEX($AD$7:$AD$66,MATCH(C39,X$7:$X$66,0))))</f>
        <v/>
      </c>
      <c r="M39" s="308" t="str">
        <f>IF(X39="","",(INDEX($AE$7:$AE$66,MATCH(C39,X$7:$X$66,0))))</f>
        <v/>
      </c>
      <c r="N39" s="365" t="str">
        <f>IF(X39="","",(INDEX($AF$7:$AF$66,MATCH(C39,X$7:$X$66,0))))</f>
        <v/>
      </c>
      <c r="O39" s="308" t="str">
        <f>IF(X39="","",(INDEX($AG$7:$AG$66,MATCH(C39,X$7:$X$66,0))))</f>
        <v/>
      </c>
      <c r="P39" s="365" t="str">
        <f>IF(X39="","",(INDEX($AH$7:$AH$66,MATCH(C39,X$7:$X$66,0))))</f>
        <v/>
      </c>
      <c r="Q39" s="308" t="str">
        <f>IF(X39="","",(INDEX($AI$7:$AI$66,MATCH(C39,X$7:$X$66,0))))</f>
        <v/>
      </c>
      <c r="R39" s="365" t="str">
        <f>IF(X39="","",(INDEX($AJ$7:$AJ$66,MATCH(C39,X$7:$X$66,0))))</f>
        <v/>
      </c>
      <c r="S39" s="308" t="str">
        <f>IF(X39="","",(INDEX($AK$7:$AK$66,MATCH(C39,X$7:$X$66,0))))</f>
        <v/>
      </c>
      <c r="T39" s="371" t="str">
        <f>IF(X39="","",(INDEX($AL$7:$AL$66,MATCH(C39,X$7:$X$66,0))))</f>
        <v/>
      </c>
      <c r="U39" s="399" t="str">
        <f t="shared" si="4"/>
        <v/>
      </c>
      <c r="V39" s="358">
        <v>33</v>
      </c>
      <c r="W39" s="380">
        <f>+RANK(Z39,$Z$7:$Z$66)+COUNTIF($Z$7:Z39,Z39)-1</f>
        <v>33</v>
      </c>
      <c r="X39" s="16" t="str">
        <f>IF(ISBLANK('Flight Groups'!C38),"",'Flight Groups'!C38)</f>
        <v/>
      </c>
      <c r="Y39" s="383">
        <f t="shared" si="5"/>
        <v>0</v>
      </c>
      <c r="Z39" s="383">
        <f t="shared" si="6"/>
        <v>0</v>
      </c>
      <c r="AA39" s="386" t="str">
        <f>IF(X39="","",IF('Round 1'!$U$2="YES",(INDEX('Round 1'!$V$5:$V$64,MATCH(X39,'Round 1'!$U$5:$U$64,0))),""))</f>
        <v/>
      </c>
      <c r="AB39" s="365" t="str">
        <f>IF(X39="","",IF('Round 2'!$Q$2="YES",(INDEX('Round 2'!$R$5:$R$64,MATCH(X39,'Round 2'!$Q$5:$Q$64,0))),""))</f>
        <v/>
      </c>
      <c r="AC39" s="308" t="str">
        <f>IF(X39="","",IF('Round 3'!$T$2="YES",(INDEX('Round 3'!$U$5:$U$64,MATCH(X39,'Round 3'!$T$5:$T$64,0))),""))</f>
        <v/>
      </c>
      <c r="AD39" s="365" t="str">
        <f>IF(X39="","",IF('Round 4'!$T$2="YES",(INDEX('Round 4'!$U$5:$U$64,MATCH(X39,'Round 4'!$T$5:$T$64,0))),""))</f>
        <v/>
      </c>
      <c r="AE39" s="308" t="str">
        <f>IF(X39="","",IF('Round 5'!$T$2="YES",(INDEX('Round 5'!$U$5:$U$64,MATCH(X39,'Round 5'!$T$5:$T$64,0))),""))</f>
        <v/>
      </c>
      <c r="AF39" s="365" t="str">
        <f>IF(X39="","",IF('Round 6'!$T$2="YES",(INDEX('Round 6'!$U$5:$U$64,MATCH(X39,'Round 6'!$T$5:$T$64,0))),""))</f>
        <v/>
      </c>
      <c r="AG39" s="308" t="str">
        <f>IF(X39="","",IF('Round 7'!$T$2="YES",(INDEX('Round 7'!$U$5:$U$64,MATCH(X39,'Round 7'!$T$5:$T$64,0))),""))</f>
        <v/>
      </c>
      <c r="AH39" s="365" t="str">
        <f>IF(X39="","",IF('Round 8'!$T$2="YES",(INDEX('Round 8'!$U$5:$U$64,MATCH(X39,'Round 8'!$T$5:$T$64,0))),""))</f>
        <v/>
      </c>
      <c r="AI39" s="308" t="str">
        <f>IF(X39="","",IF('Round 9'!$T$2="YES",(INDEX('Round 9'!$U$5:$U$64,MATCH(X39,'Round 9'!$T$5:$T$64,0))),""))</f>
        <v/>
      </c>
      <c r="AJ39" s="365" t="str">
        <f>IF(X39="","",IF('Round 10'!$T$2="YES",(INDEX('Round 10'!$U$5:$U$64,MATCH(X39,'Round 10'!$T$5:$T$64,0))),""))</f>
        <v/>
      </c>
      <c r="AK39" s="308" t="str">
        <f>IF(X39="","",IF('Round 11'!$T$2="YES",(INDEX('Round 11'!$U$5:$U$64,MATCH(X39,'Round 11'!$T$5:$T$64,0))),""))</f>
        <v/>
      </c>
      <c r="AL39" s="373" t="str">
        <f>IF(X39="","",IF('Round 12'!$T$2="YES",(INDEX('Round 12'!$U$5:$U$64,MATCH(X39,'Round 12'!$T$5:$T$64,0))),""))</f>
        <v/>
      </c>
      <c r="AN39" s="188"/>
      <c r="AR39" s="14"/>
    </row>
    <row r="40" spans="2:44">
      <c r="B40" s="102">
        <v>34</v>
      </c>
      <c r="C40" s="368" t="str">
        <f t="shared" ca="1" si="1"/>
        <v/>
      </c>
      <c r="D40" s="460" t="str">
        <f ca="1">IF(C40="","",OFFSET('Flight Groups'!$D$6,MATCH(SMALL($W$7:$W$66,ROW()-ROW(C$7)+1),$W$7:$W$66,0)-1,))</f>
        <v/>
      </c>
      <c r="E40" s="460"/>
      <c r="F40" s="311">
        <f t="shared" si="2"/>
        <v>0</v>
      </c>
      <c r="G40" s="311">
        <f t="shared" si="0"/>
        <v>0</v>
      </c>
      <c r="H40" s="311" t="e">
        <f t="shared" si="3"/>
        <v>#DIV/0!</v>
      </c>
      <c r="I40" s="362" t="str">
        <f>IF(X40="","",(INDEX($AA$7:$AA$66,MATCH(C40,X$7:$X$66,0))))</f>
        <v/>
      </c>
      <c r="J40" s="365" t="str">
        <f>IF(X40="","",(INDEX($AB$7:$AB$66,MATCH(C40,X$7:$X$66,0))))</f>
        <v/>
      </c>
      <c r="K40" s="308" t="str">
        <f>IF(X40="","",(INDEX($AC$7:$AC$66,MATCH(C40,X$7:$X$66,0))))</f>
        <v/>
      </c>
      <c r="L40" s="365" t="str">
        <f>IF(X40="","",(INDEX($AD$7:$AD$66,MATCH(C40,X$7:$X$66,0))))</f>
        <v/>
      </c>
      <c r="M40" s="308" t="str">
        <f>IF(X40="","",(INDEX($AE$7:$AE$66,MATCH(C40,X$7:$X$66,0))))</f>
        <v/>
      </c>
      <c r="N40" s="365" t="str">
        <f>IF(X40="","",(INDEX($AF$7:$AF$66,MATCH(C40,X$7:$X$66,0))))</f>
        <v/>
      </c>
      <c r="O40" s="308" t="str">
        <f>IF(X40="","",(INDEX($AG$7:$AG$66,MATCH(C40,X$7:$X$66,0))))</f>
        <v/>
      </c>
      <c r="P40" s="365" t="str">
        <f>IF(X40="","",(INDEX($AH$7:$AH$66,MATCH(C40,X$7:$X$66,0))))</f>
        <v/>
      </c>
      <c r="Q40" s="308" t="str">
        <f>IF(X40="","",(INDEX($AI$7:$AI$66,MATCH(C40,X$7:$X$66,0))))</f>
        <v/>
      </c>
      <c r="R40" s="365" t="str">
        <f>IF(X40="","",(INDEX($AJ$7:$AJ$66,MATCH(C40,X$7:$X$66,0))))</f>
        <v/>
      </c>
      <c r="S40" s="308" t="str">
        <f>IF(X40="","",(INDEX($AK$7:$AK$66,MATCH(C40,X$7:$X$66,0))))</f>
        <v/>
      </c>
      <c r="T40" s="371" t="str">
        <f>IF(X40="","",(INDEX($AL$7:$AL$66,MATCH(C40,X$7:$X$66,0))))</f>
        <v/>
      </c>
      <c r="U40" s="399" t="str">
        <f t="shared" si="4"/>
        <v/>
      </c>
      <c r="V40" s="358">
        <v>34</v>
      </c>
      <c r="W40" s="380">
        <f>+RANK(Z40,$Z$7:$Z$66)+COUNTIF($Z$7:Z40,Z40)-1</f>
        <v>34</v>
      </c>
      <c r="X40" s="16" t="str">
        <f>IF(ISBLANK('Flight Groups'!C39),"",'Flight Groups'!C39)</f>
        <v/>
      </c>
      <c r="Y40" s="383">
        <f t="shared" si="5"/>
        <v>0</v>
      </c>
      <c r="Z40" s="383">
        <f t="shared" si="6"/>
        <v>0</v>
      </c>
      <c r="AA40" s="386" t="str">
        <f>IF(X40="","",IF('Round 1'!$U$2="YES",(INDEX('Round 1'!$V$5:$V$64,MATCH(X40,'Round 1'!$U$5:$U$64,0))),""))</f>
        <v/>
      </c>
      <c r="AB40" s="365" t="str">
        <f>IF(X40="","",IF('Round 2'!$Q$2="YES",(INDEX('Round 2'!$R$5:$R$64,MATCH(X40,'Round 2'!$Q$5:$Q$64,0))),""))</f>
        <v/>
      </c>
      <c r="AC40" s="308" t="str">
        <f>IF(X40="","",IF('Round 3'!$T$2="YES",(INDEX('Round 3'!$U$5:$U$64,MATCH(X40,'Round 3'!$T$5:$T$64,0))),""))</f>
        <v/>
      </c>
      <c r="AD40" s="365" t="str">
        <f>IF(X40="","",IF('Round 4'!$T$2="YES",(INDEX('Round 4'!$U$5:$U$64,MATCH(X40,'Round 4'!$T$5:$T$64,0))),""))</f>
        <v/>
      </c>
      <c r="AE40" s="308" t="str">
        <f>IF(X40="","",IF('Round 5'!$T$2="YES",(INDEX('Round 5'!$U$5:$U$64,MATCH(X40,'Round 5'!$T$5:$T$64,0))),""))</f>
        <v/>
      </c>
      <c r="AF40" s="365" t="str">
        <f>IF(X40="","",IF('Round 6'!$T$2="YES",(INDEX('Round 6'!$U$5:$U$64,MATCH(X40,'Round 6'!$T$5:$T$64,0))),""))</f>
        <v/>
      </c>
      <c r="AG40" s="308" t="str">
        <f>IF(X40="","",IF('Round 7'!$T$2="YES",(INDEX('Round 7'!$U$5:$U$64,MATCH(X40,'Round 7'!$T$5:$T$64,0))),""))</f>
        <v/>
      </c>
      <c r="AH40" s="365" t="str">
        <f>IF(X40="","",IF('Round 8'!$T$2="YES",(INDEX('Round 8'!$U$5:$U$64,MATCH(X40,'Round 8'!$T$5:$T$64,0))),""))</f>
        <v/>
      </c>
      <c r="AI40" s="308" t="str">
        <f>IF(X40="","",IF('Round 9'!$T$2="YES",(INDEX('Round 9'!$U$5:$U$64,MATCH(X40,'Round 9'!$T$5:$T$64,0))),""))</f>
        <v/>
      </c>
      <c r="AJ40" s="365" t="str">
        <f>IF(X40="","",IF('Round 10'!$T$2="YES",(INDEX('Round 10'!$U$5:$U$64,MATCH(X40,'Round 10'!$T$5:$T$64,0))),""))</f>
        <v/>
      </c>
      <c r="AK40" s="308" t="str">
        <f>IF(X40="","",IF('Round 11'!$T$2="YES",(INDEX('Round 11'!$U$5:$U$64,MATCH(X40,'Round 11'!$T$5:$T$64,0))),""))</f>
        <v/>
      </c>
      <c r="AL40" s="373" t="str">
        <f>IF(X40="","",IF('Round 12'!$T$2="YES",(INDEX('Round 12'!$U$5:$U$64,MATCH(X40,'Round 12'!$T$5:$T$64,0))),""))</f>
        <v/>
      </c>
      <c r="AN40" s="188"/>
      <c r="AR40" s="14"/>
    </row>
    <row r="41" spans="2:44">
      <c r="B41" s="102">
        <v>35</v>
      </c>
      <c r="C41" s="368" t="str">
        <f t="shared" ca="1" si="1"/>
        <v/>
      </c>
      <c r="D41" s="460" t="str">
        <f ca="1">IF(C41="","",OFFSET('Flight Groups'!$D$6,MATCH(SMALL($W$7:$W$66,ROW()-ROW(C$7)+1),$W$7:$W$66,0)-1,))</f>
        <v/>
      </c>
      <c r="E41" s="460"/>
      <c r="F41" s="311">
        <f t="shared" si="2"/>
        <v>0</v>
      </c>
      <c r="G41" s="311">
        <f t="shared" si="0"/>
        <v>0</v>
      </c>
      <c r="H41" s="311" t="e">
        <f t="shared" si="3"/>
        <v>#DIV/0!</v>
      </c>
      <c r="I41" s="362" t="str">
        <f>IF(X41="","",(INDEX($AA$7:$AA$66,MATCH(C41,X$7:$X$66,0))))</f>
        <v/>
      </c>
      <c r="J41" s="365" t="str">
        <f>IF(X41="","",(INDEX($AB$7:$AB$66,MATCH(C41,X$7:$X$66,0))))</f>
        <v/>
      </c>
      <c r="K41" s="308" t="str">
        <f>IF(X41="","",(INDEX($AC$7:$AC$66,MATCH(C41,X$7:$X$66,0))))</f>
        <v/>
      </c>
      <c r="L41" s="365" t="str">
        <f>IF(X41="","",(INDEX($AD$7:$AD$66,MATCH(C41,X$7:$X$66,0))))</f>
        <v/>
      </c>
      <c r="M41" s="308" t="str">
        <f>IF(X41="","",(INDEX($AE$7:$AE$66,MATCH(C41,X$7:$X$66,0))))</f>
        <v/>
      </c>
      <c r="N41" s="365" t="str">
        <f>IF(X41="","",(INDEX($AF$7:$AF$66,MATCH(C41,X$7:$X$66,0))))</f>
        <v/>
      </c>
      <c r="O41" s="308" t="str">
        <f>IF(X41="","",(INDEX($AG$7:$AG$66,MATCH(C41,X$7:$X$66,0))))</f>
        <v/>
      </c>
      <c r="P41" s="365" t="str">
        <f>IF(X41="","",(INDEX($AH$7:$AH$66,MATCH(C41,X$7:$X$66,0))))</f>
        <v/>
      </c>
      <c r="Q41" s="308" t="str">
        <f>IF(X41="","",(INDEX($AI$7:$AI$66,MATCH(C41,X$7:$X$66,0))))</f>
        <v/>
      </c>
      <c r="R41" s="365" t="str">
        <f>IF(X41="","",(INDEX($AJ$7:$AJ$66,MATCH(C41,X$7:$X$66,0))))</f>
        <v/>
      </c>
      <c r="S41" s="308" t="str">
        <f>IF(X41="","",(INDEX($AK$7:$AK$66,MATCH(C41,X$7:$X$66,0))))</f>
        <v/>
      </c>
      <c r="T41" s="371" t="str">
        <f>IF(X41="","",(INDEX($AL$7:$AL$66,MATCH(C41,X$7:$X$66,0))))</f>
        <v/>
      </c>
      <c r="U41" s="399" t="str">
        <f t="shared" si="4"/>
        <v/>
      </c>
      <c r="V41" s="358">
        <v>35</v>
      </c>
      <c r="W41" s="380">
        <f>+RANK(Z41,$Z$7:$Z$66)+COUNTIF($Z$7:Z41,Z41)-1</f>
        <v>35</v>
      </c>
      <c r="X41" s="16" t="str">
        <f>IF(ISBLANK('Flight Groups'!C40),"",'Flight Groups'!C40)</f>
        <v/>
      </c>
      <c r="Y41" s="383">
        <f t="shared" si="5"/>
        <v>0</v>
      </c>
      <c r="Z41" s="383">
        <f t="shared" si="6"/>
        <v>0</v>
      </c>
      <c r="AA41" s="386" t="str">
        <f>IF(X41="","",IF('Round 1'!$U$2="YES",(INDEX('Round 1'!$V$5:$V$64,MATCH(X41,'Round 1'!$U$5:$U$64,0))),""))</f>
        <v/>
      </c>
      <c r="AB41" s="365" t="str">
        <f>IF(X41="","",IF('Round 2'!$Q$2="YES",(INDEX('Round 2'!$R$5:$R$64,MATCH(X41,'Round 2'!$Q$5:$Q$64,0))),""))</f>
        <v/>
      </c>
      <c r="AC41" s="308" t="str">
        <f>IF(X41="","",IF('Round 3'!$T$2="YES",(INDEX('Round 3'!$U$5:$U$64,MATCH(X41,'Round 3'!$T$5:$T$64,0))),""))</f>
        <v/>
      </c>
      <c r="AD41" s="365" t="str">
        <f>IF(X41="","",IF('Round 4'!$T$2="YES",(INDEX('Round 4'!$U$5:$U$64,MATCH(X41,'Round 4'!$T$5:$T$64,0))),""))</f>
        <v/>
      </c>
      <c r="AE41" s="308" t="str">
        <f>IF(X41="","",IF('Round 5'!$T$2="YES",(INDEX('Round 5'!$U$5:$U$64,MATCH(X41,'Round 5'!$T$5:$T$64,0))),""))</f>
        <v/>
      </c>
      <c r="AF41" s="365" t="str">
        <f>IF(X41="","",IF('Round 6'!$T$2="YES",(INDEX('Round 6'!$U$5:$U$64,MATCH(X41,'Round 6'!$T$5:$T$64,0))),""))</f>
        <v/>
      </c>
      <c r="AG41" s="308" t="str">
        <f>IF(X41="","",IF('Round 7'!$T$2="YES",(INDEX('Round 7'!$U$5:$U$64,MATCH(X41,'Round 7'!$T$5:$T$64,0))),""))</f>
        <v/>
      </c>
      <c r="AH41" s="365" t="str">
        <f>IF(X41="","",IF('Round 8'!$T$2="YES",(INDEX('Round 8'!$U$5:$U$64,MATCH(X41,'Round 8'!$T$5:$T$64,0))),""))</f>
        <v/>
      </c>
      <c r="AI41" s="308" t="str">
        <f>IF(X41="","",IF('Round 9'!$T$2="YES",(INDEX('Round 9'!$U$5:$U$64,MATCH(X41,'Round 9'!$T$5:$T$64,0))),""))</f>
        <v/>
      </c>
      <c r="AJ41" s="365" t="str">
        <f>IF(X41="","",IF('Round 10'!$T$2="YES",(INDEX('Round 10'!$U$5:$U$64,MATCH(X41,'Round 10'!$T$5:$T$64,0))),""))</f>
        <v/>
      </c>
      <c r="AK41" s="308" t="str">
        <f>IF(X41="","",IF('Round 11'!$T$2="YES",(INDEX('Round 11'!$U$5:$U$64,MATCH(X41,'Round 11'!$T$5:$T$64,0))),""))</f>
        <v/>
      </c>
      <c r="AL41" s="373" t="str">
        <f>IF(X41="","",IF('Round 12'!$T$2="YES",(INDEX('Round 12'!$U$5:$U$64,MATCH(X41,'Round 12'!$T$5:$T$64,0))),""))</f>
        <v/>
      </c>
      <c r="AN41" s="188"/>
    </row>
    <row r="42" spans="2:44">
      <c r="B42" s="102">
        <v>36</v>
      </c>
      <c r="C42" s="368" t="str">
        <f t="shared" ca="1" si="1"/>
        <v/>
      </c>
      <c r="D42" s="460" t="str">
        <f ca="1">IF(C42="","",OFFSET('Flight Groups'!$D$6,MATCH(SMALL($W$7:$W$66,ROW()-ROW(C$7)+1),$W$7:$W$66,0)-1,))</f>
        <v/>
      </c>
      <c r="E42" s="460"/>
      <c r="F42" s="311">
        <f t="shared" si="2"/>
        <v>0</v>
      </c>
      <c r="G42" s="311">
        <f t="shared" si="0"/>
        <v>0</v>
      </c>
      <c r="H42" s="311" t="e">
        <f t="shared" si="3"/>
        <v>#DIV/0!</v>
      </c>
      <c r="I42" s="362" t="str">
        <f>IF(X42="","",(INDEX($AA$7:$AA$66,MATCH(C42,X$7:$X$66,0))))</f>
        <v/>
      </c>
      <c r="J42" s="365" t="str">
        <f>IF(X42="","",(INDEX($AB$7:$AB$66,MATCH(C42,X$7:$X$66,0))))</f>
        <v/>
      </c>
      <c r="K42" s="308" t="str">
        <f>IF(X42="","",(INDEX($AC$7:$AC$66,MATCH(C42,X$7:$X$66,0))))</f>
        <v/>
      </c>
      <c r="L42" s="365" t="str">
        <f>IF(X42="","",(INDEX($AD$7:$AD$66,MATCH(C42,X$7:$X$66,0))))</f>
        <v/>
      </c>
      <c r="M42" s="308" t="str">
        <f>IF(X42="","",(INDEX($AE$7:$AE$66,MATCH(C42,X$7:$X$66,0))))</f>
        <v/>
      </c>
      <c r="N42" s="365" t="str">
        <f>IF(X42="","",(INDEX($AF$7:$AF$66,MATCH(C42,X$7:$X$66,0))))</f>
        <v/>
      </c>
      <c r="O42" s="308" t="str">
        <f>IF(X42="","",(INDEX($AG$7:$AG$66,MATCH(C42,X$7:$X$66,0))))</f>
        <v/>
      </c>
      <c r="P42" s="365" t="str">
        <f>IF(X42="","",(INDEX($AH$7:$AH$66,MATCH(C42,X$7:$X$66,0))))</f>
        <v/>
      </c>
      <c r="Q42" s="308" t="str">
        <f>IF(X42="","",(INDEX($AI$7:$AI$66,MATCH(C42,X$7:$X$66,0))))</f>
        <v/>
      </c>
      <c r="R42" s="365" t="str">
        <f>IF(X42="","",(INDEX($AJ$7:$AJ$66,MATCH(C42,X$7:$X$66,0))))</f>
        <v/>
      </c>
      <c r="S42" s="308" t="str">
        <f>IF(X42="","",(INDEX($AK$7:$AK$66,MATCH(C42,X$7:$X$66,0))))</f>
        <v/>
      </c>
      <c r="T42" s="371" t="str">
        <f>IF(X42="","",(INDEX($AL$7:$AL$66,MATCH(C42,X$7:$X$66,0))))</f>
        <v/>
      </c>
      <c r="U42" s="399" t="str">
        <f t="shared" si="4"/>
        <v/>
      </c>
      <c r="V42" s="358">
        <v>36</v>
      </c>
      <c r="W42" s="380">
        <f>+RANK(Z42,$Z$7:$Z$66)+COUNTIF($Z$7:Z42,Z42)-1</f>
        <v>36</v>
      </c>
      <c r="X42" s="16" t="str">
        <f>IF(ISBLANK('Flight Groups'!C41),"",'Flight Groups'!C41)</f>
        <v/>
      </c>
      <c r="Y42" s="383">
        <f t="shared" si="5"/>
        <v>0</v>
      </c>
      <c r="Z42" s="383">
        <f t="shared" si="6"/>
        <v>0</v>
      </c>
      <c r="AA42" s="386" t="str">
        <f>IF(X42="","",IF('Round 1'!$U$2="YES",(INDEX('Round 1'!$V$5:$V$64,MATCH(X42,'Round 1'!$U$5:$U$64,0))),""))</f>
        <v/>
      </c>
      <c r="AB42" s="365" t="str">
        <f>IF(X42="","",IF('Round 2'!$Q$2="YES",(INDEX('Round 2'!$R$5:$R$64,MATCH(X42,'Round 2'!$Q$5:$Q$64,0))),""))</f>
        <v/>
      </c>
      <c r="AC42" s="308" t="str">
        <f>IF(X42="","",IF('Round 3'!$T$2="YES",(INDEX('Round 3'!$U$5:$U$64,MATCH(X42,'Round 3'!$T$5:$T$64,0))),""))</f>
        <v/>
      </c>
      <c r="AD42" s="365" t="str">
        <f>IF(X42="","",IF('Round 4'!$T$2="YES",(INDEX('Round 4'!$U$5:$U$64,MATCH(X42,'Round 4'!$T$5:$T$64,0))),""))</f>
        <v/>
      </c>
      <c r="AE42" s="308" t="str">
        <f>IF(X42="","",IF('Round 5'!$T$2="YES",(INDEX('Round 5'!$U$5:$U$64,MATCH(X42,'Round 5'!$T$5:$T$64,0))),""))</f>
        <v/>
      </c>
      <c r="AF42" s="365" t="str">
        <f>IF(X42="","",IF('Round 6'!$T$2="YES",(INDEX('Round 6'!$U$5:$U$64,MATCH(X42,'Round 6'!$T$5:$T$64,0))),""))</f>
        <v/>
      </c>
      <c r="AG42" s="308" t="str">
        <f>IF(X42="","",IF('Round 7'!$T$2="YES",(INDEX('Round 7'!$U$5:$U$64,MATCH(X42,'Round 7'!$T$5:$T$64,0))),""))</f>
        <v/>
      </c>
      <c r="AH42" s="365" t="str">
        <f>IF(X42="","",IF('Round 8'!$T$2="YES",(INDEX('Round 8'!$U$5:$U$64,MATCH(X42,'Round 8'!$T$5:$T$64,0))),""))</f>
        <v/>
      </c>
      <c r="AI42" s="308" t="str">
        <f>IF(X42="","",IF('Round 9'!$T$2="YES",(INDEX('Round 9'!$U$5:$U$64,MATCH(X42,'Round 9'!$T$5:$T$64,0))),""))</f>
        <v/>
      </c>
      <c r="AJ42" s="365" t="str">
        <f>IF(X42="","",IF('Round 10'!$T$2="YES",(INDEX('Round 10'!$U$5:$U$64,MATCH(X42,'Round 10'!$T$5:$T$64,0))),""))</f>
        <v/>
      </c>
      <c r="AK42" s="308" t="str">
        <f>IF(X42="","",IF('Round 11'!$T$2="YES",(INDEX('Round 11'!$U$5:$U$64,MATCH(X42,'Round 11'!$T$5:$T$64,0))),""))</f>
        <v/>
      </c>
      <c r="AL42" s="373" t="str">
        <f>IF(X42="","",IF('Round 12'!$T$2="YES",(INDEX('Round 12'!$U$5:$U$64,MATCH(X42,'Round 12'!$T$5:$T$64,0))),""))</f>
        <v/>
      </c>
      <c r="AN42" s="188"/>
    </row>
    <row r="43" spans="2:44">
      <c r="B43" s="102">
        <v>37</v>
      </c>
      <c r="C43" s="368" t="str">
        <f t="shared" ca="1" si="1"/>
        <v/>
      </c>
      <c r="D43" s="460" t="str">
        <f ca="1">IF(C43="","",OFFSET('Flight Groups'!$D$6,MATCH(SMALL($W$7:$W$66,ROW()-ROW(C$7)+1),$W$7:$W$66,0)-1,))</f>
        <v/>
      </c>
      <c r="E43" s="460"/>
      <c r="F43" s="311">
        <f t="shared" si="2"/>
        <v>0</v>
      </c>
      <c r="G43" s="311">
        <f t="shared" si="0"/>
        <v>0</v>
      </c>
      <c r="H43" s="311" t="e">
        <f t="shared" si="3"/>
        <v>#DIV/0!</v>
      </c>
      <c r="I43" s="362" t="str">
        <f>IF(X43="","",(INDEX($AA$7:$AA$66,MATCH(C43,X$7:$X$66,0))))</f>
        <v/>
      </c>
      <c r="J43" s="365" t="str">
        <f>IF(X43="","",(INDEX($AB$7:$AB$66,MATCH(C43,X$7:$X$66,0))))</f>
        <v/>
      </c>
      <c r="K43" s="308" t="str">
        <f>IF(X43="","",(INDEX($AC$7:$AC$66,MATCH(C43,X$7:$X$66,0))))</f>
        <v/>
      </c>
      <c r="L43" s="365" t="str">
        <f>IF(X43="","",(INDEX($AD$7:$AD$66,MATCH(C43,X$7:$X$66,0))))</f>
        <v/>
      </c>
      <c r="M43" s="308" t="str">
        <f>IF(X43="","",(INDEX($AE$7:$AE$66,MATCH(C43,X$7:$X$66,0))))</f>
        <v/>
      </c>
      <c r="N43" s="365" t="str">
        <f>IF(X43="","",(INDEX($AF$7:$AF$66,MATCH(C43,X$7:$X$66,0))))</f>
        <v/>
      </c>
      <c r="O43" s="308" t="str">
        <f>IF(X43="","",(INDEX($AG$7:$AG$66,MATCH(C43,X$7:$X$66,0))))</f>
        <v/>
      </c>
      <c r="P43" s="365" t="str">
        <f>IF(X43="","",(INDEX($AH$7:$AH$66,MATCH(C43,X$7:$X$66,0))))</f>
        <v/>
      </c>
      <c r="Q43" s="308" t="str">
        <f>IF(X43="","",(INDEX($AI$7:$AI$66,MATCH(C43,X$7:$X$66,0))))</f>
        <v/>
      </c>
      <c r="R43" s="365" t="str">
        <f>IF(X43="","",(INDEX($AJ$7:$AJ$66,MATCH(C43,X$7:$X$66,0))))</f>
        <v/>
      </c>
      <c r="S43" s="308" t="str">
        <f>IF(X43="","",(INDEX($AK$7:$AK$66,MATCH(C43,X$7:$X$66,0))))</f>
        <v/>
      </c>
      <c r="T43" s="371" t="str">
        <f>IF(X43="","",(INDEX($AL$7:$AL$66,MATCH(C43,X$7:$X$66,0))))</f>
        <v/>
      </c>
      <c r="U43" s="399" t="str">
        <f t="shared" si="4"/>
        <v/>
      </c>
      <c r="V43" s="358">
        <v>37</v>
      </c>
      <c r="W43" s="380">
        <f>+RANK(Z43,$Z$7:$Z$66)+COUNTIF($Z$7:Z43,Z43)-1</f>
        <v>37</v>
      </c>
      <c r="X43" s="16" t="str">
        <f>IF(ISBLANK('Flight Groups'!C42),"",'Flight Groups'!C42)</f>
        <v/>
      </c>
      <c r="Y43" s="383">
        <f t="shared" si="5"/>
        <v>0</v>
      </c>
      <c r="Z43" s="383">
        <f t="shared" si="6"/>
        <v>0</v>
      </c>
      <c r="AA43" s="386" t="str">
        <f>IF(X43="","",IF('Round 1'!$U$2="YES",(INDEX('Round 1'!$V$5:$V$64,MATCH(X43,'Round 1'!$U$5:$U$64,0))),""))</f>
        <v/>
      </c>
      <c r="AB43" s="365" t="str">
        <f>IF(X43="","",IF('Round 2'!$Q$2="YES",(INDEX('Round 2'!$R$5:$R$64,MATCH(X43,'Round 2'!$Q$5:$Q$64,0))),""))</f>
        <v/>
      </c>
      <c r="AC43" s="308" t="str">
        <f>IF(X43="","",IF('Round 3'!$T$2="YES",(INDEX('Round 3'!$U$5:$U$64,MATCH(X43,'Round 3'!$T$5:$T$64,0))),""))</f>
        <v/>
      </c>
      <c r="AD43" s="365" t="str">
        <f>IF(X43="","",IF('Round 4'!$T$2="YES",(INDEX('Round 4'!$U$5:$U$64,MATCH(X43,'Round 4'!$T$5:$T$64,0))),""))</f>
        <v/>
      </c>
      <c r="AE43" s="308" t="str">
        <f>IF(X43="","",IF('Round 5'!$T$2="YES",(INDEX('Round 5'!$U$5:$U$64,MATCH(X43,'Round 5'!$T$5:$T$64,0))),""))</f>
        <v/>
      </c>
      <c r="AF43" s="365" t="str">
        <f>IF(X43="","",IF('Round 6'!$T$2="YES",(INDEX('Round 6'!$U$5:$U$64,MATCH(X43,'Round 6'!$T$5:$T$64,0))),""))</f>
        <v/>
      </c>
      <c r="AG43" s="308" t="str">
        <f>IF(X43="","",IF('Round 7'!$T$2="YES",(INDEX('Round 7'!$U$5:$U$64,MATCH(X43,'Round 7'!$T$5:$T$64,0))),""))</f>
        <v/>
      </c>
      <c r="AH43" s="365" t="str">
        <f>IF(X43="","",IF('Round 8'!$T$2="YES",(INDEX('Round 8'!$U$5:$U$64,MATCH(X43,'Round 8'!$T$5:$T$64,0))),""))</f>
        <v/>
      </c>
      <c r="AI43" s="308" t="str">
        <f>IF(X43="","",IF('Round 9'!$T$2="YES",(INDEX('Round 9'!$U$5:$U$64,MATCH(X43,'Round 9'!$T$5:$T$64,0))),""))</f>
        <v/>
      </c>
      <c r="AJ43" s="365" t="str">
        <f>IF(X43="","",IF('Round 10'!$T$2="YES",(INDEX('Round 10'!$U$5:$U$64,MATCH(X43,'Round 10'!$T$5:$T$64,0))),""))</f>
        <v/>
      </c>
      <c r="AK43" s="308" t="str">
        <f>IF(X43="","",IF('Round 11'!$T$2="YES",(INDEX('Round 11'!$U$5:$U$64,MATCH(X43,'Round 11'!$T$5:$T$64,0))),""))</f>
        <v/>
      </c>
      <c r="AL43" s="373" t="str">
        <f>IF(X43="","",IF('Round 12'!$T$2="YES",(INDEX('Round 12'!$U$5:$U$64,MATCH(X43,'Round 12'!$T$5:$T$64,0))),""))</f>
        <v/>
      </c>
      <c r="AN43" s="188"/>
    </row>
    <row r="44" spans="2:44">
      <c r="B44" s="102">
        <v>38</v>
      </c>
      <c r="C44" s="368" t="str">
        <f t="shared" ca="1" si="1"/>
        <v/>
      </c>
      <c r="D44" s="460" t="str">
        <f ca="1">IF(C44="","",OFFSET('Flight Groups'!$D$6,MATCH(SMALL($W$7:$W$66,ROW()-ROW(C$7)+1),$W$7:$W$66,0)-1,))</f>
        <v/>
      </c>
      <c r="E44" s="460"/>
      <c r="F44" s="311">
        <f t="shared" si="2"/>
        <v>0</v>
      </c>
      <c r="G44" s="311">
        <f t="shared" si="0"/>
        <v>0</v>
      </c>
      <c r="H44" s="311" t="e">
        <f t="shared" si="3"/>
        <v>#DIV/0!</v>
      </c>
      <c r="I44" s="362" t="str">
        <f>IF(X44="","",(INDEX($AA$7:$AA$66,MATCH(C44,X$7:$X$66,0))))</f>
        <v/>
      </c>
      <c r="J44" s="365" t="str">
        <f>IF(X44="","",(INDEX($AB$7:$AB$66,MATCH(C44,X$7:$X$66,0))))</f>
        <v/>
      </c>
      <c r="K44" s="308" t="str">
        <f>IF(X44="","",(INDEX($AC$7:$AC$66,MATCH(C44,X$7:$X$66,0))))</f>
        <v/>
      </c>
      <c r="L44" s="365" t="str">
        <f>IF(X44="","",(INDEX($AD$7:$AD$66,MATCH(C44,X$7:$X$66,0))))</f>
        <v/>
      </c>
      <c r="M44" s="308" t="str">
        <f>IF(X44="","",(INDEX($AE$7:$AE$66,MATCH(C44,X$7:$X$66,0))))</f>
        <v/>
      </c>
      <c r="N44" s="365" t="str">
        <f>IF(X44="","",(INDEX($AF$7:$AF$66,MATCH(C44,X$7:$X$66,0))))</f>
        <v/>
      </c>
      <c r="O44" s="308" t="str">
        <f>IF(X44="","",(INDEX($AG$7:$AG$66,MATCH(C44,X$7:$X$66,0))))</f>
        <v/>
      </c>
      <c r="P44" s="365" t="str">
        <f>IF(X44="","",(INDEX($AH$7:$AH$66,MATCH(C44,X$7:$X$66,0))))</f>
        <v/>
      </c>
      <c r="Q44" s="308" t="str">
        <f>IF(X44="","",(INDEX($AI$7:$AI$66,MATCH(C44,X$7:$X$66,0))))</f>
        <v/>
      </c>
      <c r="R44" s="365" t="str">
        <f>IF(X44="","",(INDEX($AJ$7:$AJ$66,MATCH(C44,X$7:$X$66,0))))</f>
        <v/>
      </c>
      <c r="S44" s="308" t="str">
        <f>IF(X44="","",(INDEX($AK$7:$AK$66,MATCH(C44,X$7:$X$66,0))))</f>
        <v/>
      </c>
      <c r="T44" s="371" t="str">
        <f>IF(X44="","",(INDEX($AL$7:$AL$66,MATCH(C44,X$7:$X$66,0))))</f>
        <v/>
      </c>
      <c r="U44" s="399" t="str">
        <f t="shared" si="4"/>
        <v/>
      </c>
      <c r="V44" s="358">
        <v>38</v>
      </c>
      <c r="W44" s="380">
        <f>+RANK(Z44,$Z$7:$Z$66)+COUNTIF($Z$7:Z44,Z44)-1</f>
        <v>38</v>
      </c>
      <c r="X44" s="16" t="str">
        <f>IF(ISBLANK('Flight Groups'!C43),"",'Flight Groups'!C43)</f>
        <v/>
      </c>
      <c r="Y44" s="383">
        <f t="shared" si="5"/>
        <v>0</v>
      </c>
      <c r="Z44" s="383">
        <f t="shared" si="6"/>
        <v>0</v>
      </c>
      <c r="AA44" s="386" t="str">
        <f>IF(X44="","",IF('Round 1'!$U$2="YES",(INDEX('Round 1'!$V$5:$V$64,MATCH(X44,'Round 1'!$U$5:$U$64,0))),""))</f>
        <v/>
      </c>
      <c r="AB44" s="365" t="str">
        <f>IF(X44="","",IF('Round 2'!$Q$2="YES",(INDEX('Round 2'!$R$5:$R$64,MATCH(X44,'Round 2'!$Q$5:$Q$64,0))),""))</f>
        <v/>
      </c>
      <c r="AC44" s="308" t="str">
        <f>IF(X44="","",IF('Round 3'!$T$2="YES",(INDEX('Round 3'!$U$5:$U$64,MATCH(X44,'Round 3'!$T$5:$T$64,0))),""))</f>
        <v/>
      </c>
      <c r="AD44" s="365" t="str">
        <f>IF(X44="","",IF('Round 4'!$T$2="YES",(INDEX('Round 4'!$U$5:$U$64,MATCH(X44,'Round 4'!$T$5:$T$64,0))),""))</f>
        <v/>
      </c>
      <c r="AE44" s="308" t="str">
        <f>IF(X44="","",IF('Round 5'!$T$2="YES",(INDEX('Round 5'!$U$5:$U$64,MATCH(X44,'Round 5'!$T$5:$T$64,0))),""))</f>
        <v/>
      </c>
      <c r="AF44" s="365" t="str">
        <f>IF(X44="","",IF('Round 6'!$T$2="YES",(INDEX('Round 6'!$U$5:$U$64,MATCH(X44,'Round 6'!$T$5:$T$64,0))),""))</f>
        <v/>
      </c>
      <c r="AG44" s="308" t="str">
        <f>IF(X44="","",IF('Round 7'!$T$2="YES",(INDEX('Round 7'!$U$5:$U$64,MATCH(X44,'Round 7'!$T$5:$T$64,0))),""))</f>
        <v/>
      </c>
      <c r="AH44" s="365" t="str">
        <f>IF(X44="","",IF('Round 8'!$T$2="YES",(INDEX('Round 8'!$U$5:$U$64,MATCH(X44,'Round 8'!$T$5:$T$64,0))),""))</f>
        <v/>
      </c>
      <c r="AI44" s="308" t="str">
        <f>IF(X44="","",IF('Round 9'!$T$2="YES",(INDEX('Round 9'!$U$5:$U$64,MATCH(X44,'Round 9'!$T$5:$T$64,0))),""))</f>
        <v/>
      </c>
      <c r="AJ44" s="365" t="str">
        <f>IF(X44="","",IF('Round 10'!$T$2="YES",(INDEX('Round 10'!$U$5:$U$64,MATCH(X44,'Round 10'!$T$5:$T$64,0))),""))</f>
        <v/>
      </c>
      <c r="AK44" s="308" t="str">
        <f>IF(X44="","",IF('Round 11'!$T$2="YES",(INDEX('Round 11'!$U$5:$U$64,MATCH(X44,'Round 11'!$T$5:$T$64,0))),""))</f>
        <v/>
      </c>
      <c r="AL44" s="373" t="str">
        <f>IF(X44="","",IF('Round 12'!$T$2="YES",(INDEX('Round 12'!$U$5:$U$64,MATCH(X44,'Round 12'!$T$5:$T$64,0))),""))</f>
        <v/>
      </c>
      <c r="AN44" s="188"/>
    </row>
    <row r="45" spans="2:44">
      <c r="B45" s="102">
        <v>39</v>
      </c>
      <c r="C45" s="368" t="str">
        <f t="shared" ca="1" si="1"/>
        <v/>
      </c>
      <c r="D45" s="460" t="str">
        <f ca="1">IF(C45="","",OFFSET('Flight Groups'!$D$6,MATCH(SMALL($W$7:$W$66,ROW()-ROW(C$7)+1),$W$7:$W$66,0)-1,))</f>
        <v/>
      </c>
      <c r="E45" s="460"/>
      <c r="F45" s="311">
        <f t="shared" si="2"/>
        <v>0</v>
      </c>
      <c r="G45" s="311">
        <f t="shared" si="0"/>
        <v>0</v>
      </c>
      <c r="H45" s="311" t="e">
        <f t="shared" si="3"/>
        <v>#DIV/0!</v>
      </c>
      <c r="I45" s="362" t="str">
        <f>IF(X45="","",(INDEX($AA$7:$AA$66,MATCH(C45,X$7:$X$66,0))))</f>
        <v/>
      </c>
      <c r="J45" s="365" t="str">
        <f>IF(X45="","",(INDEX($AB$7:$AB$66,MATCH(C45,X$7:$X$66,0))))</f>
        <v/>
      </c>
      <c r="K45" s="308" t="str">
        <f>IF(X45="","",(INDEX($AC$7:$AC$66,MATCH(C45,X$7:$X$66,0))))</f>
        <v/>
      </c>
      <c r="L45" s="365" t="str">
        <f>IF(X45="","",(INDEX($AD$7:$AD$66,MATCH(C45,X$7:$X$66,0))))</f>
        <v/>
      </c>
      <c r="M45" s="308" t="str">
        <f>IF(X45="","",(INDEX($AE$7:$AE$66,MATCH(C45,X$7:$X$66,0))))</f>
        <v/>
      </c>
      <c r="N45" s="365" t="str">
        <f>IF(X45="","",(INDEX($AF$7:$AF$66,MATCH(C45,X$7:$X$66,0))))</f>
        <v/>
      </c>
      <c r="O45" s="308" t="str">
        <f>IF(X45="","",(INDEX($AG$7:$AG$66,MATCH(C45,X$7:$X$66,0))))</f>
        <v/>
      </c>
      <c r="P45" s="365" t="str">
        <f>IF(X45="","",(INDEX($AH$7:$AH$66,MATCH(C45,X$7:$X$66,0))))</f>
        <v/>
      </c>
      <c r="Q45" s="308" t="str">
        <f>IF(X45="","",(INDEX($AI$7:$AI$66,MATCH(C45,X$7:$X$66,0))))</f>
        <v/>
      </c>
      <c r="R45" s="365" t="str">
        <f>IF(X45="","",(INDEX($AJ$7:$AJ$66,MATCH(C45,X$7:$X$66,0))))</f>
        <v/>
      </c>
      <c r="S45" s="308" t="str">
        <f>IF(X45="","",(INDEX($AK$7:$AK$66,MATCH(C45,X$7:$X$66,0))))</f>
        <v/>
      </c>
      <c r="T45" s="371" t="str">
        <f>IF(X45="","",(INDEX($AL$7:$AL$66,MATCH(C45,X$7:$X$66,0))))</f>
        <v/>
      </c>
      <c r="U45" s="399" t="str">
        <f t="shared" si="4"/>
        <v/>
      </c>
      <c r="V45" s="358">
        <v>39</v>
      </c>
      <c r="W45" s="380">
        <f>+RANK(Z45,$Z$7:$Z$66)+COUNTIF($Z$7:Z45,Z45)-1</f>
        <v>39</v>
      </c>
      <c r="X45" s="16" t="str">
        <f>IF(ISBLANK('Flight Groups'!C44),"",'Flight Groups'!C44)</f>
        <v/>
      </c>
      <c r="Y45" s="383">
        <f t="shared" si="5"/>
        <v>0</v>
      </c>
      <c r="Z45" s="383">
        <f t="shared" si="6"/>
        <v>0</v>
      </c>
      <c r="AA45" s="386" t="str">
        <f>IF(X45="","",IF('Round 1'!$U$2="YES",(INDEX('Round 1'!$V$5:$V$64,MATCH(X45,'Round 1'!$U$5:$U$64,0))),""))</f>
        <v/>
      </c>
      <c r="AB45" s="365" t="str">
        <f>IF(X45="","",IF('Round 2'!$Q$2="YES",(INDEX('Round 2'!$R$5:$R$64,MATCH(X45,'Round 2'!$Q$5:$Q$64,0))),""))</f>
        <v/>
      </c>
      <c r="AC45" s="308" t="str">
        <f>IF(X45="","",IF('Round 3'!$T$2="YES",(INDEX('Round 3'!$U$5:$U$64,MATCH(X45,'Round 3'!$T$5:$T$64,0))),""))</f>
        <v/>
      </c>
      <c r="AD45" s="365" t="str">
        <f>IF(X45="","",IF('Round 4'!$T$2="YES",(INDEX('Round 4'!$U$5:$U$64,MATCH(X45,'Round 4'!$T$5:$T$64,0))),""))</f>
        <v/>
      </c>
      <c r="AE45" s="308" t="str">
        <f>IF(X45="","",IF('Round 5'!$T$2="YES",(INDEX('Round 5'!$U$5:$U$64,MATCH(X45,'Round 5'!$T$5:$T$64,0))),""))</f>
        <v/>
      </c>
      <c r="AF45" s="365" t="str">
        <f>IF(X45="","",IF('Round 6'!$T$2="YES",(INDEX('Round 6'!$U$5:$U$64,MATCH(X45,'Round 6'!$T$5:$T$64,0))),""))</f>
        <v/>
      </c>
      <c r="AG45" s="308" t="str">
        <f>IF(X45="","",IF('Round 7'!$T$2="YES",(INDEX('Round 7'!$U$5:$U$64,MATCH(X45,'Round 7'!$T$5:$T$64,0))),""))</f>
        <v/>
      </c>
      <c r="AH45" s="365" t="str">
        <f>IF(X45="","",IF('Round 8'!$T$2="YES",(INDEX('Round 8'!$U$5:$U$64,MATCH(X45,'Round 8'!$T$5:$T$64,0))),""))</f>
        <v/>
      </c>
      <c r="AI45" s="308" t="str">
        <f>IF(X45="","",IF('Round 9'!$T$2="YES",(INDEX('Round 9'!$U$5:$U$64,MATCH(X45,'Round 9'!$T$5:$T$64,0))),""))</f>
        <v/>
      </c>
      <c r="AJ45" s="365" t="str">
        <f>IF(X45="","",IF('Round 10'!$T$2="YES",(INDEX('Round 10'!$U$5:$U$64,MATCH(X45,'Round 10'!$T$5:$T$64,0))),""))</f>
        <v/>
      </c>
      <c r="AK45" s="308" t="str">
        <f>IF(X45="","",IF('Round 11'!$T$2="YES",(INDEX('Round 11'!$U$5:$U$64,MATCH(X45,'Round 11'!$T$5:$T$64,0))),""))</f>
        <v/>
      </c>
      <c r="AL45" s="373" t="str">
        <f>IF(X45="","",IF('Round 12'!$T$2="YES",(INDEX('Round 12'!$U$5:$U$64,MATCH(X45,'Round 12'!$T$5:$T$64,0))),""))</f>
        <v/>
      </c>
      <c r="AN45" s="188"/>
    </row>
    <row r="46" spans="2:44">
      <c r="B46" s="102">
        <v>40</v>
      </c>
      <c r="C46" s="368" t="str">
        <f t="shared" ca="1" si="1"/>
        <v/>
      </c>
      <c r="D46" s="460" t="str">
        <f ca="1">IF(C46="","",OFFSET('Flight Groups'!$D$6,MATCH(SMALL($W$7:$W$66,ROW()-ROW(C$7)+1),$W$7:$W$66,0)-1,))</f>
        <v/>
      </c>
      <c r="E46" s="460"/>
      <c r="F46" s="311">
        <f t="shared" si="2"/>
        <v>0</v>
      </c>
      <c r="G46" s="311">
        <f t="shared" si="0"/>
        <v>0</v>
      </c>
      <c r="H46" s="311" t="e">
        <f t="shared" si="3"/>
        <v>#DIV/0!</v>
      </c>
      <c r="I46" s="362" t="str">
        <f>IF(X46="","",(INDEX($AA$7:$AA$66,MATCH(C46,X$7:$X$66,0))))</f>
        <v/>
      </c>
      <c r="J46" s="365" t="str">
        <f>IF(X46="","",(INDEX($AB$7:$AB$66,MATCH(C46,X$7:$X$66,0))))</f>
        <v/>
      </c>
      <c r="K46" s="308" t="str">
        <f>IF(X46="","",(INDEX($AC$7:$AC$66,MATCH(C46,X$7:$X$66,0))))</f>
        <v/>
      </c>
      <c r="L46" s="365" t="str">
        <f>IF(X46="","",(INDEX($AD$7:$AD$66,MATCH(C46,X$7:$X$66,0))))</f>
        <v/>
      </c>
      <c r="M46" s="308" t="str">
        <f>IF(X46="","",(INDEX($AE$7:$AE$66,MATCH(C46,X$7:$X$66,0))))</f>
        <v/>
      </c>
      <c r="N46" s="365" t="str">
        <f>IF(X46="","",(INDEX($AF$7:$AF$66,MATCH(C46,X$7:$X$66,0))))</f>
        <v/>
      </c>
      <c r="O46" s="308" t="str">
        <f>IF(X46="","",(INDEX($AG$7:$AG$66,MATCH(C46,X$7:$X$66,0))))</f>
        <v/>
      </c>
      <c r="P46" s="365" t="str">
        <f>IF(X46="","",(INDEX($AH$7:$AH$66,MATCH(C46,X$7:$X$66,0))))</f>
        <v/>
      </c>
      <c r="Q46" s="308" t="str">
        <f>IF(X46="","",(INDEX($AI$7:$AI$66,MATCH(C46,X$7:$X$66,0))))</f>
        <v/>
      </c>
      <c r="R46" s="365" t="str">
        <f>IF(X46="","",(INDEX($AJ$7:$AJ$66,MATCH(C46,X$7:$X$66,0))))</f>
        <v/>
      </c>
      <c r="S46" s="308" t="str">
        <f>IF(X46="","",(INDEX($AK$7:$AK$66,MATCH(C46,X$7:$X$66,0))))</f>
        <v/>
      </c>
      <c r="T46" s="371" t="str">
        <f>IF(X46="","",(INDEX($AL$7:$AL$66,MATCH(C46,X$7:$X$66,0))))</f>
        <v/>
      </c>
      <c r="U46" s="399" t="str">
        <f t="shared" si="4"/>
        <v/>
      </c>
      <c r="V46" s="358">
        <v>40</v>
      </c>
      <c r="W46" s="380">
        <f>+RANK(Z46,$Z$7:$Z$66)+COUNTIF($Z$7:Z46,Z46)-1</f>
        <v>40</v>
      </c>
      <c r="X46" s="16" t="str">
        <f>IF(ISBLANK('Flight Groups'!C45),"",'Flight Groups'!C45)</f>
        <v/>
      </c>
      <c r="Y46" s="383">
        <f t="shared" si="5"/>
        <v>0</v>
      </c>
      <c r="Z46" s="383">
        <f t="shared" si="6"/>
        <v>0</v>
      </c>
      <c r="AA46" s="386" t="str">
        <f>IF(X46="","",IF('Round 1'!$U$2="YES",(INDEX('Round 1'!$V$5:$V$64,MATCH(X46,'Round 1'!$U$5:$U$64,0))),""))</f>
        <v/>
      </c>
      <c r="AB46" s="365" t="str">
        <f>IF(X46="","",IF('Round 2'!$Q$2="YES",(INDEX('Round 2'!$R$5:$R$64,MATCH(X46,'Round 2'!$Q$5:$Q$64,0))),""))</f>
        <v/>
      </c>
      <c r="AC46" s="308" t="str">
        <f>IF(X46="","",IF('Round 3'!$T$2="YES",(INDEX('Round 3'!$U$5:$U$64,MATCH(X46,'Round 3'!$T$5:$T$64,0))),""))</f>
        <v/>
      </c>
      <c r="AD46" s="365" t="str">
        <f>IF(X46="","",IF('Round 4'!$T$2="YES",(INDEX('Round 4'!$U$5:$U$64,MATCH(X46,'Round 4'!$T$5:$T$64,0))),""))</f>
        <v/>
      </c>
      <c r="AE46" s="308" t="str">
        <f>IF(X46="","",IF('Round 5'!$T$2="YES",(INDEX('Round 5'!$U$5:$U$64,MATCH(X46,'Round 5'!$T$5:$T$64,0))),""))</f>
        <v/>
      </c>
      <c r="AF46" s="365" t="str">
        <f>IF(X46="","",IF('Round 6'!$T$2="YES",(INDEX('Round 6'!$U$5:$U$64,MATCH(X46,'Round 6'!$T$5:$T$64,0))),""))</f>
        <v/>
      </c>
      <c r="AG46" s="308" t="str">
        <f>IF(X46="","",IF('Round 7'!$T$2="YES",(INDEX('Round 7'!$U$5:$U$64,MATCH(X46,'Round 7'!$T$5:$T$64,0))),""))</f>
        <v/>
      </c>
      <c r="AH46" s="365" t="str">
        <f>IF(X46="","",IF('Round 8'!$T$2="YES",(INDEX('Round 8'!$U$5:$U$64,MATCH(X46,'Round 8'!$T$5:$T$64,0))),""))</f>
        <v/>
      </c>
      <c r="AI46" s="308" t="str">
        <f>IF(X46="","",IF('Round 9'!$T$2="YES",(INDEX('Round 9'!$U$5:$U$64,MATCH(X46,'Round 9'!$T$5:$T$64,0))),""))</f>
        <v/>
      </c>
      <c r="AJ46" s="365" t="str">
        <f>IF(X46="","",IF('Round 10'!$T$2="YES",(INDEX('Round 10'!$U$5:$U$64,MATCH(X46,'Round 10'!$T$5:$T$64,0))),""))</f>
        <v/>
      </c>
      <c r="AK46" s="308" t="str">
        <f>IF(X46="","",IF('Round 11'!$T$2="YES",(INDEX('Round 11'!$U$5:$U$64,MATCH(X46,'Round 11'!$T$5:$T$64,0))),""))</f>
        <v/>
      </c>
      <c r="AL46" s="373" t="str">
        <f>IF(X46="","",IF('Round 12'!$T$2="YES",(INDEX('Round 12'!$U$5:$U$64,MATCH(X46,'Round 12'!$T$5:$T$64,0))),""))</f>
        <v/>
      </c>
      <c r="AN46" s="188"/>
    </row>
    <row r="47" spans="2:44">
      <c r="B47" s="102">
        <v>41</v>
      </c>
      <c r="C47" s="368" t="str">
        <f t="shared" ca="1" si="1"/>
        <v/>
      </c>
      <c r="D47" s="460" t="str">
        <f ca="1">IF(C47="","",OFFSET('Flight Groups'!$D$6,MATCH(SMALL($W$7:$W$66,ROW()-ROW(C$7)+1),$W$7:$W$66,0)-1,))</f>
        <v/>
      </c>
      <c r="E47" s="460"/>
      <c r="F47" s="311">
        <f t="shared" si="2"/>
        <v>0</v>
      </c>
      <c r="G47" s="311">
        <f t="shared" si="0"/>
        <v>0</v>
      </c>
      <c r="H47" s="311" t="e">
        <f t="shared" si="3"/>
        <v>#DIV/0!</v>
      </c>
      <c r="I47" s="362" t="str">
        <f>IF(X47="","",(INDEX($AA$7:$AA$66,MATCH(C47,X$7:$X$66,0))))</f>
        <v/>
      </c>
      <c r="J47" s="365" t="str">
        <f>IF(X47="","",(INDEX($AB$7:$AB$66,MATCH(C47,X$7:$X$66,0))))</f>
        <v/>
      </c>
      <c r="K47" s="308" t="str">
        <f>IF(X47="","",(INDEX($AC$7:$AC$66,MATCH(C47,X$7:$X$66,0))))</f>
        <v/>
      </c>
      <c r="L47" s="365" t="str">
        <f>IF(X47="","",(INDEX($AD$7:$AD$66,MATCH(C47,X$7:$X$66,0))))</f>
        <v/>
      </c>
      <c r="M47" s="308" t="str">
        <f>IF(X47="","",(INDEX($AE$7:$AE$66,MATCH(C47,X$7:$X$66,0))))</f>
        <v/>
      </c>
      <c r="N47" s="365" t="str">
        <f>IF(X47="","",(INDEX($AF$7:$AF$66,MATCH(C47,X$7:$X$66,0))))</f>
        <v/>
      </c>
      <c r="O47" s="308" t="str">
        <f>IF(X47="","",(INDEX($AG$7:$AG$66,MATCH(C47,X$7:$X$66,0))))</f>
        <v/>
      </c>
      <c r="P47" s="365" t="str">
        <f>IF(X47="","",(INDEX($AH$7:$AH$66,MATCH(C47,X$7:$X$66,0))))</f>
        <v/>
      </c>
      <c r="Q47" s="308" t="str">
        <f>IF(X47="","",(INDEX($AI$7:$AI$66,MATCH(C47,X$7:$X$66,0))))</f>
        <v/>
      </c>
      <c r="R47" s="365" t="str">
        <f>IF(X47="","",(INDEX($AJ$7:$AJ$66,MATCH(C47,X$7:$X$66,0))))</f>
        <v/>
      </c>
      <c r="S47" s="308" t="str">
        <f>IF(X47="","",(INDEX($AK$7:$AK$66,MATCH(C47,X$7:$X$66,0))))</f>
        <v/>
      </c>
      <c r="T47" s="371" t="str">
        <f>IF(X47="","",(INDEX($AL$7:$AL$66,MATCH(C47,X$7:$X$66,0))))</f>
        <v/>
      </c>
      <c r="U47" s="399" t="str">
        <f t="shared" si="4"/>
        <v/>
      </c>
      <c r="V47" s="358">
        <v>41</v>
      </c>
      <c r="W47" s="380">
        <f>+RANK(Z47,$Z$7:$Z$66)+COUNTIF($Z$7:Z47,Z47)-1</f>
        <v>41</v>
      </c>
      <c r="X47" s="16" t="str">
        <f>IF(ISBLANK('Flight Groups'!C46),"",'Flight Groups'!C46)</f>
        <v/>
      </c>
      <c r="Y47" s="383">
        <f t="shared" si="5"/>
        <v>0</v>
      </c>
      <c r="Z47" s="383">
        <f t="shared" si="6"/>
        <v>0</v>
      </c>
      <c r="AA47" s="386" t="str">
        <f>IF(X47="","",IF('Round 1'!$U$2="YES",(INDEX('Round 1'!$V$5:$V$64,MATCH(X47,'Round 1'!$U$5:$U$64,0))),""))</f>
        <v/>
      </c>
      <c r="AB47" s="365" t="str">
        <f>IF(X47="","",IF('Round 2'!$Q$2="YES",(INDEX('Round 2'!$R$5:$R$64,MATCH(X47,'Round 2'!$Q$5:$Q$64,0))),""))</f>
        <v/>
      </c>
      <c r="AC47" s="308" t="str">
        <f>IF(X47="","",IF('Round 3'!$T$2="YES",(INDEX('Round 3'!$U$5:$U$64,MATCH(X47,'Round 3'!$T$5:$T$64,0))),""))</f>
        <v/>
      </c>
      <c r="AD47" s="365" t="str">
        <f>IF(X47="","",IF('Round 4'!$T$2="YES",(INDEX('Round 4'!$U$5:$U$64,MATCH(X47,'Round 4'!$T$5:$T$64,0))),""))</f>
        <v/>
      </c>
      <c r="AE47" s="308" t="str">
        <f>IF(X47="","",IF('Round 5'!$T$2="YES",(INDEX('Round 5'!$U$5:$U$64,MATCH(X47,'Round 5'!$T$5:$T$64,0))),""))</f>
        <v/>
      </c>
      <c r="AF47" s="365" t="str">
        <f>IF(X47="","",IF('Round 6'!$T$2="YES",(INDEX('Round 6'!$U$5:$U$64,MATCH(X47,'Round 6'!$T$5:$T$64,0))),""))</f>
        <v/>
      </c>
      <c r="AG47" s="308" t="str">
        <f>IF(X47="","",IF('Round 7'!$T$2="YES",(INDEX('Round 7'!$U$5:$U$64,MATCH(X47,'Round 7'!$T$5:$T$64,0))),""))</f>
        <v/>
      </c>
      <c r="AH47" s="365" t="str">
        <f>IF(X47="","",IF('Round 8'!$T$2="YES",(INDEX('Round 8'!$U$5:$U$64,MATCH(X47,'Round 8'!$T$5:$T$64,0))),""))</f>
        <v/>
      </c>
      <c r="AI47" s="308" t="str">
        <f>IF(X47="","",IF('Round 9'!$T$2="YES",(INDEX('Round 9'!$U$5:$U$64,MATCH(X47,'Round 9'!$T$5:$T$64,0))),""))</f>
        <v/>
      </c>
      <c r="AJ47" s="365" t="str">
        <f>IF(X47="","",IF('Round 10'!$T$2="YES",(INDEX('Round 10'!$U$5:$U$64,MATCH(X47,'Round 10'!$T$5:$T$64,0))),""))</f>
        <v/>
      </c>
      <c r="AK47" s="308" t="str">
        <f>IF(X47="","",IF('Round 11'!$T$2="YES",(INDEX('Round 11'!$U$5:$U$64,MATCH(X47,'Round 11'!$T$5:$T$64,0))),""))</f>
        <v/>
      </c>
      <c r="AL47" s="373" t="str">
        <f>IF(X47="","",IF('Round 12'!$T$2="YES",(INDEX('Round 12'!$U$5:$U$64,MATCH(X47,'Round 12'!$T$5:$T$64,0))),""))</f>
        <v/>
      </c>
      <c r="AN47" s="188"/>
    </row>
    <row r="48" spans="2:44">
      <c r="B48" s="102">
        <v>42</v>
      </c>
      <c r="C48" s="368" t="str">
        <f t="shared" ca="1" si="1"/>
        <v/>
      </c>
      <c r="D48" s="460" t="str">
        <f ca="1">IF(C48="","",OFFSET('Flight Groups'!$D$6,MATCH(SMALL($W$7:$W$66,ROW()-ROW(C$7)+1),$W$7:$W$66,0)-1,))</f>
        <v/>
      </c>
      <c r="E48" s="460"/>
      <c r="F48" s="311">
        <f t="shared" si="2"/>
        <v>0</v>
      </c>
      <c r="G48" s="311">
        <f t="shared" si="0"/>
        <v>0</v>
      </c>
      <c r="H48" s="311" t="e">
        <f t="shared" si="3"/>
        <v>#DIV/0!</v>
      </c>
      <c r="I48" s="362" t="str">
        <f>IF(X48="","",(INDEX($AA$7:$AA$66,MATCH(C48,X$7:$X$66,0))))</f>
        <v/>
      </c>
      <c r="J48" s="365" t="str">
        <f>IF(X48="","",(INDEX($AB$7:$AB$66,MATCH(C48,X$7:$X$66,0))))</f>
        <v/>
      </c>
      <c r="K48" s="308" t="str">
        <f>IF(X48="","",(INDEX($AC$7:$AC$66,MATCH(C48,X$7:$X$66,0))))</f>
        <v/>
      </c>
      <c r="L48" s="365" t="str">
        <f>IF(X48="","",(INDEX($AD$7:$AD$66,MATCH(C48,X$7:$X$66,0))))</f>
        <v/>
      </c>
      <c r="M48" s="308" t="str">
        <f>IF(X48="","",(INDEX($AE$7:$AE$66,MATCH(C48,X$7:$X$66,0))))</f>
        <v/>
      </c>
      <c r="N48" s="365" t="str">
        <f>IF(X48="","",(INDEX($AF$7:$AF$66,MATCH(C48,X$7:$X$66,0))))</f>
        <v/>
      </c>
      <c r="O48" s="308" t="str">
        <f>IF(X48="","",(INDEX($AG$7:$AG$66,MATCH(C48,X$7:$X$66,0))))</f>
        <v/>
      </c>
      <c r="P48" s="365" t="str">
        <f>IF(X48="","",(INDEX($AH$7:$AH$66,MATCH(C48,X$7:$X$66,0))))</f>
        <v/>
      </c>
      <c r="Q48" s="308" t="str">
        <f>IF(X48="","",(INDEX($AI$7:$AI$66,MATCH(C48,X$7:$X$66,0))))</f>
        <v/>
      </c>
      <c r="R48" s="365" t="str">
        <f>IF(X48="","",(INDEX($AJ$7:$AJ$66,MATCH(C48,X$7:$X$66,0))))</f>
        <v/>
      </c>
      <c r="S48" s="308" t="str">
        <f>IF(X48="","",(INDEX($AK$7:$AK$66,MATCH(C48,X$7:$X$66,0))))</f>
        <v/>
      </c>
      <c r="T48" s="371" t="str">
        <f>IF(X48="","",(INDEX($AL$7:$AL$66,MATCH(C48,X$7:$X$66,0))))</f>
        <v/>
      </c>
      <c r="U48" s="399" t="str">
        <f t="shared" si="4"/>
        <v/>
      </c>
      <c r="V48" s="358">
        <v>42</v>
      </c>
      <c r="W48" s="380">
        <f>+RANK(Z48,$Z$7:$Z$66)+COUNTIF($Z$7:Z48,Z48)-1</f>
        <v>42</v>
      </c>
      <c r="X48" s="16" t="str">
        <f>IF(ISBLANK('Flight Groups'!C47),"",'Flight Groups'!C47)</f>
        <v/>
      </c>
      <c r="Y48" s="383">
        <f t="shared" si="5"/>
        <v>0</v>
      </c>
      <c r="Z48" s="383">
        <f t="shared" si="6"/>
        <v>0</v>
      </c>
      <c r="AA48" s="386" t="str">
        <f>IF(X48="","",IF('Round 1'!$U$2="YES",(INDEX('Round 1'!$V$5:$V$64,MATCH(X48,'Round 1'!$U$5:$U$64,0))),""))</f>
        <v/>
      </c>
      <c r="AB48" s="365" t="str">
        <f>IF(X48="","",IF('Round 2'!$Q$2="YES",(INDEX('Round 2'!$R$5:$R$64,MATCH(X48,'Round 2'!$Q$5:$Q$64,0))),""))</f>
        <v/>
      </c>
      <c r="AC48" s="308" t="str">
        <f>IF(X48="","",IF('Round 3'!$T$2="YES",(INDEX('Round 3'!$U$5:$U$64,MATCH(X48,'Round 3'!$T$5:$T$64,0))),""))</f>
        <v/>
      </c>
      <c r="AD48" s="365" t="str">
        <f>IF(X48="","",IF('Round 4'!$T$2="YES",(INDEX('Round 4'!$U$5:$U$64,MATCH(X48,'Round 4'!$T$5:$T$64,0))),""))</f>
        <v/>
      </c>
      <c r="AE48" s="308" t="str">
        <f>IF(X48="","",IF('Round 5'!$T$2="YES",(INDEX('Round 5'!$U$5:$U$64,MATCH(X48,'Round 5'!$T$5:$T$64,0))),""))</f>
        <v/>
      </c>
      <c r="AF48" s="365" t="str">
        <f>IF(X48="","",IF('Round 6'!$T$2="YES",(INDEX('Round 6'!$U$5:$U$64,MATCH(X48,'Round 6'!$T$5:$T$64,0))),""))</f>
        <v/>
      </c>
      <c r="AG48" s="308" t="str">
        <f>IF(X48="","",IF('Round 7'!$T$2="YES",(INDEX('Round 7'!$U$5:$U$64,MATCH(X48,'Round 7'!$T$5:$T$64,0))),""))</f>
        <v/>
      </c>
      <c r="AH48" s="365" t="str">
        <f>IF(X48="","",IF('Round 8'!$T$2="YES",(INDEX('Round 8'!$U$5:$U$64,MATCH(X48,'Round 8'!$T$5:$T$64,0))),""))</f>
        <v/>
      </c>
      <c r="AI48" s="308" t="str">
        <f>IF(X48="","",IF('Round 9'!$T$2="YES",(INDEX('Round 9'!$U$5:$U$64,MATCH(X48,'Round 9'!$T$5:$T$64,0))),""))</f>
        <v/>
      </c>
      <c r="AJ48" s="365" t="str">
        <f>IF(X48="","",IF('Round 10'!$T$2="YES",(INDEX('Round 10'!$U$5:$U$64,MATCH(X48,'Round 10'!$T$5:$T$64,0))),""))</f>
        <v/>
      </c>
      <c r="AK48" s="308" t="str">
        <f>IF(X48="","",IF('Round 11'!$T$2="YES",(INDEX('Round 11'!$U$5:$U$64,MATCH(X48,'Round 11'!$T$5:$T$64,0))),""))</f>
        <v/>
      </c>
      <c r="AL48" s="373" t="str">
        <f>IF(X48="","",IF('Round 12'!$T$2="YES",(INDEX('Round 12'!$U$5:$U$64,MATCH(X48,'Round 12'!$T$5:$T$64,0))),""))</f>
        <v/>
      </c>
      <c r="AN48" s="188"/>
    </row>
    <row r="49" spans="2:40">
      <c r="B49" s="102">
        <v>43</v>
      </c>
      <c r="C49" s="368" t="str">
        <f t="shared" ca="1" si="1"/>
        <v/>
      </c>
      <c r="D49" s="460" t="str">
        <f ca="1">IF(C49="","",OFFSET('Flight Groups'!$D$6,MATCH(SMALL($W$7:$W$66,ROW()-ROW(C$7)+1),$W$7:$W$66,0)-1,))</f>
        <v/>
      </c>
      <c r="E49" s="460"/>
      <c r="F49" s="311">
        <f t="shared" si="2"/>
        <v>0</v>
      </c>
      <c r="G49" s="311">
        <f t="shared" si="0"/>
        <v>0</v>
      </c>
      <c r="H49" s="311" t="e">
        <f t="shared" si="3"/>
        <v>#DIV/0!</v>
      </c>
      <c r="I49" s="362" t="str">
        <f>IF(X49="","",(INDEX($AA$7:$AA$66,MATCH(C49,X$7:$X$66,0))))</f>
        <v/>
      </c>
      <c r="J49" s="365" t="str">
        <f>IF(X49="","",(INDEX($AB$7:$AB$66,MATCH(C49,X$7:$X$66,0))))</f>
        <v/>
      </c>
      <c r="K49" s="308" t="str">
        <f>IF(X49="","",(INDEX($AC$7:$AC$66,MATCH(C49,X$7:$X$66,0))))</f>
        <v/>
      </c>
      <c r="L49" s="365" t="str">
        <f>IF(X49="","",(INDEX($AD$7:$AD$66,MATCH(C49,X$7:$X$66,0))))</f>
        <v/>
      </c>
      <c r="M49" s="308" t="str">
        <f>IF(X49="","",(INDEX($AE$7:$AE$66,MATCH(C49,X$7:$X$66,0))))</f>
        <v/>
      </c>
      <c r="N49" s="365" t="str">
        <f>IF(X49="","",(INDEX($AF$7:$AF$66,MATCH(C49,X$7:$X$66,0))))</f>
        <v/>
      </c>
      <c r="O49" s="308" t="str">
        <f>IF(X49="","",(INDEX($AG$7:$AG$66,MATCH(C49,X$7:$X$66,0))))</f>
        <v/>
      </c>
      <c r="P49" s="365" t="str">
        <f>IF(X49="","",(INDEX($AH$7:$AH$66,MATCH(C49,X$7:$X$66,0))))</f>
        <v/>
      </c>
      <c r="Q49" s="308" t="str">
        <f>IF(X49="","",(INDEX($AI$7:$AI$66,MATCH(C49,X$7:$X$66,0))))</f>
        <v/>
      </c>
      <c r="R49" s="365" t="str">
        <f>IF(X49="","",(INDEX($AJ$7:$AJ$66,MATCH(C49,X$7:$X$66,0))))</f>
        <v/>
      </c>
      <c r="S49" s="308" t="str">
        <f>IF(X49="","",(INDEX($AK$7:$AK$66,MATCH(C49,X$7:$X$66,0))))</f>
        <v/>
      </c>
      <c r="T49" s="371" t="str">
        <f>IF(X49="","",(INDEX($AL$7:$AL$66,MATCH(C49,X$7:$X$66,0))))</f>
        <v/>
      </c>
      <c r="U49" s="399" t="str">
        <f t="shared" si="4"/>
        <v/>
      </c>
      <c r="V49" s="358">
        <v>43</v>
      </c>
      <c r="W49" s="380">
        <f>+RANK(Z49,$Z$7:$Z$66)+COUNTIF($Z$7:Z49,Z49)-1</f>
        <v>43</v>
      </c>
      <c r="X49" s="16" t="str">
        <f>IF(ISBLANK('Flight Groups'!C48),"",'Flight Groups'!C48)</f>
        <v/>
      </c>
      <c r="Y49" s="383">
        <f t="shared" si="5"/>
        <v>0</v>
      </c>
      <c r="Z49" s="383">
        <f t="shared" si="6"/>
        <v>0</v>
      </c>
      <c r="AA49" s="386" t="str">
        <f>IF(X49="","",IF('Round 1'!$U$2="YES",(INDEX('Round 1'!$V$5:$V$64,MATCH(X49,'Round 1'!$U$5:$U$64,0))),""))</f>
        <v/>
      </c>
      <c r="AB49" s="365" t="str">
        <f>IF(X49="","",IF('Round 2'!$Q$2="YES",(INDEX('Round 2'!$R$5:$R$64,MATCH(X49,'Round 2'!$Q$5:$Q$64,0))),""))</f>
        <v/>
      </c>
      <c r="AC49" s="308" t="str">
        <f>IF(X49="","",IF('Round 3'!$T$2="YES",(INDEX('Round 3'!$U$5:$U$64,MATCH(X49,'Round 3'!$T$5:$T$64,0))),""))</f>
        <v/>
      </c>
      <c r="AD49" s="365" t="str">
        <f>IF(X49="","",IF('Round 4'!$T$2="YES",(INDEX('Round 4'!$U$5:$U$64,MATCH(X49,'Round 4'!$T$5:$T$64,0))),""))</f>
        <v/>
      </c>
      <c r="AE49" s="308" t="str">
        <f>IF(X49="","",IF('Round 5'!$T$2="YES",(INDEX('Round 5'!$U$5:$U$64,MATCH(X49,'Round 5'!$T$5:$T$64,0))),""))</f>
        <v/>
      </c>
      <c r="AF49" s="365" t="str">
        <f>IF(X49="","",IF('Round 6'!$T$2="YES",(INDEX('Round 6'!$U$5:$U$64,MATCH(X49,'Round 6'!$T$5:$T$64,0))),""))</f>
        <v/>
      </c>
      <c r="AG49" s="308" t="str">
        <f>IF(X49="","",IF('Round 7'!$T$2="YES",(INDEX('Round 7'!$U$5:$U$64,MATCH(X49,'Round 7'!$T$5:$T$64,0))),""))</f>
        <v/>
      </c>
      <c r="AH49" s="365" t="str">
        <f>IF(X49="","",IF('Round 8'!$T$2="YES",(INDEX('Round 8'!$U$5:$U$64,MATCH(X49,'Round 8'!$T$5:$T$64,0))),""))</f>
        <v/>
      </c>
      <c r="AI49" s="308" t="str">
        <f>IF(X49="","",IF('Round 9'!$T$2="YES",(INDEX('Round 9'!$U$5:$U$64,MATCH(X49,'Round 9'!$T$5:$T$64,0))),""))</f>
        <v/>
      </c>
      <c r="AJ49" s="365" t="str">
        <f>IF(X49="","",IF('Round 10'!$T$2="YES",(INDEX('Round 10'!$U$5:$U$64,MATCH(X49,'Round 10'!$T$5:$T$64,0))),""))</f>
        <v/>
      </c>
      <c r="AK49" s="308" t="str">
        <f>IF(X49="","",IF('Round 11'!$T$2="YES",(INDEX('Round 11'!$U$5:$U$64,MATCH(X49,'Round 11'!$T$5:$T$64,0))),""))</f>
        <v/>
      </c>
      <c r="AL49" s="373" t="str">
        <f>IF(X49="","",IF('Round 12'!$T$2="YES",(INDEX('Round 12'!$U$5:$U$64,MATCH(X49,'Round 12'!$T$5:$T$64,0))),""))</f>
        <v/>
      </c>
      <c r="AN49" s="188"/>
    </row>
    <row r="50" spans="2:40">
      <c r="B50" s="102">
        <v>44</v>
      </c>
      <c r="C50" s="368" t="str">
        <f t="shared" ca="1" si="1"/>
        <v/>
      </c>
      <c r="D50" s="460" t="str">
        <f ca="1">IF(C50="","",OFFSET('Flight Groups'!$D$6,MATCH(SMALL($W$7:$W$66,ROW()-ROW(C$7)+1),$W$7:$W$66,0)-1,))</f>
        <v/>
      </c>
      <c r="E50" s="460"/>
      <c r="F50" s="311">
        <f t="shared" si="2"/>
        <v>0</v>
      </c>
      <c r="G50" s="311">
        <f t="shared" si="0"/>
        <v>0</v>
      </c>
      <c r="H50" s="311" t="e">
        <f t="shared" si="3"/>
        <v>#DIV/0!</v>
      </c>
      <c r="I50" s="362" t="str">
        <f>IF(X50="","",(INDEX($AA$7:$AA$66,MATCH(C50,X$7:$X$66,0))))</f>
        <v/>
      </c>
      <c r="J50" s="365" t="str">
        <f>IF(X50="","",(INDEX($AB$7:$AB$66,MATCH(C50,X$7:$X$66,0))))</f>
        <v/>
      </c>
      <c r="K50" s="308" t="str">
        <f>IF(X50="","",(INDEX($AC$7:$AC$66,MATCH(C50,X$7:$X$66,0))))</f>
        <v/>
      </c>
      <c r="L50" s="365" t="str">
        <f>IF(X50="","",(INDEX($AD$7:$AD$66,MATCH(C50,X$7:$X$66,0))))</f>
        <v/>
      </c>
      <c r="M50" s="308" t="str">
        <f>IF(X50="","",(INDEX($AE$7:$AE$66,MATCH(C50,X$7:$X$66,0))))</f>
        <v/>
      </c>
      <c r="N50" s="365" t="str">
        <f>IF(X50="","",(INDEX($AF$7:$AF$66,MATCH(C50,X$7:$X$66,0))))</f>
        <v/>
      </c>
      <c r="O50" s="308" t="str">
        <f>IF(X50="","",(INDEX($AG$7:$AG$66,MATCH(C50,X$7:$X$66,0))))</f>
        <v/>
      </c>
      <c r="P50" s="365" t="str">
        <f>IF(X50="","",(INDEX($AH$7:$AH$66,MATCH(C50,X$7:$X$66,0))))</f>
        <v/>
      </c>
      <c r="Q50" s="308" t="str">
        <f>IF(X50="","",(INDEX($AI$7:$AI$66,MATCH(C50,X$7:$X$66,0))))</f>
        <v/>
      </c>
      <c r="R50" s="365" t="str">
        <f>IF(X50="","",(INDEX($AJ$7:$AJ$66,MATCH(C50,X$7:$X$66,0))))</f>
        <v/>
      </c>
      <c r="S50" s="308" t="str">
        <f>IF(X50="","",(INDEX($AK$7:$AK$66,MATCH(C50,X$7:$X$66,0))))</f>
        <v/>
      </c>
      <c r="T50" s="371" t="str">
        <f>IF(X50="","",(INDEX($AL$7:$AL$66,MATCH(C50,X$7:$X$66,0))))</f>
        <v/>
      </c>
      <c r="U50" s="399" t="str">
        <f t="shared" si="4"/>
        <v/>
      </c>
      <c r="V50" s="358">
        <v>44</v>
      </c>
      <c r="W50" s="380">
        <f>+RANK(Z50,$Z$7:$Z$66)+COUNTIF($Z$7:Z50,Z50)-1</f>
        <v>44</v>
      </c>
      <c r="X50" s="16" t="str">
        <f>IF(ISBLANK('Flight Groups'!C49),"",'Flight Groups'!C49)</f>
        <v/>
      </c>
      <c r="Y50" s="383">
        <f t="shared" si="5"/>
        <v>0</v>
      </c>
      <c r="Z50" s="383">
        <f t="shared" si="6"/>
        <v>0</v>
      </c>
      <c r="AA50" s="386" t="str">
        <f>IF(X50="","",IF('Round 1'!$U$2="YES",(INDEX('Round 1'!$V$5:$V$64,MATCH(X50,'Round 1'!$U$5:$U$64,0))),""))</f>
        <v/>
      </c>
      <c r="AB50" s="365" t="str">
        <f>IF(X50="","",IF('Round 2'!$Q$2="YES",(INDEX('Round 2'!$R$5:$R$64,MATCH(X50,'Round 2'!$Q$5:$Q$64,0))),""))</f>
        <v/>
      </c>
      <c r="AC50" s="308" t="str">
        <f>IF(X50="","",IF('Round 3'!$T$2="YES",(INDEX('Round 3'!$U$5:$U$64,MATCH(X50,'Round 3'!$T$5:$T$64,0))),""))</f>
        <v/>
      </c>
      <c r="AD50" s="365" t="str">
        <f>IF(X50="","",IF('Round 4'!$T$2="YES",(INDEX('Round 4'!$U$5:$U$64,MATCH(X50,'Round 4'!$T$5:$T$64,0))),""))</f>
        <v/>
      </c>
      <c r="AE50" s="308" t="str">
        <f>IF(X50="","",IF('Round 5'!$T$2="YES",(INDEX('Round 5'!$U$5:$U$64,MATCH(X50,'Round 5'!$T$5:$T$64,0))),""))</f>
        <v/>
      </c>
      <c r="AF50" s="365" t="str">
        <f>IF(X50="","",IF('Round 6'!$T$2="YES",(INDEX('Round 6'!$U$5:$U$64,MATCH(X50,'Round 6'!$T$5:$T$64,0))),""))</f>
        <v/>
      </c>
      <c r="AG50" s="308" t="str">
        <f>IF(X50="","",IF('Round 7'!$T$2="YES",(INDEX('Round 7'!$U$5:$U$64,MATCH(X50,'Round 7'!$T$5:$T$64,0))),""))</f>
        <v/>
      </c>
      <c r="AH50" s="365" t="str">
        <f>IF(X50="","",IF('Round 8'!$T$2="YES",(INDEX('Round 8'!$U$5:$U$64,MATCH(X50,'Round 8'!$T$5:$T$64,0))),""))</f>
        <v/>
      </c>
      <c r="AI50" s="308" t="str">
        <f>IF(X50="","",IF('Round 9'!$T$2="YES",(INDEX('Round 9'!$U$5:$U$64,MATCH(X50,'Round 9'!$T$5:$T$64,0))),""))</f>
        <v/>
      </c>
      <c r="AJ50" s="365" t="str">
        <f>IF(X50="","",IF('Round 10'!$T$2="YES",(INDEX('Round 10'!$U$5:$U$64,MATCH(X50,'Round 10'!$T$5:$T$64,0))),""))</f>
        <v/>
      </c>
      <c r="AK50" s="308" t="str">
        <f>IF(X50="","",IF('Round 11'!$T$2="YES",(INDEX('Round 11'!$U$5:$U$64,MATCH(X50,'Round 11'!$T$5:$T$64,0))),""))</f>
        <v/>
      </c>
      <c r="AL50" s="373" t="str">
        <f>IF(X50="","",IF('Round 12'!$T$2="YES",(INDEX('Round 12'!$U$5:$U$64,MATCH(X50,'Round 12'!$T$5:$T$64,0))),""))</f>
        <v/>
      </c>
      <c r="AN50" s="188"/>
    </row>
    <row r="51" spans="2:40">
      <c r="B51" s="102">
        <v>45</v>
      </c>
      <c r="C51" s="368" t="str">
        <f t="shared" ca="1" si="1"/>
        <v/>
      </c>
      <c r="D51" s="460" t="str">
        <f ca="1">IF(C51="","",OFFSET('Flight Groups'!$D$6,MATCH(SMALL($W$7:$W$66,ROW()-ROW(C$7)+1),$W$7:$W$66,0)-1,))</f>
        <v/>
      </c>
      <c r="E51" s="460"/>
      <c r="F51" s="311">
        <f t="shared" si="2"/>
        <v>0</v>
      </c>
      <c r="G51" s="311">
        <f t="shared" si="0"/>
        <v>0</v>
      </c>
      <c r="H51" s="311" t="e">
        <f t="shared" si="3"/>
        <v>#DIV/0!</v>
      </c>
      <c r="I51" s="362" t="str">
        <f>IF(X51="","",(INDEX($AA$7:$AA$66,MATCH(C51,X$7:$X$66,0))))</f>
        <v/>
      </c>
      <c r="J51" s="365" t="str">
        <f>IF(X51="","",(INDEX($AB$7:$AB$66,MATCH(C51,X$7:$X$66,0))))</f>
        <v/>
      </c>
      <c r="K51" s="308" t="str">
        <f>IF(X51="","",(INDEX($AC$7:$AC$66,MATCH(C51,X$7:$X$66,0))))</f>
        <v/>
      </c>
      <c r="L51" s="365" t="str">
        <f>IF(X51="","",(INDEX($AD$7:$AD$66,MATCH(C51,X$7:$X$66,0))))</f>
        <v/>
      </c>
      <c r="M51" s="308" t="str">
        <f>IF(X51="","",(INDEX($AE$7:$AE$66,MATCH(C51,X$7:$X$66,0))))</f>
        <v/>
      </c>
      <c r="N51" s="365" t="str">
        <f>IF(X51="","",(INDEX($AF$7:$AF$66,MATCH(C51,X$7:$X$66,0))))</f>
        <v/>
      </c>
      <c r="O51" s="308" t="str">
        <f>IF(X51="","",(INDEX($AG$7:$AG$66,MATCH(C51,X$7:$X$66,0))))</f>
        <v/>
      </c>
      <c r="P51" s="365" t="str">
        <f>IF(X51="","",(INDEX($AH$7:$AH$66,MATCH(C51,X$7:$X$66,0))))</f>
        <v/>
      </c>
      <c r="Q51" s="308" t="str">
        <f>IF(X51="","",(INDEX($AI$7:$AI$66,MATCH(C51,X$7:$X$66,0))))</f>
        <v/>
      </c>
      <c r="R51" s="365" t="str">
        <f>IF(X51="","",(INDEX($AJ$7:$AJ$66,MATCH(C51,X$7:$X$66,0))))</f>
        <v/>
      </c>
      <c r="S51" s="308" t="str">
        <f>IF(X51="","",(INDEX($AK$7:$AK$66,MATCH(C51,X$7:$X$66,0))))</f>
        <v/>
      </c>
      <c r="T51" s="371" t="str">
        <f>IF(X51="","",(INDEX($AL$7:$AL$66,MATCH(C51,X$7:$X$66,0))))</f>
        <v/>
      </c>
      <c r="U51" s="399" t="str">
        <f t="shared" si="4"/>
        <v/>
      </c>
      <c r="V51" s="358">
        <v>45</v>
      </c>
      <c r="W51" s="380">
        <f>+RANK(Z51,$Z$7:$Z$66)+COUNTIF($Z$7:Z51,Z51)-1</f>
        <v>45</v>
      </c>
      <c r="X51" s="16" t="str">
        <f>IF(ISBLANK('Flight Groups'!C50),"",'Flight Groups'!C50)</f>
        <v/>
      </c>
      <c r="Y51" s="383">
        <f t="shared" si="5"/>
        <v>0</v>
      </c>
      <c r="Z51" s="383">
        <f t="shared" si="6"/>
        <v>0</v>
      </c>
      <c r="AA51" s="386" t="str">
        <f>IF(X51="","",IF('Round 1'!$U$2="YES",(INDEX('Round 1'!$V$5:$V$64,MATCH(X51,'Round 1'!$U$5:$U$64,0))),""))</f>
        <v/>
      </c>
      <c r="AB51" s="365" t="str">
        <f>IF(X51="","",IF('Round 2'!$Q$2="YES",(INDEX('Round 2'!$R$5:$R$64,MATCH(X51,'Round 2'!$Q$5:$Q$64,0))),""))</f>
        <v/>
      </c>
      <c r="AC51" s="308" t="str">
        <f>IF(X51="","",IF('Round 3'!$T$2="YES",(INDEX('Round 3'!$U$5:$U$64,MATCH(X51,'Round 3'!$T$5:$T$64,0))),""))</f>
        <v/>
      </c>
      <c r="AD51" s="365" t="str">
        <f>IF(X51="","",IF('Round 4'!$T$2="YES",(INDEX('Round 4'!$U$5:$U$64,MATCH(X51,'Round 4'!$T$5:$T$64,0))),""))</f>
        <v/>
      </c>
      <c r="AE51" s="308" t="str">
        <f>IF(X51="","",IF('Round 5'!$T$2="YES",(INDEX('Round 5'!$U$5:$U$64,MATCH(X51,'Round 5'!$T$5:$T$64,0))),""))</f>
        <v/>
      </c>
      <c r="AF51" s="365" t="str">
        <f>IF(X51="","",IF('Round 6'!$T$2="YES",(INDEX('Round 6'!$U$5:$U$64,MATCH(X51,'Round 6'!$T$5:$T$64,0))),""))</f>
        <v/>
      </c>
      <c r="AG51" s="308" t="str">
        <f>IF(X51="","",IF('Round 7'!$T$2="YES",(INDEX('Round 7'!$U$5:$U$64,MATCH(X51,'Round 7'!$T$5:$T$64,0))),""))</f>
        <v/>
      </c>
      <c r="AH51" s="365" t="str">
        <f>IF(X51="","",IF('Round 8'!$T$2="YES",(INDEX('Round 8'!$U$5:$U$64,MATCH(X51,'Round 8'!$T$5:$T$64,0))),""))</f>
        <v/>
      </c>
      <c r="AI51" s="308" t="str">
        <f>IF(X51="","",IF('Round 9'!$T$2="YES",(INDEX('Round 9'!$U$5:$U$64,MATCH(X51,'Round 9'!$T$5:$T$64,0))),""))</f>
        <v/>
      </c>
      <c r="AJ51" s="365" t="str">
        <f>IF(X51="","",IF('Round 10'!$T$2="YES",(INDEX('Round 10'!$U$5:$U$64,MATCH(X51,'Round 10'!$T$5:$T$64,0))),""))</f>
        <v/>
      </c>
      <c r="AK51" s="308" t="str">
        <f>IF(X51="","",IF('Round 11'!$T$2="YES",(INDEX('Round 11'!$U$5:$U$64,MATCH(X51,'Round 11'!$T$5:$T$64,0))),""))</f>
        <v/>
      </c>
      <c r="AL51" s="373" t="str">
        <f>IF(X51="","",IF('Round 12'!$T$2="YES",(INDEX('Round 12'!$U$5:$U$64,MATCH(X51,'Round 12'!$T$5:$T$64,0))),""))</f>
        <v/>
      </c>
      <c r="AN51" s="188"/>
    </row>
    <row r="52" spans="2:40">
      <c r="B52" s="102">
        <v>46</v>
      </c>
      <c r="C52" s="368" t="str">
        <f t="shared" ca="1" si="1"/>
        <v/>
      </c>
      <c r="D52" s="460" t="str">
        <f ca="1">IF(C52="","",OFFSET('Flight Groups'!$D$6,MATCH(SMALL($W$7:$W$66,ROW()-ROW(C$7)+1),$W$7:$W$66,0)-1,))</f>
        <v/>
      </c>
      <c r="E52" s="460"/>
      <c r="F52" s="311">
        <f t="shared" si="2"/>
        <v>0</v>
      </c>
      <c r="G52" s="311">
        <f t="shared" si="0"/>
        <v>0</v>
      </c>
      <c r="H52" s="311" t="e">
        <f t="shared" si="3"/>
        <v>#DIV/0!</v>
      </c>
      <c r="I52" s="362" t="str">
        <f>IF(X52="","",(INDEX($AA$7:$AA$66,MATCH(C52,X$7:$X$66,0))))</f>
        <v/>
      </c>
      <c r="J52" s="365" t="str">
        <f>IF(X52="","",(INDEX($AB$7:$AB$66,MATCH(C52,X$7:$X$66,0))))</f>
        <v/>
      </c>
      <c r="K52" s="308" t="str">
        <f>IF(X52="","",(INDEX($AC$7:$AC$66,MATCH(C52,X$7:$X$66,0))))</f>
        <v/>
      </c>
      <c r="L52" s="365" t="str">
        <f>IF(X52="","",(INDEX($AD$7:$AD$66,MATCH(C52,X$7:$X$66,0))))</f>
        <v/>
      </c>
      <c r="M52" s="308" t="str">
        <f>IF(X52="","",(INDEX($AE$7:$AE$66,MATCH(C52,X$7:$X$66,0))))</f>
        <v/>
      </c>
      <c r="N52" s="365" t="str">
        <f>IF(X52="","",(INDEX($AF$7:$AF$66,MATCH(C52,X$7:$X$66,0))))</f>
        <v/>
      </c>
      <c r="O52" s="308" t="str">
        <f>IF(X52="","",(INDEX($AG$7:$AG$66,MATCH(C52,X$7:$X$66,0))))</f>
        <v/>
      </c>
      <c r="P52" s="365" t="str">
        <f>IF(X52="","",(INDEX($AH$7:$AH$66,MATCH(C52,X$7:$X$66,0))))</f>
        <v/>
      </c>
      <c r="Q52" s="308" t="str">
        <f>IF(X52="","",(INDEX($AI$7:$AI$66,MATCH(C52,X$7:$X$66,0))))</f>
        <v/>
      </c>
      <c r="R52" s="365" t="str">
        <f>IF(X52="","",(INDEX($AJ$7:$AJ$66,MATCH(C52,X$7:$X$66,0))))</f>
        <v/>
      </c>
      <c r="S52" s="308" t="str">
        <f>IF(X52="","",(INDEX($AK$7:$AK$66,MATCH(C52,X$7:$X$66,0))))</f>
        <v/>
      </c>
      <c r="T52" s="371" t="str">
        <f>IF(X52="","",(INDEX($AL$7:$AL$66,MATCH(C52,X$7:$X$66,0))))</f>
        <v/>
      </c>
      <c r="U52" s="399" t="str">
        <f t="shared" si="4"/>
        <v/>
      </c>
      <c r="V52" s="358">
        <v>46</v>
      </c>
      <c r="W52" s="380">
        <f>+RANK(Z52,$Z$7:$Z$66)+COUNTIF($Z$7:Z52,Z52)-1</f>
        <v>46</v>
      </c>
      <c r="X52" s="16" t="str">
        <f>IF(ISBLANK('Flight Groups'!C51),"",'Flight Groups'!C51)</f>
        <v/>
      </c>
      <c r="Y52" s="383">
        <f t="shared" si="5"/>
        <v>0</v>
      </c>
      <c r="Z52" s="383">
        <f t="shared" si="6"/>
        <v>0</v>
      </c>
      <c r="AA52" s="386" t="str">
        <f>IF(X52="","",IF('Round 1'!$U$2="YES",(INDEX('Round 1'!$V$5:$V$64,MATCH(X52,'Round 1'!$U$5:$U$64,0))),""))</f>
        <v/>
      </c>
      <c r="AB52" s="365" t="str">
        <f>IF(X52="","",IF('Round 2'!$Q$2="YES",(INDEX('Round 2'!$R$5:$R$64,MATCH(X52,'Round 2'!$Q$5:$Q$64,0))),""))</f>
        <v/>
      </c>
      <c r="AC52" s="308" t="str">
        <f>IF(X52="","",IF('Round 3'!$T$2="YES",(INDEX('Round 3'!$U$5:$U$64,MATCH(X52,'Round 3'!$T$5:$T$64,0))),""))</f>
        <v/>
      </c>
      <c r="AD52" s="365" t="str">
        <f>IF(X52="","",IF('Round 4'!$T$2="YES",(INDEX('Round 4'!$U$5:$U$64,MATCH(X52,'Round 4'!$T$5:$T$64,0))),""))</f>
        <v/>
      </c>
      <c r="AE52" s="308" t="str">
        <f>IF(X52="","",IF('Round 5'!$T$2="YES",(INDEX('Round 5'!$U$5:$U$64,MATCH(X52,'Round 5'!$T$5:$T$64,0))),""))</f>
        <v/>
      </c>
      <c r="AF52" s="365" t="str">
        <f>IF(X52="","",IF('Round 6'!$T$2="YES",(INDEX('Round 6'!$U$5:$U$64,MATCH(X52,'Round 6'!$T$5:$T$64,0))),""))</f>
        <v/>
      </c>
      <c r="AG52" s="308" t="str">
        <f>IF(X52="","",IF('Round 7'!$T$2="YES",(INDEX('Round 7'!$U$5:$U$64,MATCH(X52,'Round 7'!$T$5:$T$64,0))),""))</f>
        <v/>
      </c>
      <c r="AH52" s="365" t="str">
        <f>IF(X52="","",IF('Round 8'!$T$2="YES",(INDEX('Round 8'!$U$5:$U$64,MATCH(X52,'Round 8'!$T$5:$T$64,0))),""))</f>
        <v/>
      </c>
      <c r="AI52" s="308" t="str">
        <f>IF(X52="","",IF('Round 9'!$T$2="YES",(INDEX('Round 9'!$U$5:$U$64,MATCH(X52,'Round 9'!$T$5:$T$64,0))),""))</f>
        <v/>
      </c>
      <c r="AJ52" s="365" t="str">
        <f>IF(X52="","",IF('Round 10'!$T$2="YES",(INDEX('Round 10'!$U$5:$U$64,MATCH(X52,'Round 10'!$T$5:$T$64,0))),""))</f>
        <v/>
      </c>
      <c r="AK52" s="308" t="str">
        <f>IF(X52="","",IF('Round 11'!$T$2="YES",(INDEX('Round 11'!$U$5:$U$64,MATCH(X52,'Round 11'!$T$5:$T$64,0))),""))</f>
        <v/>
      </c>
      <c r="AL52" s="373" t="str">
        <f>IF(X52="","",IF('Round 12'!$T$2="YES",(INDEX('Round 12'!$U$5:$U$64,MATCH(X52,'Round 12'!$T$5:$T$64,0))),""))</f>
        <v/>
      </c>
      <c r="AN52" s="188"/>
    </row>
    <row r="53" spans="2:40">
      <c r="B53" s="102">
        <v>47</v>
      </c>
      <c r="C53" s="368" t="str">
        <f t="shared" ca="1" si="1"/>
        <v/>
      </c>
      <c r="D53" s="460" t="str">
        <f ca="1">IF(C53="","",OFFSET('Flight Groups'!$D$6,MATCH(SMALL($W$7:$W$66,ROW()-ROW(C$7)+1),$W$7:$W$66,0)-1,))</f>
        <v/>
      </c>
      <c r="E53" s="460"/>
      <c r="F53" s="311">
        <f t="shared" si="2"/>
        <v>0</v>
      </c>
      <c r="G53" s="311">
        <f t="shared" si="0"/>
        <v>0</v>
      </c>
      <c r="H53" s="311" t="e">
        <f t="shared" si="3"/>
        <v>#DIV/0!</v>
      </c>
      <c r="I53" s="362" t="str">
        <f>IF(X53="","",(INDEX($AA$7:$AA$66,MATCH(C53,X$7:$X$66,0))))</f>
        <v/>
      </c>
      <c r="J53" s="365" t="str">
        <f>IF(X53="","",(INDEX($AB$7:$AB$66,MATCH(C53,X$7:$X$66,0))))</f>
        <v/>
      </c>
      <c r="K53" s="308" t="str">
        <f>IF(X53="","",(INDEX($AC$7:$AC$66,MATCH(C53,X$7:$X$66,0))))</f>
        <v/>
      </c>
      <c r="L53" s="365" t="str">
        <f>IF(X53="","",(INDEX($AD$7:$AD$66,MATCH(C53,X$7:$X$66,0))))</f>
        <v/>
      </c>
      <c r="M53" s="308" t="str">
        <f>IF(X53="","",(INDEX($AE$7:$AE$66,MATCH(C53,X$7:$X$66,0))))</f>
        <v/>
      </c>
      <c r="N53" s="365" t="str">
        <f>IF(X53="","",(INDEX($AF$7:$AF$66,MATCH(C53,X$7:$X$66,0))))</f>
        <v/>
      </c>
      <c r="O53" s="308" t="str">
        <f>IF(X53="","",(INDEX($AG$7:$AG$66,MATCH(C53,X$7:$X$66,0))))</f>
        <v/>
      </c>
      <c r="P53" s="365" t="str">
        <f>IF(X53="","",(INDEX($AH$7:$AH$66,MATCH(C53,X$7:$X$66,0))))</f>
        <v/>
      </c>
      <c r="Q53" s="308" t="str">
        <f>IF(X53="","",(INDEX($AI$7:$AI$66,MATCH(C53,X$7:$X$66,0))))</f>
        <v/>
      </c>
      <c r="R53" s="365" t="str">
        <f>IF(X53="","",(INDEX($AJ$7:$AJ$66,MATCH(C53,X$7:$X$66,0))))</f>
        <v/>
      </c>
      <c r="S53" s="308" t="str">
        <f>IF(X53="","",(INDEX($AK$7:$AK$66,MATCH(C53,X$7:$X$66,0))))</f>
        <v/>
      </c>
      <c r="T53" s="371" t="str">
        <f>IF(X53="","",(INDEX($AL$7:$AL$66,MATCH(C53,X$7:$X$66,0))))</f>
        <v/>
      </c>
      <c r="U53" s="399" t="str">
        <f t="shared" si="4"/>
        <v/>
      </c>
      <c r="V53" s="358">
        <v>47</v>
      </c>
      <c r="W53" s="380">
        <f>+RANK(Z53,$Z$7:$Z$66)+COUNTIF($Z$7:Z53,Z53)-1</f>
        <v>47</v>
      </c>
      <c r="X53" s="16" t="str">
        <f>IF(ISBLANK('Flight Groups'!C52),"",'Flight Groups'!C52)</f>
        <v/>
      </c>
      <c r="Y53" s="383">
        <f t="shared" si="5"/>
        <v>0</v>
      </c>
      <c r="Z53" s="383">
        <f t="shared" si="6"/>
        <v>0</v>
      </c>
      <c r="AA53" s="386" t="str">
        <f>IF(X53="","",IF('Round 1'!$U$2="YES",(INDEX('Round 1'!$V$5:$V$64,MATCH(X53,'Round 1'!$U$5:$U$64,0))),""))</f>
        <v/>
      </c>
      <c r="AB53" s="365" t="str">
        <f>IF(X53="","",IF('Round 2'!$Q$2="YES",(INDEX('Round 2'!$R$5:$R$64,MATCH(X53,'Round 2'!$Q$5:$Q$64,0))),""))</f>
        <v/>
      </c>
      <c r="AC53" s="308" t="str">
        <f>IF(X53="","",IF('Round 3'!$T$2="YES",(INDEX('Round 3'!$U$5:$U$64,MATCH(X53,'Round 3'!$T$5:$T$64,0))),""))</f>
        <v/>
      </c>
      <c r="AD53" s="365" t="str">
        <f>IF(X53="","",IF('Round 4'!$T$2="YES",(INDEX('Round 4'!$U$5:$U$64,MATCH(X53,'Round 4'!$T$5:$T$64,0))),""))</f>
        <v/>
      </c>
      <c r="AE53" s="308" t="str">
        <f>IF(X53="","",IF('Round 5'!$T$2="YES",(INDEX('Round 5'!$U$5:$U$64,MATCH(X53,'Round 5'!$T$5:$T$64,0))),""))</f>
        <v/>
      </c>
      <c r="AF53" s="365" t="str">
        <f>IF(X53="","",IF('Round 6'!$T$2="YES",(INDEX('Round 6'!$U$5:$U$64,MATCH(X53,'Round 6'!$T$5:$T$64,0))),""))</f>
        <v/>
      </c>
      <c r="AG53" s="308" t="str">
        <f>IF(X53="","",IF('Round 7'!$T$2="YES",(INDEX('Round 7'!$U$5:$U$64,MATCH(X53,'Round 7'!$T$5:$T$64,0))),""))</f>
        <v/>
      </c>
      <c r="AH53" s="365" t="str">
        <f>IF(X53="","",IF('Round 8'!$T$2="YES",(INDEX('Round 8'!$U$5:$U$64,MATCH(X53,'Round 8'!$T$5:$T$64,0))),""))</f>
        <v/>
      </c>
      <c r="AI53" s="308" t="str">
        <f>IF(X53="","",IF('Round 9'!$T$2="YES",(INDEX('Round 9'!$U$5:$U$64,MATCH(X53,'Round 9'!$T$5:$T$64,0))),""))</f>
        <v/>
      </c>
      <c r="AJ53" s="365" t="str">
        <f>IF(X53="","",IF('Round 10'!$T$2="YES",(INDEX('Round 10'!$U$5:$U$64,MATCH(X53,'Round 10'!$T$5:$T$64,0))),""))</f>
        <v/>
      </c>
      <c r="AK53" s="308" t="str">
        <f>IF(X53="","",IF('Round 11'!$T$2="YES",(INDEX('Round 11'!$U$5:$U$64,MATCH(X53,'Round 11'!$T$5:$T$64,0))),""))</f>
        <v/>
      </c>
      <c r="AL53" s="373" t="str">
        <f>IF(X53="","",IF('Round 12'!$T$2="YES",(INDEX('Round 12'!$U$5:$U$64,MATCH(X53,'Round 12'!$T$5:$T$64,0))),""))</f>
        <v/>
      </c>
      <c r="AN53" s="188"/>
    </row>
    <row r="54" spans="2:40">
      <c r="B54" s="102">
        <v>48</v>
      </c>
      <c r="C54" s="368" t="str">
        <f t="shared" ca="1" si="1"/>
        <v/>
      </c>
      <c r="D54" s="460" t="str">
        <f ca="1">IF(C54="","",OFFSET('Flight Groups'!$D$6,MATCH(SMALL($W$7:$W$66,ROW()-ROW(C$7)+1),$W$7:$W$66,0)-1,))</f>
        <v/>
      </c>
      <c r="E54" s="460"/>
      <c r="F54" s="311">
        <f t="shared" si="2"/>
        <v>0</v>
      </c>
      <c r="G54" s="311">
        <f t="shared" si="0"/>
        <v>0</v>
      </c>
      <c r="H54" s="311" t="e">
        <f t="shared" si="3"/>
        <v>#DIV/0!</v>
      </c>
      <c r="I54" s="362" t="str">
        <f>IF(X54="","",(INDEX($AA$7:$AA$66,MATCH(C54,X$7:$X$66,0))))</f>
        <v/>
      </c>
      <c r="J54" s="365" t="str">
        <f>IF(X54="","",(INDEX($AB$7:$AB$66,MATCH(C54,X$7:$X$66,0))))</f>
        <v/>
      </c>
      <c r="K54" s="308" t="str">
        <f>IF(X54="","",(INDEX($AC$7:$AC$66,MATCH(C54,X$7:$X$66,0))))</f>
        <v/>
      </c>
      <c r="L54" s="365" t="str">
        <f>IF(X54="","",(INDEX($AD$7:$AD$66,MATCH(C54,X$7:$X$66,0))))</f>
        <v/>
      </c>
      <c r="M54" s="308" t="str">
        <f>IF(X54="","",(INDEX($AE$7:$AE$66,MATCH(C54,X$7:$X$66,0))))</f>
        <v/>
      </c>
      <c r="N54" s="365" t="str">
        <f>IF(X54="","",(INDEX($AF$7:$AF$66,MATCH(C54,X$7:$X$66,0))))</f>
        <v/>
      </c>
      <c r="O54" s="308" t="str">
        <f>IF(X54="","",(INDEX($AG$7:$AG$66,MATCH(C54,X$7:$X$66,0))))</f>
        <v/>
      </c>
      <c r="P54" s="365" t="str">
        <f>IF(X54="","",(INDEX($AH$7:$AH$66,MATCH(C54,X$7:$X$66,0))))</f>
        <v/>
      </c>
      <c r="Q54" s="308" t="str">
        <f>IF(X54="","",(INDEX($AI$7:$AI$66,MATCH(C54,X$7:$X$66,0))))</f>
        <v/>
      </c>
      <c r="R54" s="365" t="str">
        <f>IF(X54="","",(INDEX($AJ$7:$AJ$66,MATCH(C54,X$7:$X$66,0))))</f>
        <v/>
      </c>
      <c r="S54" s="308" t="str">
        <f>IF(X54="","",(INDEX($AK$7:$AK$66,MATCH(C54,X$7:$X$66,0))))</f>
        <v/>
      </c>
      <c r="T54" s="371" t="str">
        <f>IF(X54="","",(INDEX($AL$7:$AL$66,MATCH(C54,X$7:$X$66,0))))</f>
        <v/>
      </c>
      <c r="U54" s="399" t="str">
        <f t="shared" si="4"/>
        <v/>
      </c>
      <c r="V54" s="358">
        <v>48</v>
      </c>
      <c r="W54" s="380">
        <f>+RANK(Z54,$Z$7:$Z$66)+COUNTIF($Z$7:Z54,Z54)-1</f>
        <v>48</v>
      </c>
      <c r="X54" s="16" t="str">
        <f>IF(ISBLANK('Flight Groups'!C53),"",'Flight Groups'!C53)</f>
        <v/>
      </c>
      <c r="Y54" s="383">
        <f t="shared" si="5"/>
        <v>0</v>
      </c>
      <c r="Z54" s="383">
        <f t="shared" si="6"/>
        <v>0</v>
      </c>
      <c r="AA54" s="386" t="str">
        <f>IF(X54="","",IF('Round 1'!$U$2="YES",(INDEX('Round 1'!$V$5:$V$64,MATCH(X54,'Round 1'!$U$5:$U$64,0))),""))</f>
        <v/>
      </c>
      <c r="AB54" s="365" t="str">
        <f>IF(X54="","",IF('Round 2'!$Q$2="YES",(INDEX('Round 2'!$R$5:$R$64,MATCH(X54,'Round 2'!$Q$5:$Q$64,0))),""))</f>
        <v/>
      </c>
      <c r="AC54" s="308" t="str">
        <f>IF(X54="","",IF('Round 3'!$T$2="YES",(INDEX('Round 3'!$U$5:$U$64,MATCH(X54,'Round 3'!$T$5:$T$64,0))),""))</f>
        <v/>
      </c>
      <c r="AD54" s="365" t="str">
        <f>IF(X54="","",IF('Round 4'!$T$2="YES",(INDEX('Round 4'!$U$5:$U$64,MATCH(X54,'Round 4'!$T$5:$T$64,0))),""))</f>
        <v/>
      </c>
      <c r="AE54" s="308" t="str">
        <f>IF(X54="","",IF('Round 5'!$T$2="YES",(INDEX('Round 5'!$U$5:$U$64,MATCH(X54,'Round 5'!$T$5:$T$64,0))),""))</f>
        <v/>
      </c>
      <c r="AF54" s="365" t="str">
        <f>IF(X54="","",IF('Round 6'!$T$2="YES",(INDEX('Round 6'!$U$5:$U$64,MATCH(X54,'Round 6'!$T$5:$T$64,0))),""))</f>
        <v/>
      </c>
      <c r="AG54" s="308" t="str">
        <f>IF(X54="","",IF('Round 7'!$T$2="YES",(INDEX('Round 7'!$U$5:$U$64,MATCH(X54,'Round 7'!$T$5:$T$64,0))),""))</f>
        <v/>
      </c>
      <c r="AH54" s="365" t="str">
        <f>IF(X54="","",IF('Round 8'!$T$2="YES",(INDEX('Round 8'!$U$5:$U$64,MATCH(X54,'Round 8'!$T$5:$T$64,0))),""))</f>
        <v/>
      </c>
      <c r="AI54" s="308" t="str">
        <f>IF(X54="","",IF('Round 9'!$T$2="YES",(INDEX('Round 9'!$U$5:$U$64,MATCH(X54,'Round 9'!$T$5:$T$64,0))),""))</f>
        <v/>
      </c>
      <c r="AJ54" s="365" t="str">
        <f>IF(X54="","",IF('Round 10'!$T$2="YES",(INDEX('Round 10'!$U$5:$U$64,MATCH(X54,'Round 10'!$T$5:$T$64,0))),""))</f>
        <v/>
      </c>
      <c r="AK54" s="308" t="str">
        <f>IF(X54="","",IF('Round 11'!$T$2="YES",(INDEX('Round 11'!$U$5:$U$64,MATCH(X54,'Round 11'!$T$5:$T$64,0))),""))</f>
        <v/>
      </c>
      <c r="AL54" s="373" t="str">
        <f>IF(X54="","",IF('Round 12'!$T$2="YES",(INDEX('Round 12'!$U$5:$U$64,MATCH(X54,'Round 12'!$T$5:$T$64,0))),""))</f>
        <v/>
      </c>
      <c r="AN54" s="188"/>
    </row>
    <row r="55" spans="2:40">
      <c r="B55" s="102">
        <v>49</v>
      </c>
      <c r="C55" s="368" t="str">
        <f t="shared" ca="1" si="1"/>
        <v/>
      </c>
      <c r="D55" s="460" t="str">
        <f ca="1">IF(C55="","",OFFSET('Flight Groups'!$D$6,MATCH(SMALL($W$7:$W$66,ROW()-ROW(C$7)+1),$W$7:$W$66,0)-1,))</f>
        <v/>
      </c>
      <c r="E55" s="460"/>
      <c r="F55" s="311">
        <f t="shared" si="2"/>
        <v>0</v>
      </c>
      <c r="G55" s="311">
        <f t="shared" si="0"/>
        <v>0</v>
      </c>
      <c r="H55" s="311" t="e">
        <f t="shared" si="3"/>
        <v>#DIV/0!</v>
      </c>
      <c r="I55" s="362" t="str">
        <f>IF(X55="","",(INDEX($AA$7:$AA$66,MATCH(C55,X$7:$X$66,0))))</f>
        <v/>
      </c>
      <c r="J55" s="365" t="str">
        <f>IF(X55="","",(INDEX($AB$7:$AB$66,MATCH(C55,X$7:$X$66,0))))</f>
        <v/>
      </c>
      <c r="K55" s="308" t="str">
        <f>IF(X55="","",(INDEX($AC$7:$AC$66,MATCH(C55,X$7:$X$66,0))))</f>
        <v/>
      </c>
      <c r="L55" s="365" t="str">
        <f>IF(X55="","",(INDEX($AD$7:$AD$66,MATCH(C55,X$7:$X$66,0))))</f>
        <v/>
      </c>
      <c r="M55" s="308" t="str">
        <f>IF(X55="","",(INDEX($AE$7:$AE$66,MATCH(C55,X$7:$X$66,0))))</f>
        <v/>
      </c>
      <c r="N55" s="365" t="str">
        <f>IF(X55="","",(INDEX($AF$7:$AF$66,MATCH(C55,X$7:$X$66,0))))</f>
        <v/>
      </c>
      <c r="O55" s="308" t="str">
        <f>IF(X55="","",(INDEX($AG$7:$AG$66,MATCH(C55,X$7:$X$66,0))))</f>
        <v/>
      </c>
      <c r="P55" s="365" t="str">
        <f>IF(X55="","",(INDEX($AH$7:$AH$66,MATCH(C55,X$7:$X$66,0))))</f>
        <v/>
      </c>
      <c r="Q55" s="308" t="str">
        <f>IF(X55="","",(INDEX($AI$7:$AI$66,MATCH(C55,X$7:$X$66,0))))</f>
        <v/>
      </c>
      <c r="R55" s="365" t="str">
        <f>IF(X55="","",(INDEX($AJ$7:$AJ$66,MATCH(C55,X$7:$X$66,0))))</f>
        <v/>
      </c>
      <c r="S55" s="308" t="str">
        <f>IF(X55="","",(INDEX($AK$7:$AK$66,MATCH(C55,X$7:$X$66,0))))</f>
        <v/>
      </c>
      <c r="T55" s="371" t="str">
        <f>IF(X55="","",(INDEX($AL$7:$AL$66,MATCH(C55,X$7:$X$66,0))))</f>
        <v/>
      </c>
      <c r="U55" s="399" t="str">
        <f t="shared" si="4"/>
        <v/>
      </c>
      <c r="V55" s="358">
        <v>49</v>
      </c>
      <c r="W55" s="380">
        <f>+RANK(Z55,$Z$7:$Z$66)+COUNTIF($Z$7:Z55,Z55)-1</f>
        <v>49</v>
      </c>
      <c r="X55" s="16" t="str">
        <f>IF(ISBLANK('Flight Groups'!C54),"",'Flight Groups'!C54)</f>
        <v/>
      </c>
      <c r="Y55" s="383">
        <f t="shared" si="5"/>
        <v>0</v>
      </c>
      <c r="Z55" s="383">
        <f t="shared" si="6"/>
        <v>0</v>
      </c>
      <c r="AA55" s="386" t="str">
        <f>IF(X55="","",IF('Round 1'!$U$2="YES",(INDEX('Round 1'!$V$5:$V$64,MATCH(X55,'Round 1'!$U$5:$U$64,0))),""))</f>
        <v/>
      </c>
      <c r="AB55" s="365" t="str">
        <f>IF(X55="","",IF('Round 2'!$Q$2="YES",(INDEX('Round 2'!$R$5:$R$64,MATCH(X55,'Round 2'!$Q$5:$Q$64,0))),""))</f>
        <v/>
      </c>
      <c r="AC55" s="308" t="str">
        <f>IF(X55="","",IF('Round 3'!$T$2="YES",(INDEX('Round 3'!$U$5:$U$64,MATCH(X55,'Round 3'!$T$5:$T$64,0))),""))</f>
        <v/>
      </c>
      <c r="AD55" s="365" t="str">
        <f>IF(X55="","",IF('Round 4'!$T$2="YES",(INDEX('Round 4'!$U$5:$U$64,MATCH(X55,'Round 4'!$T$5:$T$64,0))),""))</f>
        <v/>
      </c>
      <c r="AE55" s="308" t="str">
        <f>IF(X55="","",IF('Round 5'!$T$2="YES",(INDEX('Round 5'!$U$5:$U$64,MATCH(X55,'Round 5'!$T$5:$T$64,0))),""))</f>
        <v/>
      </c>
      <c r="AF55" s="365" t="str">
        <f>IF(X55="","",IF('Round 6'!$T$2="YES",(INDEX('Round 6'!$U$5:$U$64,MATCH(X55,'Round 6'!$T$5:$T$64,0))),""))</f>
        <v/>
      </c>
      <c r="AG55" s="308" t="str">
        <f>IF(X55="","",IF('Round 7'!$T$2="YES",(INDEX('Round 7'!$U$5:$U$64,MATCH(X55,'Round 7'!$T$5:$T$64,0))),""))</f>
        <v/>
      </c>
      <c r="AH55" s="365" t="str">
        <f>IF(X55="","",IF('Round 8'!$T$2="YES",(INDEX('Round 8'!$U$5:$U$64,MATCH(X55,'Round 8'!$T$5:$T$64,0))),""))</f>
        <v/>
      </c>
      <c r="AI55" s="308" t="str">
        <f>IF(X55="","",IF('Round 9'!$T$2="YES",(INDEX('Round 9'!$U$5:$U$64,MATCH(X55,'Round 9'!$T$5:$T$64,0))),""))</f>
        <v/>
      </c>
      <c r="AJ55" s="365" t="str">
        <f>IF(X55="","",IF('Round 10'!$T$2="YES",(INDEX('Round 10'!$U$5:$U$64,MATCH(X55,'Round 10'!$T$5:$T$64,0))),""))</f>
        <v/>
      </c>
      <c r="AK55" s="308" t="str">
        <f>IF(X55="","",IF('Round 11'!$T$2="YES",(INDEX('Round 11'!$U$5:$U$64,MATCH(X55,'Round 11'!$T$5:$T$64,0))),""))</f>
        <v/>
      </c>
      <c r="AL55" s="373" t="str">
        <f>IF(X55="","",IF('Round 12'!$T$2="YES",(INDEX('Round 12'!$U$5:$U$64,MATCH(X55,'Round 12'!$T$5:$T$64,0))),""))</f>
        <v/>
      </c>
      <c r="AN55" s="188"/>
    </row>
    <row r="56" spans="2:40">
      <c r="B56" s="102">
        <v>50</v>
      </c>
      <c r="C56" s="368" t="str">
        <f t="shared" ca="1" si="1"/>
        <v/>
      </c>
      <c r="D56" s="460" t="str">
        <f ca="1">IF(C56="","",OFFSET('Flight Groups'!$D$6,MATCH(SMALL($W$7:$W$66,ROW()-ROW(C$7)+1),$W$7:$W$66,0)-1,))</f>
        <v/>
      </c>
      <c r="E56" s="460"/>
      <c r="F56" s="311">
        <f t="shared" si="2"/>
        <v>0</v>
      </c>
      <c r="G56" s="311">
        <f t="shared" si="0"/>
        <v>0</v>
      </c>
      <c r="H56" s="311" t="e">
        <f t="shared" si="3"/>
        <v>#DIV/0!</v>
      </c>
      <c r="I56" s="362" t="str">
        <f>IF(X56="","",(INDEX($AA$7:$AA$66,MATCH(C56,X$7:$X$66,0))))</f>
        <v/>
      </c>
      <c r="J56" s="365" t="str">
        <f>IF(X56="","",(INDEX($AB$7:$AB$66,MATCH(C56,X$7:$X$66,0))))</f>
        <v/>
      </c>
      <c r="K56" s="308" t="str">
        <f>IF(X56="","",(INDEX($AC$7:$AC$66,MATCH(C56,X$7:$X$66,0))))</f>
        <v/>
      </c>
      <c r="L56" s="365" t="str">
        <f>IF(X56="","",(INDEX($AD$7:$AD$66,MATCH(C56,X$7:$X$66,0))))</f>
        <v/>
      </c>
      <c r="M56" s="308" t="str">
        <f>IF(X56="","",(INDEX($AE$7:$AE$66,MATCH(C56,X$7:$X$66,0))))</f>
        <v/>
      </c>
      <c r="N56" s="365" t="str">
        <f>IF(X56="","",(INDEX($AF$7:$AF$66,MATCH(C56,X$7:$X$66,0))))</f>
        <v/>
      </c>
      <c r="O56" s="308" t="str">
        <f>IF(X56="","",(INDEX($AG$7:$AG$66,MATCH(C56,X$7:$X$66,0))))</f>
        <v/>
      </c>
      <c r="P56" s="365" t="str">
        <f>IF(X56="","",(INDEX($AH$7:$AH$66,MATCH(C56,X$7:$X$66,0))))</f>
        <v/>
      </c>
      <c r="Q56" s="308" t="str">
        <f>IF(X56="","",(INDEX($AI$7:$AI$66,MATCH(C56,X$7:$X$66,0))))</f>
        <v/>
      </c>
      <c r="R56" s="365" t="str">
        <f>IF(X56="","",(INDEX($AJ$7:$AJ$66,MATCH(C56,X$7:$X$66,0))))</f>
        <v/>
      </c>
      <c r="S56" s="308" t="str">
        <f>IF(X56="","",(INDEX($AK$7:$AK$66,MATCH(C56,X$7:$X$66,0))))</f>
        <v/>
      </c>
      <c r="T56" s="371" t="str">
        <f>IF(X56="","",(INDEX($AL$7:$AL$66,MATCH(C56,X$7:$X$66,0))))</f>
        <v/>
      </c>
      <c r="U56" s="399" t="str">
        <f t="shared" si="4"/>
        <v/>
      </c>
      <c r="V56" s="358">
        <v>50</v>
      </c>
      <c r="W56" s="380">
        <f>+RANK(Z56,$Z$7:$Z$66)+COUNTIF($Z$7:Z56,Z56)-1</f>
        <v>50</v>
      </c>
      <c r="X56" s="16" t="str">
        <f>IF(ISBLANK('Flight Groups'!C55),"",'Flight Groups'!C55)</f>
        <v/>
      </c>
      <c r="Y56" s="383">
        <f t="shared" si="5"/>
        <v>0</v>
      </c>
      <c r="Z56" s="383">
        <f t="shared" si="6"/>
        <v>0</v>
      </c>
      <c r="AA56" s="386" t="str">
        <f>IF(X56="","",IF('Round 1'!$U$2="YES",(INDEX('Round 1'!$V$5:$V$64,MATCH(X56,'Round 1'!$U$5:$U$64,0))),""))</f>
        <v/>
      </c>
      <c r="AB56" s="365" t="str">
        <f>IF(X56="","",IF('Round 2'!$Q$2="YES",(INDEX('Round 2'!$R$5:$R$64,MATCH(X56,'Round 2'!$Q$5:$Q$64,0))),""))</f>
        <v/>
      </c>
      <c r="AC56" s="308" t="str">
        <f>IF(X56="","",IF('Round 3'!$T$2="YES",(INDEX('Round 3'!$U$5:$U$64,MATCH(X56,'Round 3'!$T$5:$T$64,0))),""))</f>
        <v/>
      </c>
      <c r="AD56" s="365" t="str">
        <f>IF(X56="","",IF('Round 4'!$T$2="YES",(INDEX('Round 4'!$U$5:$U$64,MATCH(X56,'Round 4'!$T$5:$T$64,0))),""))</f>
        <v/>
      </c>
      <c r="AE56" s="308" t="str">
        <f>IF(X56="","",IF('Round 5'!$T$2="YES",(INDEX('Round 5'!$U$5:$U$64,MATCH(X56,'Round 5'!$T$5:$T$64,0))),""))</f>
        <v/>
      </c>
      <c r="AF56" s="365" t="str">
        <f>IF(X56="","",IF('Round 6'!$T$2="YES",(INDEX('Round 6'!$U$5:$U$64,MATCH(X56,'Round 6'!$T$5:$T$64,0))),""))</f>
        <v/>
      </c>
      <c r="AG56" s="308" t="str">
        <f>IF(X56="","",IF('Round 7'!$T$2="YES",(INDEX('Round 7'!$U$5:$U$64,MATCH(X56,'Round 7'!$T$5:$T$64,0))),""))</f>
        <v/>
      </c>
      <c r="AH56" s="365" t="str">
        <f>IF(X56="","",IF('Round 8'!$T$2="YES",(INDEX('Round 8'!$U$5:$U$64,MATCH(X56,'Round 8'!$T$5:$T$64,0))),""))</f>
        <v/>
      </c>
      <c r="AI56" s="308" t="str">
        <f>IF(X56="","",IF('Round 9'!$T$2="YES",(INDEX('Round 9'!$U$5:$U$64,MATCH(X56,'Round 9'!$T$5:$T$64,0))),""))</f>
        <v/>
      </c>
      <c r="AJ56" s="365" t="str">
        <f>IF(X56="","",IF('Round 10'!$T$2="YES",(INDEX('Round 10'!$U$5:$U$64,MATCH(X56,'Round 10'!$T$5:$T$64,0))),""))</f>
        <v/>
      </c>
      <c r="AK56" s="308" t="str">
        <f>IF(X56="","",IF('Round 11'!$T$2="YES",(INDEX('Round 11'!$U$5:$U$64,MATCH(X56,'Round 11'!$T$5:$T$64,0))),""))</f>
        <v/>
      </c>
      <c r="AL56" s="373" t="str">
        <f>IF(X56="","",IF('Round 12'!$T$2="YES",(INDEX('Round 12'!$U$5:$U$64,MATCH(X56,'Round 12'!$T$5:$T$64,0))),""))</f>
        <v/>
      </c>
      <c r="AN56" s="188"/>
    </row>
    <row r="57" spans="2:40">
      <c r="B57" s="102">
        <v>51</v>
      </c>
      <c r="C57" s="368" t="str">
        <f t="shared" ca="1" si="1"/>
        <v/>
      </c>
      <c r="D57" s="460" t="str">
        <f ca="1">IF(C57="","",OFFSET('Flight Groups'!$D$6,MATCH(SMALL($W$7:$W$66,ROW()-ROW(C$7)+1),$W$7:$W$66,0)-1,))</f>
        <v/>
      </c>
      <c r="E57" s="460"/>
      <c r="F57" s="311">
        <f t="shared" si="2"/>
        <v>0</v>
      </c>
      <c r="G57" s="311">
        <f t="shared" si="0"/>
        <v>0</v>
      </c>
      <c r="H57" s="311" t="e">
        <f t="shared" si="3"/>
        <v>#DIV/0!</v>
      </c>
      <c r="I57" s="362" t="str">
        <f>IF(X57="","",(INDEX($AA$7:$AA$66,MATCH(C57,X$7:$X$66,0))))</f>
        <v/>
      </c>
      <c r="J57" s="365" t="str">
        <f>IF(X57="","",(INDEX($AB$7:$AB$66,MATCH(C57,X$7:$X$66,0))))</f>
        <v/>
      </c>
      <c r="K57" s="308" t="str">
        <f>IF(X57="","",(INDEX($AC$7:$AC$66,MATCH(C57,X$7:$X$66,0))))</f>
        <v/>
      </c>
      <c r="L57" s="365" t="str">
        <f>IF(X57="","",(INDEX($AD$7:$AD$66,MATCH(C57,X$7:$X$66,0))))</f>
        <v/>
      </c>
      <c r="M57" s="308" t="str">
        <f>IF(X57="","",(INDEX($AE$7:$AE$66,MATCH(C57,X$7:$X$66,0))))</f>
        <v/>
      </c>
      <c r="N57" s="365" t="str">
        <f>IF(X57="","",(INDEX($AF$7:$AF$66,MATCH(C57,X$7:$X$66,0))))</f>
        <v/>
      </c>
      <c r="O57" s="308" t="str">
        <f>IF(X57="","",(INDEX($AG$7:$AG$66,MATCH(C57,X$7:$X$66,0))))</f>
        <v/>
      </c>
      <c r="P57" s="365" t="str">
        <f>IF(X57="","",(INDEX($AH$7:$AH$66,MATCH(C57,X$7:$X$66,0))))</f>
        <v/>
      </c>
      <c r="Q57" s="308" t="str">
        <f>IF(X57="","",(INDEX($AI$7:$AI$66,MATCH(C57,X$7:$X$66,0))))</f>
        <v/>
      </c>
      <c r="R57" s="365" t="str">
        <f>IF(X57="","",(INDEX($AJ$7:$AJ$66,MATCH(C57,X$7:$X$66,0))))</f>
        <v/>
      </c>
      <c r="S57" s="308" t="str">
        <f>IF(X57="","",(INDEX($AK$7:$AK$66,MATCH(C57,X$7:$X$66,0))))</f>
        <v/>
      </c>
      <c r="T57" s="371" t="str">
        <f>IF(X57="","",(INDEX($AL$7:$AL$66,MATCH(C57,X$7:$X$66,0))))</f>
        <v/>
      </c>
      <c r="U57" s="399" t="str">
        <f t="shared" si="4"/>
        <v/>
      </c>
      <c r="V57" s="358">
        <v>51</v>
      </c>
      <c r="W57" s="380">
        <f>+RANK(Z57,$Z$7:$Z$66)+COUNTIF($Z$7:Z57,Z57)-1</f>
        <v>51</v>
      </c>
      <c r="X57" s="16" t="str">
        <f>IF(ISBLANK('Flight Groups'!C56),"",'Flight Groups'!C56)</f>
        <v/>
      </c>
      <c r="Y57" s="383">
        <f t="shared" si="5"/>
        <v>0</v>
      </c>
      <c r="Z57" s="383">
        <f t="shared" si="6"/>
        <v>0</v>
      </c>
      <c r="AA57" s="386" t="str">
        <f>IF(X57="","",IF('Round 1'!$U$2="YES",(INDEX('Round 1'!$V$5:$V$64,MATCH(X57,'Round 1'!$U$5:$U$64,0))),""))</f>
        <v/>
      </c>
      <c r="AB57" s="365" t="str">
        <f>IF(X57="","",IF('Round 2'!$Q$2="YES",(INDEX('Round 2'!$R$5:$R$64,MATCH(X57,'Round 2'!$Q$5:$Q$64,0))),""))</f>
        <v/>
      </c>
      <c r="AC57" s="308" t="str">
        <f>IF(X57="","",IF('Round 3'!$T$2="YES",(INDEX('Round 3'!$U$5:$U$64,MATCH(X57,'Round 3'!$T$5:$T$64,0))),""))</f>
        <v/>
      </c>
      <c r="AD57" s="365" t="str">
        <f>IF(X57="","",IF('Round 4'!$T$2="YES",(INDEX('Round 4'!$U$5:$U$64,MATCH(X57,'Round 4'!$T$5:$T$64,0))),""))</f>
        <v/>
      </c>
      <c r="AE57" s="308" t="str">
        <f>IF(X57="","",IF('Round 5'!$T$2="YES",(INDEX('Round 5'!$U$5:$U$64,MATCH(X57,'Round 5'!$T$5:$T$64,0))),""))</f>
        <v/>
      </c>
      <c r="AF57" s="365" t="str">
        <f>IF(X57="","",IF('Round 6'!$T$2="YES",(INDEX('Round 6'!$U$5:$U$64,MATCH(X57,'Round 6'!$T$5:$T$64,0))),""))</f>
        <v/>
      </c>
      <c r="AG57" s="308" t="str">
        <f>IF(X57="","",IF('Round 7'!$T$2="YES",(INDEX('Round 7'!$U$5:$U$64,MATCH(X57,'Round 7'!$T$5:$T$64,0))),""))</f>
        <v/>
      </c>
      <c r="AH57" s="365" t="str">
        <f>IF(X57="","",IF('Round 8'!$T$2="YES",(INDEX('Round 8'!$U$5:$U$64,MATCH(X57,'Round 8'!$T$5:$T$64,0))),""))</f>
        <v/>
      </c>
      <c r="AI57" s="308" t="str">
        <f>IF(X57="","",IF('Round 9'!$T$2="YES",(INDEX('Round 9'!$U$5:$U$64,MATCH(X57,'Round 9'!$T$5:$T$64,0))),""))</f>
        <v/>
      </c>
      <c r="AJ57" s="365" t="str">
        <f>IF(X57="","",IF('Round 10'!$T$2="YES",(INDEX('Round 10'!$U$5:$U$64,MATCH(X57,'Round 10'!$T$5:$T$64,0))),""))</f>
        <v/>
      </c>
      <c r="AK57" s="308" t="str">
        <f>IF(X57="","",IF('Round 11'!$T$2="YES",(INDEX('Round 11'!$U$5:$U$64,MATCH(X57,'Round 11'!$T$5:$T$64,0))),""))</f>
        <v/>
      </c>
      <c r="AL57" s="373" t="str">
        <f>IF(X57="","",IF('Round 12'!$T$2="YES",(INDEX('Round 12'!$U$5:$U$64,MATCH(X57,'Round 12'!$T$5:$T$64,0))),""))</f>
        <v/>
      </c>
      <c r="AN57" s="188"/>
    </row>
    <row r="58" spans="2:40">
      <c r="B58" s="102">
        <v>52</v>
      </c>
      <c r="C58" s="368" t="str">
        <f t="shared" ca="1" si="1"/>
        <v/>
      </c>
      <c r="D58" s="460" t="str">
        <f ca="1">IF(C58="","",OFFSET('Flight Groups'!$D$6,MATCH(SMALL($W$7:$W$66,ROW()-ROW(C$7)+1),$W$7:$W$66,0)-1,))</f>
        <v/>
      </c>
      <c r="E58" s="460"/>
      <c r="F58" s="311">
        <f t="shared" si="2"/>
        <v>0</v>
      </c>
      <c r="G58" s="311">
        <f t="shared" si="0"/>
        <v>0</v>
      </c>
      <c r="H58" s="311" t="e">
        <f t="shared" si="3"/>
        <v>#DIV/0!</v>
      </c>
      <c r="I58" s="362" t="str">
        <f>IF(X58="","",(INDEX($AA$7:$AA$66,MATCH(C58,X$7:$X$66,0))))</f>
        <v/>
      </c>
      <c r="J58" s="365" t="str">
        <f>IF(X58="","",(INDEX($AB$7:$AB$66,MATCH(C58,X$7:$X$66,0))))</f>
        <v/>
      </c>
      <c r="K58" s="308" t="str">
        <f>IF(X58="","",(INDEX($AC$7:$AC$66,MATCH(C58,X$7:$X$66,0))))</f>
        <v/>
      </c>
      <c r="L58" s="365" t="str">
        <f>IF(X58="","",(INDEX($AD$7:$AD$66,MATCH(C58,X$7:$X$66,0))))</f>
        <v/>
      </c>
      <c r="M58" s="308" t="str">
        <f>IF(X58="","",(INDEX($AE$7:$AE$66,MATCH(C58,X$7:$X$66,0))))</f>
        <v/>
      </c>
      <c r="N58" s="365" t="str">
        <f>IF(X58="","",(INDEX($AF$7:$AF$66,MATCH(C58,X$7:$X$66,0))))</f>
        <v/>
      </c>
      <c r="O58" s="308" t="str">
        <f>IF(X58="","",(INDEX($AG$7:$AG$66,MATCH(C58,X$7:$X$66,0))))</f>
        <v/>
      </c>
      <c r="P58" s="365" t="str">
        <f>IF(X58="","",(INDEX($AH$7:$AH$66,MATCH(C58,X$7:$X$66,0))))</f>
        <v/>
      </c>
      <c r="Q58" s="308" t="str">
        <f>IF(X58="","",(INDEX($AI$7:$AI$66,MATCH(C58,X$7:$X$66,0))))</f>
        <v/>
      </c>
      <c r="R58" s="365" t="str">
        <f>IF(X58="","",(INDEX($AJ$7:$AJ$66,MATCH(C58,X$7:$X$66,0))))</f>
        <v/>
      </c>
      <c r="S58" s="308" t="str">
        <f>IF(X58="","",(INDEX($AK$7:$AK$66,MATCH(C58,X$7:$X$66,0))))</f>
        <v/>
      </c>
      <c r="T58" s="371" t="str">
        <f>IF(X58="","",(INDEX($AL$7:$AL$66,MATCH(C58,X$7:$X$66,0))))</f>
        <v/>
      </c>
      <c r="U58" s="399" t="str">
        <f t="shared" si="4"/>
        <v/>
      </c>
      <c r="V58" s="358">
        <v>52</v>
      </c>
      <c r="W58" s="380">
        <f>+RANK(Z58,$Z$7:$Z$66)+COUNTIF($Z$7:Z58,Z58)-1</f>
        <v>52</v>
      </c>
      <c r="X58" s="16" t="str">
        <f>IF(ISBLANK('Flight Groups'!C57),"",'Flight Groups'!C57)</f>
        <v/>
      </c>
      <c r="Y58" s="383">
        <f t="shared" si="5"/>
        <v>0</v>
      </c>
      <c r="Z58" s="383">
        <f t="shared" si="6"/>
        <v>0</v>
      </c>
      <c r="AA58" s="386" t="str">
        <f>IF(X58="","",IF('Round 1'!$U$2="YES",(INDEX('Round 1'!$V$5:$V$64,MATCH(X58,'Round 1'!$U$5:$U$64,0))),""))</f>
        <v/>
      </c>
      <c r="AB58" s="365" t="str">
        <f>IF(X58="","",IF('Round 2'!$Q$2="YES",(INDEX('Round 2'!$R$5:$R$64,MATCH(X58,'Round 2'!$Q$5:$Q$64,0))),""))</f>
        <v/>
      </c>
      <c r="AC58" s="308" t="str">
        <f>IF(X58="","",IF('Round 3'!$T$2="YES",(INDEX('Round 3'!$U$5:$U$64,MATCH(X58,'Round 3'!$T$5:$T$64,0))),""))</f>
        <v/>
      </c>
      <c r="AD58" s="365" t="str">
        <f>IF(X58="","",IF('Round 4'!$T$2="YES",(INDEX('Round 4'!$U$5:$U$64,MATCH(X58,'Round 4'!$T$5:$T$64,0))),""))</f>
        <v/>
      </c>
      <c r="AE58" s="308" t="str">
        <f>IF(X58="","",IF('Round 5'!$T$2="YES",(INDEX('Round 5'!$U$5:$U$64,MATCH(X58,'Round 5'!$T$5:$T$64,0))),""))</f>
        <v/>
      </c>
      <c r="AF58" s="365" t="str">
        <f>IF(X58="","",IF('Round 6'!$T$2="YES",(INDEX('Round 6'!$U$5:$U$64,MATCH(X58,'Round 6'!$T$5:$T$64,0))),""))</f>
        <v/>
      </c>
      <c r="AG58" s="308" t="str">
        <f>IF(X58="","",IF('Round 7'!$T$2="YES",(INDEX('Round 7'!$U$5:$U$64,MATCH(X58,'Round 7'!$T$5:$T$64,0))),""))</f>
        <v/>
      </c>
      <c r="AH58" s="365" t="str">
        <f>IF(X58="","",IF('Round 8'!$T$2="YES",(INDEX('Round 8'!$U$5:$U$64,MATCH(X58,'Round 8'!$T$5:$T$64,0))),""))</f>
        <v/>
      </c>
      <c r="AI58" s="308" t="str">
        <f>IF(X58="","",IF('Round 9'!$T$2="YES",(INDEX('Round 9'!$U$5:$U$64,MATCH(X58,'Round 9'!$T$5:$T$64,0))),""))</f>
        <v/>
      </c>
      <c r="AJ58" s="365" t="str">
        <f>IF(X58="","",IF('Round 10'!$T$2="YES",(INDEX('Round 10'!$U$5:$U$64,MATCH(X58,'Round 10'!$T$5:$T$64,0))),""))</f>
        <v/>
      </c>
      <c r="AK58" s="308" t="str">
        <f>IF(X58="","",IF('Round 11'!$T$2="YES",(INDEX('Round 11'!$U$5:$U$64,MATCH(X58,'Round 11'!$T$5:$T$64,0))),""))</f>
        <v/>
      </c>
      <c r="AL58" s="373" t="str">
        <f>IF(X58="","",IF('Round 12'!$T$2="YES",(INDEX('Round 12'!$U$5:$U$64,MATCH(X58,'Round 12'!$T$5:$T$64,0))),""))</f>
        <v/>
      </c>
      <c r="AN58" s="188"/>
    </row>
    <row r="59" spans="2:40">
      <c r="B59" s="102">
        <v>53</v>
      </c>
      <c r="C59" s="368" t="str">
        <f t="shared" ca="1" si="1"/>
        <v/>
      </c>
      <c r="D59" s="460" t="str">
        <f ca="1">IF(C59="","",OFFSET('Flight Groups'!$D$6,MATCH(SMALL($W$7:$W$66,ROW()-ROW(C$7)+1),$W$7:$W$66,0)-1,))</f>
        <v/>
      </c>
      <c r="E59" s="460"/>
      <c r="F59" s="311">
        <f t="shared" si="2"/>
        <v>0</v>
      </c>
      <c r="G59" s="311">
        <f t="shared" si="0"/>
        <v>0</v>
      </c>
      <c r="H59" s="311" t="e">
        <f t="shared" si="3"/>
        <v>#DIV/0!</v>
      </c>
      <c r="I59" s="362" t="str">
        <f>IF(X59="","",(INDEX($AA$7:$AA$66,MATCH(C59,X$7:$X$66,0))))</f>
        <v/>
      </c>
      <c r="J59" s="365" t="str">
        <f>IF(X59="","",(INDEX($AB$7:$AB$66,MATCH(C59,X$7:$X$66,0))))</f>
        <v/>
      </c>
      <c r="K59" s="308" t="str">
        <f>IF(X59="","",(INDEX($AC$7:$AC$66,MATCH(C59,X$7:$X$66,0))))</f>
        <v/>
      </c>
      <c r="L59" s="365" t="str">
        <f>IF(X59="","",(INDEX($AD$7:$AD$66,MATCH(C59,X$7:$X$66,0))))</f>
        <v/>
      </c>
      <c r="M59" s="308" t="str">
        <f>IF(X59="","",(INDEX($AE$7:$AE$66,MATCH(C59,X$7:$X$66,0))))</f>
        <v/>
      </c>
      <c r="N59" s="365" t="str">
        <f>IF(X59="","",(INDEX($AF$7:$AF$66,MATCH(C59,X$7:$X$66,0))))</f>
        <v/>
      </c>
      <c r="O59" s="308" t="str">
        <f>IF(X59="","",(INDEX($AG$7:$AG$66,MATCH(C59,X$7:$X$66,0))))</f>
        <v/>
      </c>
      <c r="P59" s="365" t="str">
        <f>IF(X59="","",(INDEX($AH$7:$AH$66,MATCH(C59,X$7:$X$66,0))))</f>
        <v/>
      </c>
      <c r="Q59" s="308" t="str">
        <f>IF(X59="","",(INDEX($AI$7:$AI$66,MATCH(C59,X$7:$X$66,0))))</f>
        <v/>
      </c>
      <c r="R59" s="365" t="str">
        <f>IF(X59="","",(INDEX($AJ$7:$AJ$66,MATCH(C59,X$7:$X$66,0))))</f>
        <v/>
      </c>
      <c r="S59" s="308" t="str">
        <f>IF(X59="","",(INDEX($AK$7:$AK$66,MATCH(C59,X$7:$X$66,0))))</f>
        <v/>
      </c>
      <c r="T59" s="371" t="str">
        <f>IF(X59="","",(INDEX($AL$7:$AL$66,MATCH(C59,X$7:$X$66,0))))</f>
        <v/>
      </c>
      <c r="U59" s="399" t="str">
        <f t="shared" si="4"/>
        <v/>
      </c>
      <c r="V59" s="358">
        <v>53</v>
      </c>
      <c r="W59" s="380">
        <f>+RANK(Z59,$Z$7:$Z$66)+COUNTIF($Z$7:Z59,Z59)-1</f>
        <v>53</v>
      </c>
      <c r="X59" s="16" t="str">
        <f>IF(ISBLANK('Flight Groups'!C58),"",'Flight Groups'!C58)</f>
        <v/>
      </c>
      <c r="Y59" s="383">
        <f t="shared" si="5"/>
        <v>0</v>
      </c>
      <c r="Z59" s="383">
        <f t="shared" si="6"/>
        <v>0</v>
      </c>
      <c r="AA59" s="386" t="str">
        <f>IF(X59="","",IF('Round 1'!$U$2="YES",(INDEX('Round 1'!$V$5:$V$64,MATCH(X59,'Round 1'!$U$5:$U$64,0))),""))</f>
        <v/>
      </c>
      <c r="AB59" s="365" t="str">
        <f>IF(X59="","",IF('Round 2'!$Q$2="YES",(INDEX('Round 2'!$R$5:$R$64,MATCH(X59,'Round 2'!$Q$5:$Q$64,0))),""))</f>
        <v/>
      </c>
      <c r="AC59" s="308" t="str">
        <f>IF(X59="","",IF('Round 3'!$T$2="YES",(INDEX('Round 3'!$U$5:$U$64,MATCH(X59,'Round 3'!$T$5:$T$64,0))),""))</f>
        <v/>
      </c>
      <c r="AD59" s="365" t="str">
        <f>IF(X59="","",IF('Round 4'!$T$2="YES",(INDEX('Round 4'!$U$5:$U$64,MATCH(X59,'Round 4'!$T$5:$T$64,0))),""))</f>
        <v/>
      </c>
      <c r="AE59" s="308" t="str">
        <f>IF(X59="","",IF('Round 5'!$T$2="YES",(INDEX('Round 5'!$U$5:$U$64,MATCH(X59,'Round 5'!$T$5:$T$64,0))),""))</f>
        <v/>
      </c>
      <c r="AF59" s="365" t="str">
        <f>IF(X59="","",IF('Round 6'!$T$2="YES",(INDEX('Round 6'!$U$5:$U$64,MATCH(X59,'Round 6'!$T$5:$T$64,0))),""))</f>
        <v/>
      </c>
      <c r="AG59" s="308" t="str">
        <f>IF(X59="","",IF('Round 7'!$T$2="YES",(INDEX('Round 7'!$U$5:$U$64,MATCH(X59,'Round 7'!$T$5:$T$64,0))),""))</f>
        <v/>
      </c>
      <c r="AH59" s="365" t="str">
        <f>IF(X59="","",IF('Round 8'!$T$2="YES",(INDEX('Round 8'!$U$5:$U$64,MATCH(X59,'Round 8'!$T$5:$T$64,0))),""))</f>
        <v/>
      </c>
      <c r="AI59" s="308" t="str">
        <f>IF(X59="","",IF('Round 9'!$T$2="YES",(INDEX('Round 9'!$U$5:$U$64,MATCH(X59,'Round 9'!$T$5:$T$64,0))),""))</f>
        <v/>
      </c>
      <c r="AJ59" s="365" t="str">
        <f>IF(X59="","",IF('Round 10'!$T$2="YES",(INDEX('Round 10'!$U$5:$U$64,MATCH(X59,'Round 10'!$T$5:$T$64,0))),""))</f>
        <v/>
      </c>
      <c r="AK59" s="308" t="str">
        <f>IF(X59="","",IF('Round 11'!$T$2="YES",(INDEX('Round 11'!$U$5:$U$64,MATCH(X59,'Round 11'!$T$5:$T$64,0))),""))</f>
        <v/>
      </c>
      <c r="AL59" s="373" t="str">
        <f>IF(X59="","",IF('Round 12'!$T$2="YES",(INDEX('Round 12'!$U$5:$U$64,MATCH(X59,'Round 12'!$T$5:$T$64,0))),""))</f>
        <v/>
      </c>
      <c r="AN59" s="188"/>
    </row>
    <row r="60" spans="2:40">
      <c r="B60" s="102">
        <v>54</v>
      </c>
      <c r="C60" s="368" t="str">
        <f t="shared" ca="1" si="1"/>
        <v/>
      </c>
      <c r="D60" s="460" t="str">
        <f ca="1">IF(C60="","",OFFSET('Flight Groups'!$D$6,MATCH(SMALL($W$7:$W$66,ROW()-ROW(C$7)+1),$W$7:$W$66,0)-1,))</f>
        <v/>
      </c>
      <c r="E60" s="460"/>
      <c r="F60" s="311">
        <f t="shared" si="2"/>
        <v>0</v>
      </c>
      <c r="G60" s="311">
        <f t="shared" si="0"/>
        <v>0</v>
      </c>
      <c r="H60" s="311" t="e">
        <f t="shared" si="3"/>
        <v>#DIV/0!</v>
      </c>
      <c r="I60" s="362" t="str">
        <f>IF(X60="","",(INDEX($AA$7:$AA$66,MATCH(C60,X$7:$X$66,0))))</f>
        <v/>
      </c>
      <c r="J60" s="365" t="str">
        <f>IF(X60="","",(INDEX($AB$7:$AB$66,MATCH(C60,X$7:$X$66,0))))</f>
        <v/>
      </c>
      <c r="K60" s="308" t="str">
        <f>IF(X60="","",(INDEX($AC$7:$AC$66,MATCH(C60,X$7:$X$66,0))))</f>
        <v/>
      </c>
      <c r="L60" s="365" t="str">
        <f>IF(X60="","",(INDEX($AD$7:$AD$66,MATCH(C60,X$7:$X$66,0))))</f>
        <v/>
      </c>
      <c r="M60" s="308" t="str">
        <f>IF(X60="","",(INDEX($AE$7:$AE$66,MATCH(C60,X$7:$X$66,0))))</f>
        <v/>
      </c>
      <c r="N60" s="365" t="str">
        <f>IF(X60="","",(INDEX($AF$7:$AF$66,MATCH(C60,X$7:$X$66,0))))</f>
        <v/>
      </c>
      <c r="O60" s="308" t="str">
        <f>IF(X60="","",(INDEX($AG$7:$AG$66,MATCH(C60,X$7:$X$66,0))))</f>
        <v/>
      </c>
      <c r="P60" s="365" t="str">
        <f>IF(X60="","",(INDEX($AH$7:$AH$66,MATCH(C60,X$7:$X$66,0))))</f>
        <v/>
      </c>
      <c r="Q60" s="308" t="str">
        <f>IF(X60="","",(INDEX($AI$7:$AI$66,MATCH(C60,X$7:$X$66,0))))</f>
        <v/>
      </c>
      <c r="R60" s="365" t="str">
        <f>IF(X60="","",(INDEX($AJ$7:$AJ$66,MATCH(C60,X$7:$X$66,0))))</f>
        <v/>
      </c>
      <c r="S60" s="308" t="str">
        <f>IF(X60="","",(INDEX($AK$7:$AK$66,MATCH(C60,X$7:$X$66,0))))</f>
        <v/>
      </c>
      <c r="T60" s="371" t="str">
        <f>IF(X60="","",(INDEX($AL$7:$AL$66,MATCH(C60,X$7:$X$66,0))))</f>
        <v/>
      </c>
      <c r="U60" s="399" t="str">
        <f t="shared" si="4"/>
        <v/>
      </c>
      <c r="V60" s="358">
        <v>54</v>
      </c>
      <c r="W60" s="380">
        <f>+RANK(Z60,$Z$7:$Z$66)+COUNTIF($Z$7:Z60,Z60)-1</f>
        <v>54</v>
      </c>
      <c r="X60" s="16" t="str">
        <f>IF(ISBLANK('Flight Groups'!C59),"",'Flight Groups'!C59)</f>
        <v/>
      </c>
      <c r="Y60" s="383">
        <f t="shared" si="5"/>
        <v>0</v>
      </c>
      <c r="Z60" s="383">
        <f t="shared" si="6"/>
        <v>0</v>
      </c>
      <c r="AA60" s="386" t="str">
        <f>IF(X60="","",IF('Round 1'!$U$2="YES",(INDEX('Round 1'!$V$5:$V$64,MATCH(X60,'Round 1'!$U$5:$U$64,0))),""))</f>
        <v/>
      </c>
      <c r="AB60" s="365" t="str">
        <f>IF(X60="","",IF('Round 2'!$Q$2="YES",(INDEX('Round 2'!$R$5:$R$64,MATCH(X60,'Round 2'!$Q$5:$Q$64,0))),""))</f>
        <v/>
      </c>
      <c r="AC60" s="308" t="str">
        <f>IF(X60="","",IF('Round 3'!$T$2="YES",(INDEX('Round 3'!$U$5:$U$64,MATCH(X60,'Round 3'!$T$5:$T$64,0))),""))</f>
        <v/>
      </c>
      <c r="AD60" s="365" t="str">
        <f>IF(X60="","",IF('Round 4'!$T$2="YES",(INDEX('Round 4'!$U$5:$U$64,MATCH(X60,'Round 4'!$T$5:$T$64,0))),""))</f>
        <v/>
      </c>
      <c r="AE60" s="308" t="str">
        <f>IF(X60="","",IF('Round 5'!$T$2="YES",(INDEX('Round 5'!$U$5:$U$64,MATCH(X60,'Round 5'!$T$5:$T$64,0))),""))</f>
        <v/>
      </c>
      <c r="AF60" s="365" t="str">
        <f>IF(X60="","",IF('Round 6'!$T$2="YES",(INDEX('Round 6'!$U$5:$U$64,MATCH(X60,'Round 6'!$T$5:$T$64,0))),""))</f>
        <v/>
      </c>
      <c r="AG60" s="308" t="str">
        <f>IF(X60="","",IF('Round 7'!$T$2="YES",(INDEX('Round 7'!$U$5:$U$64,MATCH(X60,'Round 7'!$T$5:$T$64,0))),""))</f>
        <v/>
      </c>
      <c r="AH60" s="365" t="str">
        <f>IF(X60="","",IF('Round 8'!$T$2="YES",(INDEX('Round 8'!$U$5:$U$64,MATCH(X60,'Round 8'!$T$5:$T$64,0))),""))</f>
        <v/>
      </c>
      <c r="AI60" s="308" t="str">
        <f>IF(X60="","",IF('Round 9'!$T$2="YES",(INDEX('Round 9'!$U$5:$U$64,MATCH(X60,'Round 9'!$T$5:$T$64,0))),""))</f>
        <v/>
      </c>
      <c r="AJ60" s="365" t="str">
        <f>IF(X60="","",IF('Round 10'!$T$2="YES",(INDEX('Round 10'!$U$5:$U$64,MATCH(X60,'Round 10'!$T$5:$T$64,0))),""))</f>
        <v/>
      </c>
      <c r="AK60" s="308" t="str">
        <f>IF(X60="","",IF('Round 11'!$T$2="YES",(INDEX('Round 11'!$U$5:$U$64,MATCH(X60,'Round 11'!$T$5:$T$64,0))),""))</f>
        <v/>
      </c>
      <c r="AL60" s="373" t="str">
        <f>IF(X60="","",IF('Round 12'!$T$2="YES",(INDEX('Round 12'!$U$5:$U$64,MATCH(X60,'Round 12'!$T$5:$T$64,0))),""))</f>
        <v/>
      </c>
      <c r="AN60" s="188"/>
    </row>
    <row r="61" spans="2:40">
      <c r="B61" s="102">
        <v>55</v>
      </c>
      <c r="C61" s="368" t="str">
        <f t="shared" ca="1" si="1"/>
        <v/>
      </c>
      <c r="D61" s="460" t="str">
        <f ca="1">IF(C61="","",OFFSET('Flight Groups'!$D$6,MATCH(SMALL($W$7:$W$66,ROW()-ROW(C$7)+1),$W$7:$W$66,0)-1,))</f>
        <v/>
      </c>
      <c r="E61" s="460"/>
      <c r="F61" s="311">
        <f t="shared" si="2"/>
        <v>0</v>
      </c>
      <c r="G61" s="311">
        <f t="shared" si="0"/>
        <v>0</v>
      </c>
      <c r="H61" s="311" t="e">
        <f t="shared" si="3"/>
        <v>#DIV/0!</v>
      </c>
      <c r="I61" s="362" t="str">
        <f>IF(X61="","",(INDEX($AA$7:$AA$66,MATCH(C61,X$7:$X$66,0))))</f>
        <v/>
      </c>
      <c r="J61" s="365" t="str">
        <f>IF(X61="","",(INDEX($AB$7:$AB$66,MATCH(C61,X$7:$X$66,0))))</f>
        <v/>
      </c>
      <c r="K61" s="308" t="str">
        <f>IF(X61="","",(INDEX($AC$7:$AC$66,MATCH(C61,X$7:$X$66,0))))</f>
        <v/>
      </c>
      <c r="L61" s="365" t="str">
        <f>IF(X61="","",(INDEX($AD$7:$AD$66,MATCH(C61,X$7:$X$66,0))))</f>
        <v/>
      </c>
      <c r="M61" s="308" t="str">
        <f>IF(X61="","",(INDEX($AE$7:$AE$66,MATCH(C61,X$7:$X$66,0))))</f>
        <v/>
      </c>
      <c r="N61" s="365" t="str">
        <f>IF(X61="","",(INDEX($AF$7:$AF$66,MATCH(C61,X$7:$X$66,0))))</f>
        <v/>
      </c>
      <c r="O61" s="308" t="str">
        <f>IF(X61="","",(INDEX($AG$7:$AG$66,MATCH(C61,X$7:$X$66,0))))</f>
        <v/>
      </c>
      <c r="P61" s="365" t="str">
        <f>IF(X61="","",(INDEX($AH$7:$AH$66,MATCH(C61,X$7:$X$66,0))))</f>
        <v/>
      </c>
      <c r="Q61" s="308" t="str">
        <f>IF(X61="","",(INDEX($AI$7:$AI$66,MATCH(C61,X$7:$X$66,0))))</f>
        <v/>
      </c>
      <c r="R61" s="365" t="str">
        <f>IF(X61="","",(INDEX($AJ$7:$AJ$66,MATCH(C61,X$7:$X$66,0))))</f>
        <v/>
      </c>
      <c r="S61" s="308" t="str">
        <f>IF(X61="","",(INDEX($AK$7:$AK$66,MATCH(C61,X$7:$X$66,0))))</f>
        <v/>
      </c>
      <c r="T61" s="371" t="str">
        <f>IF(X61="","",(INDEX($AL$7:$AL$66,MATCH(C61,X$7:$X$66,0))))</f>
        <v/>
      </c>
      <c r="U61" s="399" t="str">
        <f t="shared" si="4"/>
        <v/>
      </c>
      <c r="V61" s="358">
        <v>55</v>
      </c>
      <c r="W61" s="380">
        <f>+RANK(Z61,$Z$7:$Z$66)+COUNTIF($Z$7:Z61,Z61)-1</f>
        <v>55</v>
      </c>
      <c r="X61" s="16" t="str">
        <f>IF(ISBLANK('Flight Groups'!C60),"",'Flight Groups'!C60)</f>
        <v/>
      </c>
      <c r="Y61" s="383">
        <f t="shared" si="5"/>
        <v>0</v>
      </c>
      <c r="Z61" s="383">
        <f t="shared" si="6"/>
        <v>0</v>
      </c>
      <c r="AA61" s="386" t="str">
        <f>IF(X61="","",IF('Round 1'!$U$2="YES",(INDEX('Round 1'!$V$5:$V$64,MATCH(X61,'Round 1'!$U$5:$U$64,0))),""))</f>
        <v/>
      </c>
      <c r="AB61" s="365" t="str">
        <f>IF(X61="","",IF('Round 2'!$Q$2="YES",(INDEX('Round 2'!$R$5:$R$64,MATCH(X61,'Round 2'!$Q$5:$Q$64,0))),""))</f>
        <v/>
      </c>
      <c r="AC61" s="308" t="str">
        <f>IF(X61="","",IF('Round 3'!$T$2="YES",(INDEX('Round 3'!$U$5:$U$64,MATCH(X61,'Round 3'!$T$5:$T$64,0))),""))</f>
        <v/>
      </c>
      <c r="AD61" s="365" t="str">
        <f>IF(X61="","",IF('Round 4'!$T$2="YES",(INDEX('Round 4'!$U$5:$U$64,MATCH(X61,'Round 4'!$T$5:$T$64,0))),""))</f>
        <v/>
      </c>
      <c r="AE61" s="308" t="str">
        <f>IF(X61="","",IF('Round 5'!$T$2="YES",(INDEX('Round 5'!$U$5:$U$64,MATCH(X61,'Round 5'!$T$5:$T$64,0))),""))</f>
        <v/>
      </c>
      <c r="AF61" s="365" t="str">
        <f>IF(X61="","",IF('Round 6'!$T$2="YES",(INDEX('Round 6'!$U$5:$U$64,MATCH(X61,'Round 6'!$T$5:$T$64,0))),""))</f>
        <v/>
      </c>
      <c r="AG61" s="308" t="str">
        <f>IF(X61="","",IF('Round 7'!$T$2="YES",(INDEX('Round 7'!$U$5:$U$64,MATCH(X61,'Round 7'!$T$5:$T$64,0))),""))</f>
        <v/>
      </c>
      <c r="AH61" s="365" t="str">
        <f>IF(X61="","",IF('Round 8'!$T$2="YES",(INDEX('Round 8'!$U$5:$U$64,MATCH(X61,'Round 8'!$T$5:$T$64,0))),""))</f>
        <v/>
      </c>
      <c r="AI61" s="308" t="str">
        <f>IF(X61="","",IF('Round 9'!$T$2="YES",(INDEX('Round 9'!$U$5:$U$64,MATCH(X61,'Round 9'!$T$5:$T$64,0))),""))</f>
        <v/>
      </c>
      <c r="AJ61" s="365" t="str">
        <f>IF(X61="","",IF('Round 10'!$T$2="YES",(INDEX('Round 10'!$U$5:$U$64,MATCH(X61,'Round 10'!$T$5:$T$64,0))),""))</f>
        <v/>
      </c>
      <c r="AK61" s="308" t="str">
        <f>IF(X61="","",IF('Round 11'!$T$2="YES",(INDEX('Round 11'!$U$5:$U$64,MATCH(X61,'Round 11'!$T$5:$T$64,0))),""))</f>
        <v/>
      </c>
      <c r="AL61" s="373" t="str">
        <f>IF(X61="","",IF('Round 12'!$T$2="YES",(INDEX('Round 12'!$U$5:$U$64,MATCH(X61,'Round 12'!$T$5:$T$64,0))),""))</f>
        <v/>
      </c>
      <c r="AN61" s="188"/>
    </row>
    <row r="62" spans="2:40">
      <c r="B62" s="102">
        <v>56</v>
      </c>
      <c r="C62" s="368" t="str">
        <f t="shared" ca="1" si="1"/>
        <v/>
      </c>
      <c r="D62" s="460" t="str">
        <f ca="1">IF(C62="","",OFFSET('Flight Groups'!$D$6,MATCH(SMALL($W$7:$W$66,ROW()-ROW(C$7)+1),$W$7:$W$66,0)-1,))</f>
        <v/>
      </c>
      <c r="E62" s="460"/>
      <c r="F62" s="311">
        <f t="shared" si="2"/>
        <v>0</v>
      </c>
      <c r="G62" s="311">
        <f t="shared" si="0"/>
        <v>0</v>
      </c>
      <c r="H62" s="311" t="e">
        <f t="shared" si="3"/>
        <v>#DIV/0!</v>
      </c>
      <c r="I62" s="362" t="str">
        <f>IF(X62="","",(INDEX($AA$7:$AA$66,MATCH(C62,X$7:$X$66,0))))</f>
        <v/>
      </c>
      <c r="J62" s="365" t="str">
        <f>IF(X62="","",(INDEX($AB$7:$AB$66,MATCH(C62,X$7:$X$66,0))))</f>
        <v/>
      </c>
      <c r="K62" s="308" t="str">
        <f>IF(X62="","",(INDEX($AC$7:$AC$66,MATCH(C62,X$7:$X$66,0))))</f>
        <v/>
      </c>
      <c r="L62" s="365" t="str">
        <f>IF(X62="","",(INDEX($AD$7:$AD$66,MATCH(C62,X$7:$X$66,0))))</f>
        <v/>
      </c>
      <c r="M62" s="308" t="str">
        <f>IF(X62="","",(INDEX($AE$7:$AE$66,MATCH(C62,X$7:$X$66,0))))</f>
        <v/>
      </c>
      <c r="N62" s="365" t="str">
        <f>IF(X62="","",(INDEX($AF$7:$AF$66,MATCH(C62,X$7:$X$66,0))))</f>
        <v/>
      </c>
      <c r="O62" s="308" t="str">
        <f>IF(X62="","",(INDEX($AG$7:$AG$66,MATCH(C62,X$7:$X$66,0))))</f>
        <v/>
      </c>
      <c r="P62" s="365" t="str">
        <f>IF(X62="","",(INDEX($AH$7:$AH$66,MATCH(C62,X$7:$X$66,0))))</f>
        <v/>
      </c>
      <c r="Q62" s="308" t="str">
        <f>IF(X62="","",(INDEX($AI$7:$AI$66,MATCH(C62,X$7:$X$66,0))))</f>
        <v/>
      </c>
      <c r="R62" s="365" t="str">
        <f>IF(X62="","",(INDEX($AJ$7:$AJ$66,MATCH(C62,X$7:$X$66,0))))</f>
        <v/>
      </c>
      <c r="S62" s="308" t="str">
        <f>IF(X62="","",(INDEX($AK$7:$AK$66,MATCH(C62,X$7:$X$66,0))))</f>
        <v/>
      </c>
      <c r="T62" s="371" t="str">
        <f>IF(X62="","",(INDEX($AL$7:$AL$66,MATCH(C62,X$7:$X$66,0))))</f>
        <v/>
      </c>
      <c r="U62" s="399" t="str">
        <f t="shared" si="4"/>
        <v/>
      </c>
      <c r="V62" s="358">
        <v>56</v>
      </c>
      <c r="W62" s="380">
        <f>+RANK(Z62,$Z$7:$Z$66)+COUNTIF($Z$7:Z62,Z62)-1</f>
        <v>56</v>
      </c>
      <c r="X62" s="16" t="str">
        <f>IF(ISBLANK('Flight Groups'!C61),"",'Flight Groups'!C61)</f>
        <v/>
      </c>
      <c r="Y62" s="383">
        <f t="shared" si="5"/>
        <v>0</v>
      </c>
      <c r="Z62" s="383">
        <f t="shared" si="6"/>
        <v>0</v>
      </c>
      <c r="AA62" s="386" t="str">
        <f>IF(X62="","",IF('Round 1'!$U$2="YES",(INDEX('Round 1'!$V$5:$V$64,MATCH(X62,'Round 1'!$U$5:$U$64,0))),""))</f>
        <v/>
      </c>
      <c r="AB62" s="365" t="str">
        <f>IF(X62="","",IF('Round 2'!$Q$2="YES",(INDEX('Round 2'!$R$5:$R$64,MATCH(X62,'Round 2'!$Q$5:$Q$64,0))),""))</f>
        <v/>
      </c>
      <c r="AC62" s="308" t="str">
        <f>IF(X62="","",IF('Round 3'!$T$2="YES",(INDEX('Round 3'!$U$5:$U$64,MATCH(X62,'Round 3'!$T$5:$T$64,0))),""))</f>
        <v/>
      </c>
      <c r="AD62" s="365" t="str">
        <f>IF(X62="","",IF('Round 4'!$T$2="YES",(INDEX('Round 4'!$U$5:$U$64,MATCH(X62,'Round 4'!$T$5:$T$64,0))),""))</f>
        <v/>
      </c>
      <c r="AE62" s="308" t="str">
        <f>IF(X62="","",IF('Round 5'!$T$2="YES",(INDEX('Round 5'!$U$5:$U$64,MATCH(X62,'Round 5'!$T$5:$T$64,0))),""))</f>
        <v/>
      </c>
      <c r="AF62" s="365" t="str">
        <f>IF(X62="","",IF('Round 6'!$T$2="YES",(INDEX('Round 6'!$U$5:$U$64,MATCH(X62,'Round 6'!$T$5:$T$64,0))),""))</f>
        <v/>
      </c>
      <c r="AG62" s="308" t="str">
        <f>IF(X62="","",IF('Round 7'!$T$2="YES",(INDEX('Round 7'!$U$5:$U$64,MATCH(X62,'Round 7'!$T$5:$T$64,0))),""))</f>
        <v/>
      </c>
      <c r="AH62" s="365" t="str">
        <f>IF(X62="","",IF('Round 8'!$T$2="YES",(INDEX('Round 8'!$U$5:$U$64,MATCH(X62,'Round 8'!$T$5:$T$64,0))),""))</f>
        <v/>
      </c>
      <c r="AI62" s="308" t="str">
        <f>IF(X62="","",IF('Round 9'!$T$2="YES",(INDEX('Round 9'!$U$5:$U$64,MATCH(X62,'Round 9'!$T$5:$T$64,0))),""))</f>
        <v/>
      </c>
      <c r="AJ62" s="365" t="str">
        <f>IF(X62="","",IF('Round 10'!$T$2="YES",(INDEX('Round 10'!$U$5:$U$64,MATCH(X62,'Round 10'!$T$5:$T$64,0))),""))</f>
        <v/>
      </c>
      <c r="AK62" s="308" t="str">
        <f>IF(X62="","",IF('Round 11'!$T$2="YES",(INDEX('Round 11'!$U$5:$U$64,MATCH(X62,'Round 11'!$T$5:$T$64,0))),""))</f>
        <v/>
      </c>
      <c r="AL62" s="373" t="str">
        <f>IF(X62="","",IF('Round 12'!$T$2="YES",(INDEX('Round 12'!$U$5:$U$64,MATCH(X62,'Round 12'!$T$5:$T$64,0))),""))</f>
        <v/>
      </c>
      <c r="AN62" s="188"/>
    </row>
    <row r="63" spans="2:40">
      <c r="B63" s="102">
        <v>57</v>
      </c>
      <c r="C63" s="368" t="str">
        <f t="shared" ca="1" si="1"/>
        <v/>
      </c>
      <c r="D63" s="460" t="str">
        <f ca="1">IF(C63="","",OFFSET('Flight Groups'!$D$6,MATCH(SMALL($W$7:$W$66,ROW()-ROW(C$7)+1),$W$7:$W$66,0)-1,))</f>
        <v/>
      </c>
      <c r="E63" s="460"/>
      <c r="F63" s="311">
        <f t="shared" si="2"/>
        <v>0</v>
      </c>
      <c r="G63" s="311">
        <f t="shared" si="0"/>
        <v>0</v>
      </c>
      <c r="H63" s="311" t="e">
        <f t="shared" si="3"/>
        <v>#DIV/0!</v>
      </c>
      <c r="I63" s="362" t="str">
        <f>IF(X63="","",(INDEX($AA$7:$AA$66,MATCH(C63,X$7:$X$66,0))))</f>
        <v/>
      </c>
      <c r="J63" s="365" t="str">
        <f>IF(X63="","",(INDEX($AB$7:$AB$66,MATCH(C63,X$7:$X$66,0))))</f>
        <v/>
      </c>
      <c r="K63" s="308" t="str">
        <f>IF(X63="","",(INDEX($AC$7:$AC$66,MATCH(C63,X$7:$X$66,0))))</f>
        <v/>
      </c>
      <c r="L63" s="365" t="str">
        <f>IF(X63="","",(INDEX($AD$7:$AD$66,MATCH(C63,X$7:$X$66,0))))</f>
        <v/>
      </c>
      <c r="M63" s="308" t="str">
        <f>IF(X63="","",(INDEX($AE$7:$AE$66,MATCH(C63,X$7:$X$66,0))))</f>
        <v/>
      </c>
      <c r="N63" s="365" t="str">
        <f>IF(X63="","",(INDEX($AF$7:$AF$66,MATCH(C63,X$7:$X$66,0))))</f>
        <v/>
      </c>
      <c r="O63" s="308" t="str">
        <f>IF(X63="","",(INDEX($AG$7:$AG$66,MATCH(C63,X$7:$X$66,0))))</f>
        <v/>
      </c>
      <c r="P63" s="365" t="str">
        <f>IF(X63="","",(INDEX($AH$7:$AH$66,MATCH(C63,X$7:$X$66,0))))</f>
        <v/>
      </c>
      <c r="Q63" s="308" t="str">
        <f>IF(X63="","",(INDEX($AI$7:$AI$66,MATCH(C63,X$7:$X$66,0))))</f>
        <v/>
      </c>
      <c r="R63" s="365" t="str">
        <f>IF(X63="","",(INDEX($AJ$7:$AJ$66,MATCH(C63,X$7:$X$66,0))))</f>
        <v/>
      </c>
      <c r="S63" s="308" t="str">
        <f>IF(X63="","",(INDEX($AK$7:$AK$66,MATCH(C63,X$7:$X$66,0))))</f>
        <v/>
      </c>
      <c r="T63" s="371" t="str">
        <f>IF(X63="","",(INDEX($AL$7:$AL$66,MATCH(C63,X$7:$X$66,0))))</f>
        <v/>
      </c>
      <c r="U63" s="399" t="str">
        <f t="shared" si="4"/>
        <v/>
      </c>
      <c r="V63" s="358">
        <v>57</v>
      </c>
      <c r="W63" s="380">
        <f>+RANK(Z63,$Z$7:$Z$66)+COUNTIF($Z$7:Z63,Z63)-1</f>
        <v>57</v>
      </c>
      <c r="X63" s="16" t="str">
        <f>IF(ISBLANK('Flight Groups'!C62),"",'Flight Groups'!C62)</f>
        <v/>
      </c>
      <c r="Y63" s="383">
        <f t="shared" si="5"/>
        <v>0</v>
      </c>
      <c r="Z63" s="383">
        <f t="shared" si="6"/>
        <v>0</v>
      </c>
      <c r="AA63" s="386" t="str">
        <f>IF(X63="","",IF('Round 1'!$U$2="YES",(INDEX('Round 1'!$V$5:$V$64,MATCH(X63,'Round 1'!$U$5:$U$64,0))),""))</f>
        <v/>
      </c>
      <c r="AB63" s="365" t="str">
        <f>IF(X63="","",IF('Round 2'!$Q$2="YES",(INDEX('Round 2'!$R$5:$R$64,MATCH(X63,'Round 2'!$Q$5:$Q$64,0))),""))</f>
        <v/>
      </c>
      <c r="AC63" s="308" t="str">
        <f>IF(X63="","",IF('Round 3'!$T$2="YES",(INDEX('Round 3'!$U$5:$U$64,MATCH(X63,'Round 3'!$T$5:$T$64,0))),""))</f>
        <v/>
      </c>
      <c r="AD63" s="365" t="str">
        <f>IF(X63="","",IF('Round 4'!$T$2="YES",(INDEX('Round 4'!$U$5:$U$64,MATCH(X63,'Round 4'!$T$5:$T$64,0))),""))</f>
        <v/>
      </c>
      <c r="AE63" s="308" t="str">
        <f>IF(X63="","",IF('Round 5'!$T$2="YES",(INDEX('Round 5'!$U$5:$U$64,MATCH(X63,'Round 5'!$T$5:$T$64,0))),""))</f>
        <v/>
      </c>
      <c r="AF63" s="365" t="str">
        <f>IF(X63="","",IF('Round 6'!$T$2="YES",(INDEX('Round 6'!$U$5:$U$64,MATCH(X63,'Round 6'!$T$5:$T$64,0))),""))</f>
        <v/>
      </c>
      <c r="AG63" s="308" t="str">
        <f>IF(X63="","",IF('Round 7'!$T$2="YES",(INDEX('Round 7'!$U$5:$U$64,MATCH(X63,'Round 7'!$T$5:$T$64,0))),""))</f>
        <v/>
      </c>
      <c r="AH63" s="365" t="str">
        <f>IF(X63="","",IF('Round 8'!$T$2="YES",(INDEX('Round 8'!$U$5:$U$64,MATCH(X63,'Round 8'!$T$5:$T$64,0))),""))</f>
        <v/>
      </c>
      <c r="AI63" s="308" t="str">
        <f>IF(X63="","",IF('Round 9'!$T$2="YES",(INDEX('Round 9'!$U$5:$U$64,MATCH(X63,'Round 9'!$T$5:$T$64,0))),""))</f>
        <v/>
      </c>
      <c r="AJ63" s="365" t="str">
        <f>IF(X63="","",IF('Round 10'!$T$2="YES",(INDEX('Round 10'!$U$5:$U$64,MATCH(X63,'Round 10'!$T$5:$T$64,0))),""))</f>
        <v/>
      </c>
      <c r="AK63" s="308" t="str">
        <f>IF(X63="","",IF('Round 11'!$T$2="YES",(INDEX('Round 11'!$U$5:$U$64,MATCH(X63,'Round 11'!$T$5:$T$64,0))),""))</f>
        <v/>
      </c>
      <c r="AL63" s="373" t="str">
        <f>IF(X63="","",IF('Round 12'!$T$2="YES",(INDEX('Round 12'!$U$5:$U$64,MATCH(X63,'Round 12'!$T$5:$T$64,0))),""))</f>
        <v/>
      </c>
      <c r="AN63" s="188"/>
    </row>
    <row r="64" spans="2:40">
      <c r="B64" s="102">
        <v>58</v>
      </c>
      <c r="C64" s="368" t="str">
        <f t="shared" ca="1" si="1"/>
        <v/>
      </c>
      <c r="D64" s="460" t="str">
        <f ca="1">IF(C64="","",OFFSET('Flight Groups'!$D$6,MATCH(SMALL($W$7:$W$66,ROW()-ROW(C$7)+1),$W$7:$W$66,0)-1,))</f>
        <v/>
      </c>
      <c r="E64" s="460"/>
      <c r="F64" s="311">
        <f t="shared" si="2"/>
        <v>0</v>
      </c>
      <c r="G64" s="311">
        <f t="shared" si="0"/>
        <v>0</v>
      </c>
      <c r="H64" s="311" t="e">
        <f t="shared" si="3"/>
        <v>#DIV/0!</v>
      </c>
      <c r="I64" s="362" t="str">
        <f>IF(X64="","",(INDEX($AA$7:$AA$66,MATCH(C64,X$7:$X$66,0))))</f>
        <v/>
      </c>
      <c r="J64" s="365" t="str">
        <f>IF(X64="","",(INDEX($AB$7:$AB$66,MATCH(C64,X$7:$X$66,0))))</f>
        <v/>
      </c>
      <c r="K64" s="308" t="str">
        <f>IF(X64="","",(INDEX($AC$7:$AC$66,MATCH(C64,X$7:$X$66,0))))</f>
        <v/>
      </c>
      <c r="L64" s="365" t="str">
        <f>IF(X64="","",(INDEX($AD$7:$AD$66,MATCH(C64,X$7:$X$66,0))))</f>
        <v/>
      </c>
      <c r="M64" s="308" t="str">
        <f>IF(X64="","",(INDEX($AE$7:$AE$66,MATCH(C64,X$7:$X$66,0))))</f>
        <v/>
      </c>
      <c r="N64" s="365" t="str">
        <f>IF(X64="","",(INDEX($AF$7:$AF$66,MATCH(C64,X$7:$X$66,0))))</f>
        <v/>
      </c>
      <c r="O64" s="308" t="str">
        <f>IF(X64="","",(INDEX($AG$7:$AG$66,MATCH(C64,X$7:$X$66,0))))</f>
        <v/>
      </c>
      <c r="P64" s="365" t="str">
        <f>IF(X64="","",(INDEX($AH$7:$AH$66,MATCH(C64,X$7:$X$66,0))))</f>
        <v/>
      </c>
      <c r="Q64" s="308" t="str">
        <f>IF(X64="","",(INDEX($AI$7:$AI$66,MATCH(C64,X$7:$X$66,0))))</f>
        <v/>
      </c>
      <c r="R64" s="365" t="str">
        <f>IF(X64="","",(INDEX($AJ$7:$AJ$66,MATCH(C64,X$7:$X$66,0))))</f>
        <v/>
      </c>
      <c r="S64" s="308" t="str">
        <f>IF(X64="","",(INDEX($AK$7:$AK$66,MATCH(C64,X$7:$X$66,0))))</f>
        <v/>
      </c>
      <c r="T64" s="371" t="str">
        <f>IF(X64="","",(INDEX($AL$7:$AL$66,MATCH(C64,X$7:$X$66,0))))</f>
        <v/>
      </c>
      <c r="U64" s="399" t="str">
        <f t="shared" si="4"/>
        <v/>
      </c>
      <c r="V64" s="358">
        <v>58</v>
      </c>
      <c r="W64" s="380">
        <f>+RANK(Z64,$Z$7:$Z$66)+COUNTIF($Z$7:Z64,Z64)-1</f>
        <v>58</v>
      </c>
      <c r="X64" s="16" t="str">
        <f>IF(ISBLANK('Flight Groups'!C63),"",'Flight Groups'!C63)</f>
        <v/>
      </c>
      <c r="Y64" s="383">
        <f t="shared" si="5"/>
        <v>0</v>
      </c>
      <c r="Z64" s="383">
        <f t="shared" si="6"/>
        <v>0</v>
      </c>
      <c r="AA64" s="386" t="str">
        <f>IF(X64="","",IF('Round 1'!$U$2="YES",(INDEX('Round 1'!$V$5:$V$64,MATCH(X64,'Round 1'!$U$5:$U$64,0))),""))</f>
        <v/>
      </c>
      <c r="AB64" s="365" t="str">
        <f>IF(X64="","",IF('Round 2'!$Q$2="YES",(INDEX('Round 2'!$R$5:$R$64,MATCH(X64,'Round 2'!$Q$5:$Q$64,0))),""))</f>
        <v/>
      </c>
      <c r="AC64" s="308" t="str">
        <f>IF(X64="","",IF('Round 3'!$T$2="YES",(INDEX('Round 3'!$U$5:$U$64,MATCH(X64,'Round 3'!$T$5:$T$64,0))),""))</f>
        <v/>
      </c>
      <c r="AD64" s="365" t="str">
        <f>IF(X64="","",IF('Round 4'!$T$2="YES",(INDEX('Round 4'!$U$5:$U$64,MATCH(X64,'Round 4'!$T$5:$T$64,0))),""))</f>
        <v/>
      </c>
      <c r="AE64" s="308" t="str">
        <f>IF(X64="","",IF('Round 5'!$T$2="YES",(INDEX('Round 5'!$U$5:$U$64,MATCH(X64,'Round 5'!$T$5:$T$64,0))),""))</f>
        <v/>
      </c>
      <c r="AF64" s="365" t="str">
        <f>IF(X64="","",IF('Round 6'!$T$2="YES",(INDEX('Round 6'!$U$5:$U$64,MATCH(X64,'Round 6'!$T$5:$T$64,0))),""))</f>
        <v/>
      </c>
      <c r="AG64" s="308" t="str">
        <f>IF(X64="","",IF('Round 7'!$T$2="YES",(INDEX('Round 7'!$U$5:$U$64,MATCH(X64,'Round 7'!$T$5:$T$64,0))),""))</f>
        <v/>
      </c>
      <c r="AH64" s="365" t="str">
        <f>IF(X64="","",IF('Round 8'!$T$2="YES",(INDEX('Round 8'!$U$5:$U$64,MATCH(X64,'Round 8'!$T$5:$T$64,0))),""))</f>
        <v/>
      </c>
      <c r="AI64" s="308" t="str">
        <f>IF(X64="","",IF('Round 9'!$T$2="YES",(INDEX('Round 9'!$U$5:$U$64,MATCH(X64,'Round 9'!$T$5:$T$64,0))),""))</f>
        <v/>
      </c>
      <c r="AJ64" s="365" t="str">
        <f>IF(X64="","",IF('Round 10'!$T$2="YES",(INDEX('Round 10'!$U$5:$U$64,MATCH(X64,'Round 10'!$T$5:$T$64,0))),""))</f>
        <v/>
      </c>
      <c r="AK64" s="308" t="str">
        <f>IF(X64="","",IF('Round 11'!$T$2="YES",(INDEX('Round 11'!$U$5:$U$64,MATCH(X64,'Round 11'!$T$5:$T$64,0))),""))</f>
        <v/>
      </c>
      <c r="AL64" s="373" t="str">
        <f>IF(X64="","",IF('Round 12'!$T$2="YES",(INDEX('Round 12'!$U$5:$U$64,MATCH(X64,'Round 12'!$T$5:$T$64,0))),""))</f>
        <v/>
      </c>
      <c r="AN64" s="188"/>
    </row>
    <row r="65" spans="2:40">
      <c r="B65" s="102">
        <v>59</v>
      </c>
      <c r="C65" s="368" t="str">
        <f t="shared" ca="1" si="1"/>
        <v/>
      </c>
      <c r="D65" s="460" t="str">
        <f ca="1">IF(C65="","",OFFSET('Flight Groups'!$D$6,MATCH(SMALL($W$7:$W$66,ROW()-ROW(C$7)+1),$W$7:$W$66,0)-1,))</f>
        <v/>
      </c>
      <c r="E65" s="460"/>
      <c r="F65" s="311">
        <f t="shared" si="2"/>
        <v>0</v>
      </c>
      <c r="G65" s="311">
        <f t="shared" si="0"/>
        <v>0</v>
      </c>
      <c r="H65" s="311" t="e">
        <f t="shared" si="3"/>
        <v>#DIV/0!</v>
      </c>
      <c r="I65" s="362" t="str">
        <f>IF(X65="","",(INDEX($AA$7:$AA$66,MATCH(C65,X$7:$X$66,0))))</f>
        <v/>
      </c>
      <c r="J65" s="365" t="str">
        <f>IF(X65="","",(INDEX($AB$7:$AB$66,MATCH(C65,X$7:$X$66,0))))</f>
        <v/>
      </c>
      <c r="K65" s="308" t="str">
        <f>IF(X65="","",(INDEX($AC$7:$AC$66,MATCH(C65,X$7:$X$66,0))))</f>
        <v/>
      </c>
      <c r="L65" s="365" t="str">
        <f>IF(X65="","",(INDEX($AD$7:$AD$66,MATCH(C65,X$7:$X$66,0))))</f>
        <v/>
      </c>
      <c r="M65" s="308" t="str">
        <f>IF(X65="","",(INDEX($AE$7:$AE$66,MATCH(C65,X$7:$X$66,0))))</f>
        <v/>
      </c>
      <c r="N65" s="365" t="str">
        <f>IF(X65="","",(INDEX($AF$7:$AF$66,MATCH(C65,X$7:$X$66,0))))</f>
        <v/>
      </c>
      <c r="O65" s="308" t="str">
        <f>IF(X65="","",(INDEX($AG$7:$AG$66,MATCH(C65,X$7:$X$66,0))))</f>
        <v/>
      </c>
      <c r="P65" s="365" t="str">
        <f>IF(X65="","",(INDEX($AH$7:$AH$66,MATCH(C65,X$7:$X$66,0))))</f>
        <v/>
      </c>
      <c r="Q65" s="308" t="str">
        <f>IF(X65="","",(INDEX($AI$7:$AI$66,MATCH(C65,X$7:$X$66,0))))</f>
        <v/>
      </c>
      <c r="R65" s="365" t="str">
        <f>IF(X65="","",(INDEX($AJ$7:$AJ$66,MATCH(C65,X$7:$X$66,0))))</f>
        <v/>
      </c>
      <c r="S65" s="308" t="str">
        <f>IF(X65="","",(INDEX($AK$7:$AK$66,MATCH(C65,X$7:$X$66,0))))</f>
        <v/>
      </c>
      <c r="T65" s="371" t="str">
        <f>IF(X65="","",(INDEX($AL$7:$AL$66,MATCH(C65,X$7:$X$66,0))))</f>
        <v/>
      </c>
      <c r="U65" s="399" t="str">
        <f t="shared" si="4"/>
        <v/>
      </c>
      <c r="V65" s="358">
        <v>59</v>
      </c>
      <c r="W65" s="380">
        <f>+RANK(Z65,$Z$7:$Z$66)+COUNTIF($Z$7:Z65,Z65)-1</f>
        <v>59</v>
      </c>
      <c r="X65" s="16" t="str">
        <f>IF(ISBLANK('Flight Groups'!C64),"",'Flight Groups'!C64)</f>
        <v/>
      </c>
      <c r="Y65" s="383">
        <f t="shared" si="5"/>
        <v>0</v>
      </c>
      <c r="Z65" s="383">
        <f t="shared" si="6"/>
        <v>0</v>
      </c>
      <c r="AA65" s="386" t="str">
        <f>IF(X65="","",IF('Round 1'!$U$2="YES",(INDEX('Round 1'!$V$5:$V$64,MATCH(X65,'Round 1'!$U$5:$U$64,0))),""))</f>
        <v/>
      </c>
      <c r="AB65" s="365" t="str">
        <f>IF(X65="","",IF('Round 2'!$Q$2="YES",(INDEX('Round 2'!$R$5:$R$64,MATCH(X65,'Round 2'!$Q$5:$Q$64,0))),""))</f>
        <v/>
      </c>
      <c r="AC65" s="308" t="str">
        <f>IF(X65="","",IF('Round 3'!$T$2="YES",(INDEX('Round 3'!$U$5:$U$64,MATCH(X65,'Round 3'!$T$5:$T$64,0))),""))</f>
        <v/>
      </c>
      <c r="AD65" s="365" t="str">
        <f>IF(X65="","",IF('Round 4'!$T$2="YES",(INDEX('Round 4'!$U$5:$U$64,MATCH(X65,'Round 4'!$T$5:$T$64,0))),""))</f>
        <v/>
      </c>
      <c r="AE65" s="308" t="str">
        <f>IF(X65="","",IF('Round 5'!$T$2="YES",(INDEX('Round 5'!$U$5:$U$64,MATCH(X65,'Round 5'!$T$5:$T$64,0))),""))</f>
        <v/>
      </c>
      <c r="AF65" s="365" t="str">
        <f>IF(X65="","",IF('Round 6'!$T$2="YES",(INDEX('Round 6'!$U$5:$U$64,MATCH(X65,'Round 6'!$T$5:$T$64,0))),""))</f>
        <v/>
      </c>
      <c r="AG65" s="308" t="str">
        <f>IF(X65="","",IF('Round 7'!$T$2="YES",(INDEX('Round 7'!$U$5:$U$64,MATCH(X65,'Round 7'!$T$5:$T$64,0))),""))</f>
        <v/>
      </c>
      <c r="AH65" s="365" t="str">
        <f>IF(X65="","",IF('Round 8'!$T$2="YES",(INDEX('Round 8'!$U$5:$U$64,MATCH(X65,'Round 8'!$T$5:$T$64,0))),""))</f>
        <v/>
      </c>
      <c r="AI65" s="308" t="str">
        <f>IF(X65="","",IF('Round 9'!$T$2="YES",(INDEX('Round 9'!$U$5:$U$64,MATCH(X65,'Round 9'!$T$5:$T$64,0))),""))</f>
        <v/>
      </c>
      <c r="AJ65" s="365" t="str">
        <f>IF(X65="","",IF('Round 10'!$T$2="YES",(INDEX('Round 10'!$U$5:$U$64,MATCH(X65,'Round 10'!$T$5:$T$64,0))),""))</f>
        <v/>
      </c>
      <c r="AK65" s="308" t="str">
        <f>IF(X65="","",IF('Round 11'!$T$2="YES",(INDEX('Round 11'!$U$5:$U$64,MATCH(X65,'Round 11'!$T$5:$T$64,0))),""))</f>
        <v/>
      </c>
      <c r="AL65" s="373" t="str">
        <f>IF(X65="","",IF('Round 12'!$T$2="YES",(INDEX('Round 12'!$U$5:$U$64,MATCH(X65,'Round 12'!$T$5:$T$64,0))),""))</f>
        <v/>
      </c>
      <c r="AN65" s="188"/>
    </row>
    <row r="66" spans="2:40" ht="15.75" thickBot="1">
      <c r="B66" s="106">
        <v>60</v>
      </c>
      <c r="C66" s="369" t="str">
        <f t="shared" ca="1" si="1"/>
        <v/>
      </c>
      <c r="D66" s="461" t="str">
        <f ca="1">IF(C66="","",OFFSET('Flight Groups'!$D$6,MATCH(SMALL($W$7:$W$66,ROW()-ROW(C$7)+1),$W$7:$W$66,0)-1,))</f>
        <v/>
      </c>
      <c r="E66" s="461"/>
      <c r="F66" s="312">
        <f t="shared" si="2"/>
        <v>0</v>
      </c>
      <c r="G66" s="312">
        <f t="shared" si="0"/>
        <v>0</v>
      </c>
      <c r="H66" s="312" t="e">
        <f t="shared" si="3"/>
        <v>#DIV/0!</v>
      </c>
      <c r="I66" s="363" t="str">
        <f>IF(X66="","",(INDEX($AA$7:$AA$66,MATCH(C66,X$7:$X$66,0))))</f>
        <v/>
      </c>
      <c r="J66" s="366" t="str">
        <f>IF(X66="","",(INDEX($AB$7:$AB$66,MATCH(C66,X$7:$X$66,0))))</f>
        <v/>
      </c>
      <c r="K66" s="307" t="str">
        <f>IF(X66="","",(INDEX($AC$7:$AC$66,MATCH(C66,X$7:$X$66,0))))</f>
        <v/>
      </c>
      <c r="L66" s="366" t="str">
        <f>IF(X66="","",(INDEX($AD$7:$AD$66,MATCH(C66,X$7:$X$66,0))))</f>
        <v/>
      </c>
      <c r="M66" s="307" t="str">
        <f>IF(X66="","",(INDEX($AE$7:$AE$66,MATCH(C66,X$7:$X$66,0))))</f>
        <v/>
      </c>
      <c r="N66" s="366" t="str">
        <f>IF(X66="","",(INDEX($AF$7:$AF$66,MATCH(C66,X$7:$X$66,0))))</f>
        <v/>
      </c>
      <c r="O66" s="307" t="str">
        <f>IF(X66="","",(INDEX($AG$7:$AG$66,MATCH(C66,X$7:$X$66,0))))</f>
        <v/>
      </c>
      <c r="P66" s="366" t="str">
        <f>IF(X66="","",(INDEX($AH$7:$AH$66,MATCH(C66,X$7:$X$66,0))))</f>
        <v/>
      </c>
      <c r="Q66" s="307" t="str">
        <f>IF(X66="","",(INDEX($AI$7:$AI$66,MATCH(C66,X$7:$X$66,0))))</f>
        <v/>
      </c>
      <c r="R66" s="366" t="str">
        <f>IF(X66="","",(INDEX($AJ$7:$AJ$66,MATCH(C66,X$7:$X$66,0))))</f>
        <v/>
      </c>
      <c r="S66" s="307" t="str">
        <f>IF(X66="","",(INDEX($AK$7:$AK$66,MATCH(C66,X$7:$X$66,0))))</f>
        <v/>
      </c>
      <c r="T66" s="372" t="str">
        <f>IF(X66="","",(INDEX($AL$7:$AL$66,MATCH(C66,X$7:$X$66,0))))</f>
        <v/>
      </c>
      <c r="U66" s="399" t="str">
        <f t="shared" si="4"/>
        <v/>
      </c>
      <c r="V66" s="359">
        <v>60</v>
      </c>
      <c r="W66" s="381">
        <f>+RANK(Z66,$Z$7:$Z$66)+COUNTIF($Z$7:Z66,Z66)-1</f>
        <v>60</v>
      </c>
      <c r="X66" s="374" t="str">
        <f>IF(ISBLANK('Flight Groups'!C65),"",'Flight Groups'!C65)</f>
        <v/>
      </c>
      <c r="Y66" s="384">
        <f t="shared" si="5"/>
        <v>0</v>
      </c>
      <c r="Z66" s="384">
        <f t="shared" si="6"/>
        <v>0</v>
      </c>
      <c r="AA66" s="389" t="str">
        <f>IF(X66="","",IF('Round 1'!$U$2="YES",(INDEX('Round 1'!$V$5:$V$64,MATCH(X66,'Round 1'!$U$5:$U$64,0))),""))</f>
        <v/>
      </c>
      <c r="AB66" s="390" t="str">
        <f>IF(X66="","",IF('Round 2'!$Q$2="YES",(INDEX('Round 2'!$R$5:$R$64,MATCH(X66,'Round 2'!$Q$5:$Q$64,0))),""))</f>
        <v/>
      </c>
      <c r="AC66" s="391" t="str">
        <f>IF(X66="","",IF('Round 3'!$T$2="YES",(INDEX('Round 3'!$U$5:$U$64,MATCH(X66,'Round 3'!$T$5:$T$64,0))),""))</f>
        <v/>
      </c>
      <c r="AD66" s="390" t="str">
        <f>IF(X66="","",IF('Round 4'!$T$2="YES",(INDEX('Round 4'!$U$5:$U$64,MATCH(X66,'Round 4'!$T$5:$T$64,0))),""))</f>
        <v/>
      </c>
      <c r="AE66" s="391" t="str">
        <f>IF(X66="","",IF('Round 5'!$T$2="YES",(INDEX('Round 5'!$U$5:$U$64,MATCH(X66,'Round 5'!$T$5:$T$64,0))),""))</f>
        <v/>
      </c>
      <c r="AF66" s="390" t="str">
        <f>IF(X66="","",IF('Round 6'!$T$2="YES",(INDEX('Round 6'!$U$5:$U$64,MATCH(X66,'Round 6'!$T$5:$T$64,0))),""))</f>
        <v/>
      </c>
      <c r="AG66" s="391" t="str">
        <f>IF(X66="","",IF('Round 7'!$T$2="YES",(INDEX('Round 7'!$U$5:$U$64,MATCH(X66,'Round 7'!$T$5:$T$64,0))),""))</f>
        <v/>
      </c>
      <c r="AH66" s="390" t="str">
        <f>IF(X66="","",IF('Round 8'!$T$2="YES",(INDEX('Round 8'!$U$5:$U$64,MATCH(X66,'Round 8'!$T$5:$T$64,0))),""))</f>
        <v/>
      </c>
      <c r="AI66" s="391" t="str">
        <f>IF(X66="","",IF('Round 9'!$T$2="YES",(INDEX('Round 9'!$U$5:$U$64,MATCH(X66,'Round 9'!$T$5:$T$64,0))),""))</f>
        <v/>
      </c>
      <c r="AJ66" s="390" t="str">
        <f>IF(X66="","",IF('Round 10'!$T$2="YES",(INDEX('Round 10'!$U$5:$U$64,MATCH(X66,'Round 10'!$T$5:$T$64,0))),""))</f>
        <v/>
      </c>
      <c r="AK66" s="391" t="str">
        <f>IF(X66="","",IF('Round 11'!$T$2="YES",(INDEX('Round 11'!$U$5:$U$64,MATCH(X66,'Round 11'!$T$5:$T$64,0))),""))</f>
        <v/>
      </c>
      <c r="AL66" s="392" t="str">
        <f>IF(X66="","",IF('Round 12'!$T$2="YES",(INDEX('Round 12'!$U$5:$U$64,MATCH(X66,'Round 12'!$T$5:$T$64,0))),""))</f>
        <v/>
      </c>
      <c r="AN66" s="188"/>
    </row>
  </sheetData>
  <sheetProtection sheet="1" objects="1" scenarios="1" selectLockedCells="1"/>
  <mergeCells count="63">
    <mergeCell ref="D12:E12"/>
    <mergeCell ref="D13:E13"/>
    <mergeCell ref="D14:E14"/>
    <mergeCell ref="D15:E15"/>
    <mergeCell ref="D16:E16"/>
    <mergeCell ref="AA5:AL5"/>
    <mergeCell ref="D11:E11"/>
    <mergeCell ref="I5:T5"/>
    <mergeCell ref="D6:E6"/>
    <mergeCell ref="D7:E7"/>
    <mergeCell ref="D8:E8"/>
    <mergeCell ref="D9:E9"/>
    <mergeCell ref="D10:E10"/>
    <mergeCell ref="D25:E25"/>
    <mergeCell ref="D26:E26"/>
    <mergeCell ref="D17:E17"/>
    <mergeCell ref="D18:E18"/>
    <mergeCell ref="D19:E19"/>
    <mergeCell ref="D20:E20"/>
    <mergeCell ref="D21:E21"/>
    <mergeCell ref="D22:E22"/>
    <mergeCell ref="D23:E23"/>
    <mergeCell ref="D24:E24"/>
    <mergeCell ref="D32:E32"/>
    <mergeCell ref="D33:E33"/>
    <mergeCell ref="D34:E34"/>
    <mergeCell ref="D35:E35"/>
    <mergeCell ref="D36:E36"/>
    <mergeCell ref="D27:E27"/>
    <mergeCell ref="D28:E28"/>
    <mergeCell ref="D29:E29"/>
    <mergeCell ref="D30:E30"/>
    <mergeCell ref="D31:E31"/>
    <mergeCell ref="D42:E42"/>
    <mergeCell ref="D43:E43"/>
    <mergeCell ref="D44:E44"/>
    <mergeCell ref="D45:E45"/>
    <mergeCell ref="D46:E46"/>
    <mergeCell ref="D37:E37"/>
    <mergeCell ref="D38:E38"/>
    <mergeCell ref="D39:E39"/>
    <mergeCell ref="D40:E40"/>
    <mergeCell ref="D41:E41"/>
    <mergeCell ref="D52:E52"/>
    <mergeCell ref="D53:E53"/>
    <mergeCell ref="D54:E54"/>
    <mergeCell ref="D55:E55"/>
    <mergeCell ref="D56:E56"/>
    <mergeCell ref="D47:E47"/>
    <mergeCell ref="D48:E48"/>
    <mergeCell ref="D49:E49"/>
    <mergeCell ref="D50:E50"/>
    <mergeCell ref="D51:E51"/>
    <mergeCell ref="D57:E57"/>
    <mergeCell ref="D58:E58"/>
    <mergeCell ref="D59:E59"/>
    <mergeCell ref="D66:E66"/>
    <mergeCell ref="D60:E60"/>
    <mergeCell ref="D61:E61"/>
    <mergeCell ref="D62:E62"/>
    <mergeCell ref="D63:E63"/>
    <mergeCell ref="D64:E64"/>
    <mergeCell ref="D65:E65"/>
  </mergeCells>
  <pageMargins left="0.25" right="0.25" top="1" bottom="1" header="0.3" footer="0.3"/>
  <pageSetup scale="82" orientation="landscape"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B2:AV64"/>
  <sheetViews>
    <sheetView showGridLines="0" zoomScaleNormal="100" workbookViewId="0"/>
  </sheetViews>
  <sheetFormatPr defaultRowHeight="14.25"/>
  <cols>
    <col min="1" max="1" width="3" style="14" customWidth="1"/>
    <col min="2" max="2" width="7.7109375" style="14" customWidth="1"/>
    <col min="3" max="3" width="20.7109375" style="14" customWidth="1"/>
    <col min="4" max="4" width="10.7109375" style="14" customWidth="1"/>
    <col min="5" max="5" width="5.7109375" style="14" customWidth="1"/>
    <col min="6" max="6" width="7.7109375" style="14" customWidth="1"/>
    <col min="7" max="7" width="20.7109375" style="14" customWidth="1"/>
    <col min="8" max="8" width="10.7109375" style="14" customWidth="1"/>
    <col min="9" max="9" width="5.7109375" style="14" customWidth="1"/>
    <col min="10" max="10" width="7.7109375" style="14" customWidth="1"/>
    <col min="11" max="11" width="20.7109375" style="14" customWidth="1"/>
    <col min="12" max="12" width="10.7109375" style="14" customWidth="1"/>
    <col min="13" max="13" width="5.7109375" style="14" customWidth="1"/>
    <col min="14" max="14" width="7.7109375" style="14" customWidth="1"/>
    <col min="15" max="15" width="20.7109375" style="14" customWidth="1"/>
    <col min="16" max="16" width="10.7109375" style="14" customWidth="1"/>
    <col min="17" max="17" width="5.7109375" style="14" customWidth="1"/>
    <col min="18" max="18" width="7.7109375" style="14" customWidth="1"/>
    <col min="19" max="19" width="20.7109375" style="14" customWidth="1"/>
    <col min="20" max="20" width="10.7109375" style="14" customWidth="1"/>
    <col min="21" max="21" width="5.7109375" style="14" customWidth="1"/>
    <col min="22" max="22" width="7.7109375" style="14" customWidth="1"/>
    <col min="23" max="23" width="20.7109375" style="14" customWidth="1"/>
    <col min="24" max="24" width="10.7109375" style="14" customWidth="1"/>
    <col min="25" max="25" width="5.7109375" style="14" customWidth="1"/>
    <col min="26" max="26" width="7.7109375" style="14" customWidth="1"/>
    <col min="27" max="27" width="20.7109375" style="14" customWidth="1"/>
    <col min="28" max="28" width="10.7109375" style="14" customWidth="1"/>
    <col min="29" max="29" width="5.7109375" style="14" customWidth="1"/>
    <col min="30" max="30" width="7.7109375" style="14" customWidth="1"/>
    <col min="31" max="31" width="20.7109375" style="14" customWidth="1"/>
    <col min="32" max="32" width="10.7109375" style="14" customWidth="1"/>
    <col min="33" max="33" width="5.7109375" style="14" customWidth="1"/>
    <col min="34" max="34" width="7.7109375" style="14" customWidth="1"/>
    <col min="35" max="35" width="20.7109375" style="14" customWidth="1"/>
    <col min="36" max="36" width="10.7109375" style="14" customWidth="1"/>
    <col min="37" max="37" width="5.7109375" style="14" customWidth="1"/>
    <col min="38" max="38" width="7.7109375" style="14" customWidth="1"/>
    <col min="39" max="39" width="20.7109375" style="14" customWidth="1"/>
    <col min="40" max="40" width="10.7109375" style="14" customWidth="1"/>
    <col min="41" max="41" width="5.7109375" style="14" customWidth="1"/>
    <col min="42" max="42" width="7.7109375" style="14" customWidth="1"/>
    <col min="43" max="43" width="20.7109375" style="14" customWidth="1"/>
    <col min="44" max="44" width="10.7109375" style="14" customWidth="1"/>
    <col min="45" max="45" width="5.7109375" style="14" customWidth="1"/>
    <col min="46" max="46" width="7.7109375" style="14" customWidth="1"/>
    <col min="47" max="47" width="20.7109375" style="14" customWidth="1"/>
    <col min="48" max="48" width="10.7109375" style="14" customWidth="1"/>
    <col min="49" max="49" width="5.7109375" style="14" customWidth="1"/>
    <col min="50" max="16384" width="9.140625" style="14"/>
  </cols>
  <sheetData>
    <row r="2" spans="2:48" s="23" customFormat="1" ht="19.5" customHeight="1" thickBot="1">
      <c r="B2" s="466" t="s">
        <v>37</v>
      </c>
      <c r="C2" s="466"/>
      <c r="D2" s="466"/>
      <c r="E2" s="41"/>
      <c r="F2" s="466" t="s">
        <v>49</v>
      </c>
      <c r="G2" s="466"/>
      <c r="H2" s="466"/>
      <c r="I2" s="41"/>
      <c r="J2" s="466" t="s">
        <v>50</v>
      </c>
      <c r="K2" s="466"/>
      <c r="L2" s="466"/>
      <c r="N2" s="466" t="s">
        <v>51</v>
      </c>
      <c r="O2" s="466"/>
      <c r="P2" s="466"/>
      <c r="Q2" s="41"/>
      <c r="R2" s="466" t="s">
        <v>52</v>
      </c>
      <c r="S2" s="466"/>
      <c r="T2" s="466"/>
      <c r="U2" s="41"/>
      <c r="V2" s="466" t="s">
        <v>53</v>
      </c>
      <c r="W2" s="466"/>
      <c r="X2" s="466"/>
      <c r="Z2" s="466" t="s">
        <v>54</v>
      </c>
      <c r="AA2" s="466"/>
      <c r="AB2" s="466"/>
      <c r="AC2" s="41"/>
      <c r="AD2" s="466" t="s">
        <v>55</v>
      </c>
      <c r="AE2" s="466"/>
      <c r="AF2" s="466"/>
      <c r="AG2" s="41"/>
      <c r="AH2" s="466" t="s">
        <v>72</v>
      </c>
      <c r="AI2" s="466"/>
      <c r="AJ2" s="466"/>
      <c r="AK2" s="41"/>
      <c r="AL2" s="466" t="s">
        <v>73</v>
      </c>
      <c r="AM2" s="466"/>
      <c r="AN2" s="466"/>
      <c r="AP2" s="466" t="s">
        <v>74</v>
      </c>
      <c r="AQ2" s="466"/>
      <c r="AR2" s="466"/>
      <c r="AS2" s="41"/>
      <c r="AT2" s="466" t="s">
        <v>75</v>
      </c>
      <c r="AU2" s="466"/>
      <c r="AV2" s="466"/>
    </row>
    <row r="3" spans="2:48" s="161" customFormat="1" ht="15.95" customHeight="1" thickBot="1">
      <c r="B3" s="163" t="s">
        <v>56</v>
      </c>
      <c r="C3" s="164" t="s">
        <v>57</v>
      </c>
      <c r="D3" s="165" t="s">
        <v>40</v>
      </c>
      <c r="E3" s="162"/>
      <c r="F3" s="163" t="s">
        <v>56</v>
      </c>
      <c r="G3" s="164" t="s">
        <v>57</v>
      </c>
      <c r="H3" s="165" t="s">
        <v>40</v>
      </c>
      <c r="I3" s="162"/>
      <c r="J3" s="163" t="s">
        <v>56</v>
      </c>
      <c r="K3" s="164" t="s">
        <v>57</v>
      </c>
      <c r="L3" s="165" t="s">
        <v>40</v>
      </c>
      <c r="N3" s="163" t="s">
        <v>56</v>
      </c>
      <c r="O3" s="164" t="s">
        <v>57</v>
      </c>
      <c r="P3" s="165" t="s">
        <v>40</v>
      </c>
      <c r="Q3" s="162"/>
      <c r="R3" s="176" t="s">
        <v>56</v>
      </c>
      <c r="S3" s="177" t="s">
        <v>57</v>
      </c>
      <c r="T3" s="178" t="s">
        <v>40</v>
      </c>
      <c r="U3" s="162"/>
      <c r="V3" s="176" t="s">
        <v>56</v>
      </c>
      <c r="W3" s="177" t="s">
        <v>57</v>
      </c>
      <c r="X3" s="178" t="s">
        <v>40</v>
      </c>
      <c r="Z3" s="163" t="s">
        <v>56</v>
      </c>
      <c r="AA3" s="164" t="s">
        <v>57</v>
      </c>
      <c r="AB3" s="165" t="s">
        <v>40</v>
      </c>
      <c r="AC3" s="162"/>
      <c r="AD3" s="163" t="s">
        <v>56</v>
      </c>
      <c r="AE3" s="164" t="s">
        <v>57</v>
      </c>
      <c r="AF3" s="165" t="s">
        <v>40</v>
      </c>
      <c r="AG3" s="162"/>
      <c r="AH3" s="163" t="s">
        <v>56</v>
      </c>
      <c r="AI3" s="164" t="s">
        <v>57</v>
      </c>
      <c r="AJ3" s="165" t="s">
        <v>40</v>
      </c>
      <c r="AK3" s="162"/>
      <c r="AL3" s="163" t="s">
        <v>56</v>
      </c>
      <c r="AM3" s="164" t="s">
        <v>57</v>
      </c>
      <c r="AN3" s="165" t="s">
        <v>40</v>
      </c>
      <c r="AP3" s="163" t="s">
        <v>56</v>
      </c>
      <c r="AQ3" s="164" t="s">
        <v>57</v>
      </c>
      <c r="AR3" s="165" t="s">
        <v>40</v>
      </c>
      <c r="AS3" s="162"/>
      <c r="AT3" s="163" t="s">
        <v>56</v>
      </c>
      <c r="AU3" s="164" t="s">
        <v>57</v>
      </c>
      <c r="AV3" s="165" t="s">
        <v>40</v>
      </c>
    </row>
    <row r="4" spans="2:48" s="161" customFormat="1" ht="12.6" customHeight="1">
      <c r="B4" s="167">
        <v>1</v>
      </c>
      <c r="C4" s="168" t="str">
        <f ca="1">'Round 1'!U5</f>
        <v/>
      </c>
      <c r="D4" s="209" t="str">
        <f ca="1">IF(C4="","",'Round 1'!V5)</f>
        <v/>
      </c>
      <c r="F4" s="167">
        <v>1</v>
      </c>
      <c r="G4" s="313" t="str">
        <f ca="1">'Round 2'!Q5</f>
        <v/>
      </c>
      <c r="H4" s="169" t="str">
        <f ca="1">IF(G4="","",('Round 2'!R5))</f>
        <v/>
      </c>
      <c r="J4" s="167">
        <v>1</v>
      </c>
      <c r="K4" s="168" t="str">
        <f ca="1">'Round 3'!T5</f>
        <v/>
      </c>
      <c r="L4" s="169" t="str">
        <f ca="1">IF(K4="","",('Round 3'!U5))</f>
        <v/>
      </c>
      <c r="N4" s="167">
        <v>1</v>
      </c>
      <c r="O4" s="168" t="str">
        <f ca="1">'Round 4'!T5</f>
        <v/>
      </c>
      <c r="P4" s="169" t="str">
        <f ca="1">IF(O4="","",('Round 4'!U5))</f>
        <v/>
      </c>
      <c r="R4" s="175">
        <v>1</v>
      </c>
      <c r="S4" s="168" t="str">
        <f ca="1">'Round 5'!T5</f>
        <v/>
      </c>
      <c r="T4" s="169" t="str">
        <f ca="1">IF(S4="","",('Round 5'!U5))</f>
        <v/>
      </c>
      <c r="V4" s="175">
        <v>1</v>
      </c>
      <c r="W4" s="168" t="str">
        <f ca="1">'Round 6'!T5</f>
        <v/>
      </c>
      <c r="X4" s="169" t="str">
        <f ca="1">IF(W4="","",('Round 6'!U5))</f>
        <v/>
      </c>
      <c r="Z4" s="167">
        <v>1</v>
      </c>
      <c r="AA4" s="168" t="str">
        <f ca="1">'Round 7'!T5</f>
        <v/>
      </c>
      <c r="AB4" s="169" t="str">
        <f ca="1">IF(AA4="","",('Round 7'!U5))</f>
        <v/>
      </c>
      <c r="AD4" s="167">
        <v>1</v>
      </c>
      <c r="AE4" s="168" t="str">
        <f ca="1">'Round 8'!T5</f>
        <v/>
      </c>
      <c r="AF4" s="169" t="str">
        <f ca="1">IF(AE4="","",('Round 8'!U5))</f>
        <v/>
      </c>
      <c r="AH4" s="167">
        <v>1</v>
      </c>
      <c r="AI4" s="168" t="str">
        <f ca="1">'Round 9'!T5</f>
        <v/>
      </c>
      <c r="AJ4" s="169" t="str">
        <f ca="1">IF(AI4="","",('Round 9'!U5))</f>
        <v/>
      </c>
      <c r="AL4" s="167">
        <v>1</v>
      </c>
      <c r="AM4" s="168" t="str">
        <f ca="1">'Round 10'!T5</f>
        <v/>
      </c>
      <c r="AN4" s="169" t="str">
        <f ca="1">IF(AM4="","",('Round 10'!U5))</f>
        <v/>
      </c>
      <c r="AP4" s="167">
        <v>1</v>
      </c>
      <c r="AQ4" s="313" t="str">
        <f ca="1">'Round 11'!T5</f>
        <v/>
      </c>
      <c r="AR4" s="393" t="str">
        <f ca="1">IF(AQ4="","",('Round 11'!U5))</f>
        <v/>
      </c>
      <c r="AT4" s="167">
        <v>1</v>
      </c>
      <c r="AU4" s="168" t="str">
        <f ca="1">'Round 12'!T5</f>
        <v/>
      </c>
      <c r="AV4" s="169" t="str">
        <f ca="1">IF(AU4="","",('Round 12'!U5))</f>
        <v/>
      </c>
    </row>
    <row r="5" spans="2:48" s="161" customFormat="1" ht="12.6" customHeight="1">
      <c r="B5" s="170">
        <v>2</v>
      </c>
      <c r="C5" s="166" t="str">
        <f ca="1">'Round 1'!U6</f>
        <v/>
      </c>
      <c r="D5" s="316" t="str">
        <f ca="1">IF(C5="","",'Round 1'!V6)</f>
        <v/>
      </c>
      <c r="F5" s="170">
        <v>2</v>
      </c>
      <c r="G5" s="314" t="str">
        <f ca="1">'Round 2'!Q6</f>
        <v/>
      </c>
      <c r="H5" s="171" t="str">
        <f ca="1">IF(G5="","",('Round 2'!R6))</f>
        <v/>
      </c>
      <c r="J5" s="170">
        <v>2</v>
      </c>
      <c r="K5" s="166" t="str">
        <f ca="1">'Round 3'!T6</f>
        <v/>
      </c>
      <c r="L5" s="171" t="str">
        <f ca="1">IF(K5="","",('Round 3'!U6))</f>
        <v/>
      </c>
      <c r="N5" s="170">
        <v>2</v>
      </c>
      <c r="O5" s="166" t="str">
        <f ca="1">'Round 4'!T6</f>
        <v/>
      </c>
      <c r="P5" s="171" t="str">
        <f ca="1">IF(O5="","",('Round 4'!U6))</f>
        <v/>
      </c>
      <c r="R5" s="170">
        <v>2</v>
      </c>
      <c r="S5" s="166" t="str">
        <f ca="1">'Round 5'!T6</f>
        <v/>
      </c>
      <c r="T5" s="171" t="str">
        <f ca="1">IF(S5="","",('Round 5'!U6))</f>
        <v/>
      </c>
      <c r="V5" s="170">
        <v>2</v>
      </c>
      <c r="W5" s="166" t="str">
        <f ca="1">'Round 6'!T6</f>
        <v/>
      </c>
      <c r="X5" s="171" t="str">
        <f ca="1">IF(W5="","",('Round 6'!U6))</f>
        <v/>
      </c>
      <c r="Z5" s="170">
        <v>2</v>
      </c>
      <c r="AA5" s="166" t="str">
        <f ca="1">'Round 7'!T6</f>
        <v/>
      </c>
      <c r="AB5" s="171" t="str">
        <f ca="1">IF(AA5="","",('Round 7'!U6))</f>
        <v/>
      </c>
      <c r="AD5" s="170">
        <v>2</v>
      </c>
      <c r="AE5" s="166" t="str">
        <f ca="1">'Round 8'!T6</f>
        <v/>
      </c>
      <c r="AF5" s="171" t="str">
        <f ca="1">IF(AE5="","",('Round 8'!U6))</f>
        <v/>
      </c>
      <c r="AH5" s="170">
        <v>2</v>
      </c>
      <c r="AI5" s="166" t="str">
        <f ca="1">'Round 9'!T6</f>
        <v/>
      </c>
      <c r="AJ5" s="171" t="str">
        <f ca="1">IF(AI5="","",('Round 9'!U6))</f>
        <v/>
      </c>
      <c r="AL5" s="170">
        <v>2</v>
      </c>
      <c r="AM5" s="166" t="str">
        <f ca="1">'Round 10'!T6</f>
        <v/>
      </c>
      <c r="AN5" s="171" t="str">
        <f ca="1">IF(AM5="","",('Round 10'!U6))</f>
        <v/>
      </c>
      <c r="AP5" s="170">
        <v>2</v>
      </c>
      <c r="AQ5" s="314" t="str">
        <f ca="1">'Round 11'!T6</f>
        <v/>
      </c>
      <c r="AR5" s="394" t="str">
        <f ca="1">IF(AQ5="","",('Round 11'!U6))</f>
        <v/>
      </c>
      <c r="AT5" s="170">
        <v>2</v>
      </c>
      <c r="AU5" s="166" t="str">
        <f ca="1">'Round 12'!T6</f>
        <v/>
      </c>
      <c r="AV5" s="171" t="str">
        <f ca="1">IF(AU5="","",('Round 12'!U6))</f>
        <v/>
      </c>
    </row>
    <row r="6" spans="2:48" s="161" customFormat="1" ht="12.6" customHeight="1">
      <c r="B6" s="170">
        <v>3</v>
      </c>
      <c r="C6" s="166" t="str">
        <f ca="1">'Round 1'!U7</f>
        <v/>
      </c>
      <c r="D6" s="316" t="str">
        <f ca="1">IF(C6="","",'Round 1'!V7)</f>
        <v/>
      </c>
      <c r="F6" s="170">
        <v>3</v>
      </c>
      <c r="G6" s="314" t="str">
        <f ca="1">'Round 2'!Q7</f>
        <v/>
      </c>
      <c r="H6" s="171" t="str">
        <f ca="1">IF(G6="","",('Round 2'!R7))</f>
        <v/>
      </c>
      <c r="J6" s="170">
        <v>3</v>
      </c>
      <c r="K6" s="166" t="str">
        <f ca="1">'Round 3'!T7</f>
        <v/>
      </c>
      <c r="L6" s="171" t="str">
        <f ca="1">IF(K6="","",('Round 3'!U7))</f>
        <v/>
      </c>
      <c r="N6" s="170">
        <v>3</v>
      </c>
      <c r="O6" s="166" t="str">
        <f ca="1">'Round 4'!T7</f>
        <v/>
      </c>
      <c r="P6" s="171" t="str">
        <f ca="1">IF(O6="","",('Round 4'!U7))</f>
        <v/>
      </c>
      <c r="R6" s="170">
        <v>3</v>
      </c>
      <c r="S6" s="166" t="str">
        <f ca="1">'Round 5'!T7</f>
        <v/>
      </c>
      <c r="T6" s="171" t="str">
        <f ca="1">IF(S6="","",('Round 5'!U7))</f>
        <v/>
      </c>
      <c r="V6" s="170">
        <v>3</v>
      </c>
      <c r="W6" s="166" t="str">
        <f ca="1">'Round 6'!T7</f>
        <v/>
      </c>
      <c r="X6" s="171" t="str">
        <f ca="1">IF(W6="","",('Round 6'!U7))</f>
        <v/>
      </c>
      <c r="Z6" s="170">
        <v>3</v>
      </c>
      <c r="AA6" s="166" t="str">
        <f ca="1">'Round 7'!T7</f>
        <v/>
      </c>
      <c r="AB6" s="171" t="str">
        <f ca="1">IF(AA6="","",('Round 7'!U7))</f>
        <v/>
      </c>
      <c r="AD6" s="170">
        <v>3</v>
      </c>
      <c r="AE6" s="166" t="str">
        <f ca="1">'Round 8'!T7</f>
        <v/>
      </c>
      <c r="AF6" s="171" t="str">
        <f ca="1">IF(AE6="","",('Round 8'!U7))</f>
        <v/>
      </c>
      <c r="AH6" s="170">
        <v>3</v>
      </c>
      <c r="AI6" s="166" t="str">
        <f ca="1">'Round 9'!T7</f>
        <v/>
      </c>
      <c r="AJ6" s="171" t="str">
        <f ca="1">IF(AI6="","",('Round 9'!U7))</f>
        <v/>
      </c>
      <c r="AL6" s="170">
        <v>3</v>
      </c>
      <c r="AM6" s="166" t="str">
        <f ca="1">'Round 10'!T7</f>
        <v/>
      </c>
      <c r="AN6" s="171" t="str">
        <f ca="1">IF(AM6="","",('Round 10'!U7))</f>
        <v/>
      </c>
      <c r="AP6" s="170">
        <v>3</v>
      </c>
      <c r="AQ6" s="314" t="str">
        <f ca="1">'Round 11'!T7</f>
        <v/>
      </c>
      <c r="AR6" s="394" t="str">
        <f ca="1">IF(AQ6="","",('Round 11'!U7))</f>
        <v/>
      </c>
      <c r="AT6" s="170">
        <v>3</v>
      </c>
      <c r="AU6" s="166" t="str">
        <f ca="1">'Round 12'!T7</f>
        <v/>
      </c>
      <c r="AV6" s="171" t="str">
        <f ca="1">IF(AU6="","",('Round 12'!U7))</f>
        <v/>
      </c>
    </row>
    <row r="7" spans="2:48" s="161" customFormat="1" ht="12.6" customHeight="1">
      <c r="B7" s="170">
        <v>4</v>
      </c>
      <c r="C7" s="166" t="str">
        <f ca="1">'Round 1'!U8</f>
        <v/>
      </c>
      <c r="D7" s="316" t="str">
        <f ca="1">IF(C7="","",'Round 1'!V8)</f>
        <v/>
      </c>
      <c r="F7" s="170">
        <v>4</v>
      </c>
      <c r="G7" s="314" t="str">
        <f ca="1">'Round 2'!Q8</f>
        <v/>
      </c>
      <c r="H7" s="171" t="str">
        <f ca="1">IF(G7="","",('Round 2'!R8))</f>
        <v/>
      </c>
      <c r="J7" s="170">
        <v>4</v>
      </c>
      <c r="K7" s="166" t="str">
        <f ca="1">'Round 3'!T8</f>
        <v/>
      </c>
      <c r="L7" s="171" t="str">
        <f ca="1">IF(K7="","",('Round 3'!U8))</f>
        <v/>
      </c>
      <c r="N7" s="170">
        <v>4</v>
      </c>
      <c r="O7" s="166" t="str">
        <f ca="1">'Round 4'!T8</f>
        <v/>
      </c>
      <c r="P7" s="171" t="str">
        <f ca="1">IF(O7="","",('Round 4'!U8))</f>
        <v/>
      </c>
      <c r="R7" s="170">
        <v>4</v>
      </c>
      <c r="S7" s="166" t="str">
        <f ca="1">'Round 5'!T8</f>
        <v/>
      </c>
      <c r="T7" s="171" t="str">
        <f ca="1">IF(S7="","",('Round 5'!U8))</f>
        <v/>
      </c>
      <c r="V7" s="170">
        <v>4</v>
      </c>
      <c r="W7" s="166" t="str">
        <f ca="1">'Round 6'!T8</f>
        <v/>
      </c>
      <c r="X7" s="171" t="str">
        <f ca="1">IF(W7="","",('Round 6'!U8))</f>
        <v/>
      </c>
      <c r="Z7" s="170">
        <v>4</v>
      </c>
      <c r="AA7" s="166" t="str">
        <f ca="1">'Round 7'!T8</f>
        <v/>
      </c>
      <c r="AB7" s="171" t="str">
        <f ca="1">IF(AA7="","",('Round 7'!U8))</f>
        <v/>
      </c>
      <c r="AD7" s="170">
        <v>4</v>
      </c>
      <c r="AE7" s="166" t="str">
        <f ca="1">'Round 8'!T8</f>
        <v/>
      </c>
      <c r="AF7" s="171" t="str">
        <f ca="1">IF(AE7="","",('Round 8'!U8))</f>
        <v/>
      </c>
      <c r="AH7" s="170">
        <v>4</v>
      </c>
      <c r="AI7" s="166" t="str">
        <f ca="1">'Round 9'!T8</f>
        <v/>
      </c>
      <c r="AJ7" s="171" t="str">
        <f ca="1">IF(AI7="","",('Round 9'!U8))</f>
        <v/>
      </c>
      <c r="AL7" s="170">
        <v>4</v>
      </c>
      <c r="AM7" s="166" t="str">
        <f ca="1">'Round 10'!T8</f>
        <v/>
      </c>
      <c r="AN7" s="171" t="str">
        <f ca="1">IF(AM7="","",('Round 10'!U8))</f>
        <v/>
      </c>
      <c r="AP7" s="170">
        <v>4</v>
      </c>
      <c r="AQ7" s="314" t="str">
        <f ca="1">'Round 11'!T8</f>
        <v/>
      </c>
      <c r="AR7" s="394" t="str">
        <f ca="1">IF(AQ7="","",('Round 11'!U8))</f>
        <v/>
      </c>
      <c r="AT7" s="170">
        <v>4</v>
      </c>
      <c r="AU7" s="166" t="str">
        <f ca="1">'Round 12'!T8</f>
        <v/>
      </c>
      <c r="AV7" s="171" t="str">
        <f ca="1">IF(AU7="","",('Round 12'!U8))</f>
        <v/>
      </c>
    </row>
    <row r="8" spans="2:48" s="161" customFormat="1" ht="12.6" customHeight="1">
      <c r="B8" s="170">
        <v>5</v>
      </c>
      <c r="C8" s="166" t="str">
        <f ca="1">'Round 1'!U9</f>
        <v/>
      </c>
      <c r="D8" s="316" t="str">
        <f ca="1">IF(C8="","",'Round 1'!V9)</f>
        <v/>
      </c>
      <c r="F8" s="170">
        <v>5</v>
      </c>
      <c r="G8" s="314" t="str">
        <f ca="1">'Round 2'!Q9</f>
        <v/>
      </c>
      <c r="H8" s="171" t="str">
        <f ca="1">IF(G8="","",('Round 2'!R9))</f>
        <v/>
      </c>
      <c r="J8" s="170">
        <v>5</v>
      </c>
      <c r="K8" s="166" t="str">
        <f ca="1">'Round 3'!T9</f>
        <v/>
      </c>
      <c r="L8" s="171" t="str">
        <f ca="1">IF(K8="","",('Round 3'!U9))</f>
        <v/>
      </c>
      <c r="N8" s="170">
        <v>5</v>
      </c>
      <c r="O8" s="166" t="str">
        <f ca="1">'Round 4'!T9</f>
        <v/>
      </c>
      <c r="P8" s="171" t="str">
        <f ca="1">IF(O8="","",('Round 4'!U9))</f>
        <v/>
      </c>
      <c r="R8" s="170">
        <v>5</v>
      </c>
      <c r="S8" s="166" t="str">
        <f ca="1">'Round 5'!T9</f>
        <v/>
      </c>
      <c r="T8" s="171" t="str">
        <f ca="1">IF(S8="","",('Round 5'!U9))</f>
        <v/>
      </c>
      <c r="V8" s="170">
        <v>5</v>
      </c>
      <c r="W8" s="166" t="str">
        <f ca="1">'Round 6'!T9</f>
        <v/>
      </c>
      <c r="X8" s="171" t="str">
        <f ca="1">IF(W8="","",('Round 6'!U9))</f>
        <v/>
      </c>
      <c r="Z8" s="170">
        <v>5</v>
      </c>
      <c r="AA8" s="166" t="str">
        <f ca="1">'Round 7'!T9</f>
        <v/>
      </c>
      <c r="AB8" s="171" t="str">
        <f ca="1">IF(AA8="","",('Round 7'!U9))</f>
        <v/>
      </c>
      <c r="AD8" s="170">
        <v>5</v>
      </c>
      <c r="AE8" s="166" t="str">
        <f ca="1">'Round 8'!T9</f>
        <v/>
      </c>
      <c r="AF8" s="171" t="str">
        <f ca="1">IF(AE8="","",('Round 8'!U9))</f>
        <v/>
      </c>
      <c r="AH8" s="170">
        <v>5</v>
      </c>
      <c r="AI8" s="166" t="str">
        <f ca="1">'Round 9'!T9</f>
        <v/>
      </c>
      <c r="AJ8" s="171" t="str">
        <f ca="1">IF(AI8="","",('Round 9'!U9))</f>
        <v/>
      </c>
      <c r="AL8" s="170">
        <v>5</v>
      </c>
      <c r="AM8" s="166" t="str">
        <f ca="1">'Round 10'!T9</f>
        <v/>
      </c>
      <c r="AN8" s="171" t="str">
        <f ca="1">IF(AM8="","",('Round 10'!U9))</f>
        <v/>
      </c>
      <c r="AP8" s="170">
        <v>5</v>
      </c>
      <c r="AQ8" s="314" t="str">
        <f ca="1">'Round 11'!T9</f>
        <v/>
      </c>
      <c r="AR8" s="394" t="str">
        <f ca="1">IF(AQ8="","",('Round 11'!U9))</f>
        <v/>
      </c>
      <c r="AT8" s="170">
        <v>5</v>
      </c>
      <c r="AU8" s="166" t="str">
        <f ca="1">'Round 12'!T9</f>
        <v/>
      </c>
      <c r="AV8" s="171" t="str">
        <f ca="1">IF(AU8="","",('Round 12'!U9))</f>
        <v/>
      </c>
    </row>
    <row r="9" spans="2:48" s="161" customFormat="1" ht="12.6" customHeight="1">
      <c r="B9" s="170">
        <v>6</v>
      </c>
      <c r="C9" s="166" t="str">
        <f ca="1">'Round 1'!U10</f>
        <v/>
      </c>
      <c r="D9" s="316" t="str">
        <f ca="1">IF(C9="","",'Round 1'!V10)</f>
        <v/>
      </c>
      <c r="F9" s="170">
        <v>6</v>
      </c>
      <c r="G9" s="314" t="str">
        <f ca="1">'Round 2'!Q10</f>
        <v/>
      </c>
      <c r="H9" s="171" t="str">
        <f ca="1">IF(G9="","",('Round 2'!R10))</f>
        <v/>
      </c>
      <c r="J9" s="170">
        <v>6</v>
      </c>
      <c r="K9" s="166" t="str">
        <f ca="1">'Round 3'!T10</f>
        <v/>
      </c>
      <c r="L9" s="171" t="str">
        <f ca="1">IF(K9="","",('Round 3'!U10))</f>
        <v/>
      </c>
      <c r="N9" s="170">
        <v>6</v>
      </c>
      <c r="O9" s="166" t="str">
        <f ca="1">'Round 4'!T10</f>
        <v/>
      </c>
      <c r="P9" s="171" t="str">
        <f ca="1">IF(O9="","",('Round 4'!U10))</f>
        <v/>
      </c>
      <c r="R9" s="170">
        <v>6</v>
      </c>
      <c r="S9" s="166" t="str">
        <f ca="1">'Round 5'!T10</f>
        <v/>
      </c>
      <c r="T9" s="171" t="str">
        <f ca="1">IF(S9="","",('Round 5'!U10))</f>
        <v/>
      </c>
      <c r="V9" s="170">
        <v>6</v>
      </c>
      <c r="W9" s="166" t="str">
        <f ca="1">'Round 6'!T10</f>
        <v/>
      </c>
      <c r="X9" s="171" t="str">
        <f ca="1">IF(W9="","",('Round 6'!U10))</f>
        <v/>
      </c>
      <c r="Z9" s="170">
        <v>6</v>
      </c>
      <c r="AA9" s="166" t="str">
        <f ca="1">'Round 7'!T10</f>
        <v/>
      </c>
      <c r="AB9" s="171" t="str">
        <f ca="1">IF(AA9="","",('Round 7'!U10))</f>
        <v/>
      </c>
      <c r="AD9" s="170">
        <v>6</v>
      </c>
      <c r="AE9" s="166" t="str">
        <f ca="1">'Round 8'!T10</f>
        <v/>
      </c>
      <c r="AF9" s="171" t="str">
        <f ca="1">IF(AE9="","",('Round 8'!U10))</f>
        <v/>
      </c>
      <c r="AH9" s="170">
        <v>6</v>
      </c>
      <c r="AI9" s="166" t="str">
        <f ca="1">'Round 9'!T10</f>
        <v/>
      </c>
      <c r="AJ9" s="171" t="str">
        <f ca="1">IF(AI9="","",('Round 9'!U10))</f>
        <v/>
      </c>
      <c r="AL9" s="170">
        <v>6</v>
      </c>
      <c r="AM9" s="166" t="str">
        <f ca="1">'Round 10'!T10</f>
        <v/>
      </c>
      <c r="AN9" s="171" t="str">
        <f ca="1">IF(AM9="","",('Round 10'!U10))</f>
        <v/>
      </c>
      <c r="AP9" s="170">
        <v>6</v>
      </c>
      <c r="AQ9" s="314" t="str">
        <f ca="1">'Round 11'!T10</f>
        <v/>
      </c>
      <c r="AR9" s="394" t="str">
        <f ca="1">IF(AQ9="","",('Round 11'!U10))</f>
        <v/>
      </c>
      <c r="AT9" s="170">
        <v>6</v>
      </c>
      <c r="AU9" s="166" t="str">
        <f ca="1">'Round 12'!T10</f>
        <v/>
      </c>
      <c r="AV9" s="171" t="str">
        <f ca="1">IF(AU9="","",('Round 12'!U10))</f>
        <v/>
      </c>
    </row>
    <row r="10" spans="2:48" s="161" customFormat="1" ht="12.6" customHeight="1">
      <c r="B10" s="170">
        <v>7</v>
      </c>
      <c r="C10" s="166" t="str">
        <f ca="1">'Round 1'!U11</f>
        <v/>
      </c>
      <c r="D10" s="316" t="str">
        <f ca="1">IF(C10="","",'Round 1'!V11)</f>
        <v/>
      </c>
      <c r="F10" s="170">
        <v>7</v>
      </c>
      <c r="G10" s="314" t="str">
        <f ca="1">'Round 2'!Q11</f>
        <v/>
      </c>
      <c r="H10" s="171" t="str">
        <f ca="1">IF(G10="","",('Round 2'!R11))</f>
        <v/>
      </c>
      <c r="J10" s="170">
        <v>7</v>
      </c>
      <c r="K10" s="166" t="str">
        <f ca="1">'Round 3'!T11</f>
        <v/>
      </c>
      <c r="L10" s="171" t="str">
        <f ca="1">IF(K10="","",('Round 3'!U11))</f>
        <v/>
      </c>
      <c r="N10" s="170">
        <v>7</v>
      </c>
      <c r="O10" s="166" t="str">
        <f ca="1">'Round 4'!T11</f>
        <v/>
      </c>
      <c r="P10" s="171" t="str">
        <f ca="1">IF(O10="","",('Round 4'!U11))</f>
        <v/>
      </c>
      <c r="R10" s="170">
        <v>7</v>
      </c>
      <c r="S10" s="166" t="str">
        <f ca="1">'Round 5'!T11</f>
        <v/>
      </c>
      <c r="T10" s="171" t="str">
        <f ca="1">IF(S10="","",('Round 5'!U11))</f>
        <v/>
      </c>
      <c r="V10" s="170">
        <v>7</v>
      </c>
      <c r="W10" s="166" t="str">
        <f ca="1">'Round 6'!T11</f>
        <v/>
      </c>
      <c r="X10" s="171" t="str">
        <f ca="1">IF(W10="","",('Round 6'!U11))</f>
        <v/>
      </c>
      <c r="Z10" s="170">
        <v>7</v>
      </c>
      <c r="AA10" s="166" t="str">
        <f ca="1">'Round 7'!T11</f>
        <v/>
      </c>
      <c r="AB10" s="171" t="str">
        <f ca="1">IF(AA10="","",('Round 7'!U11))</f>
        <v/>
      </c>
      <c r="AD10" s="170">
        <v>7</v>
      </c>
      <c r="AE10" s="166" t="str">
        <f ca="1">'Round 8'!T11</f>
        <v/>
      </c>
      <c r="AF10" s="171" t="str">
        <f ca="1">IF(AE10="","",('Round 8'!U11))</f>
        <v/>
      </c>
      <c r="AH10" s="170">
        <v>7</v>
      </c>
      <c r="AI10" s="166" t="str">
        <f ca="1">'Round 9'!T11</f>
        <v/>
      </c>
      <c r="AJ10" s="171" t="str">
        <f ca="1">IF(AI10="","",('Round 9'!U11))</f>
        <v/>
      </c>
      <c r="AL10" s="170">
        <v>7</v>
      </c>
      <c r="AM10" s="166" t="str">
        <f ca="1">'Round 10'!T11</f>
        <v/>
      </c>
      <c r="AN10" s="171" t="str">
        <f ca="1">IF(AM10="","",('Round 10'!U11))</f>
        <v/>
      </c>
      <c r="AP10" s="170">
        <v>7</v>
      </c>
      <c r="AQ10" s="314" t="str">
        <f ca="1">'Round 11'!T11</f>
        <v/>
      </c>
      <c r="AR10" s="394" t="str">
        <f ca="1">IF(AQ10="","",('Round 11'!U11))</f>
        <v/>
      </c>
      <c r="AT10" s="170">
        <v>7</v>
      </c>
      <c r="AU10" s="166" t="str">
        <f ca="1">'Round 12'!T11</f>
        <v/>
      </c>
      <c r="AV10" s="171" t="str">
        <f ca="1">IF(AU10="","",('Round 12'!U11))</f>
        <v/>
      </c>
    </row>
    <row r="11" spans="2:48" s="161" customFormat="1" ht="12.6" customHeight="1">
      <c r="B11" s="170">
        <v>8</v>
      </c>
      <c r="C11" s="166" t="str">
        <f ca="1">'Round 1'!U12</f>
        <v/>
      </c>
      <c r="D11" s="316" t="str">
        <f ca="1">IF(C11="","",'Round 1'!V12)</f>
        <v/>
      </c>
      <c r="F11" s="170">
        <v>8</v>
      </c>
      <c r="G11" s="314" t="str">
        <f ca="1">'Round 2'!Q12</f>
        <v/>
      </c>
      <c r="H11" s="171" t="str">
        <f ca="1">IF(G11="","",('Round 2'!R12))</f>
        <v/>
      </c>
      <c r="J11" s="170">
        <v>8</v>
      </c>
      <c r="K11" s="166" t="str">
        <f ca="1">'Round 3'!T12</f>
        <v/>
      </c>
      <c r="L11" s="171" t="str">
        <f ca="1">IF(K11="","",('Round 3'!U12))</f>
        <v/>
      </c>
      <c r="N11" s="170">
        <v>8</v>
      </c>
      <c r="O11" s="166" t="str">
        <f ca="1">'Round 4'!T12</f>
        <v/>
      </c>
      <c r="P11" s="171" t="str">
        <f ca="1">IF(O11="","",('Round 4'!U12))</f>
        <v/>
      </c>
      <c r="R11" s="170">
        <v>8</v>
      </c>
      <c r="S11" s="166" t="str">
        <f ca="1">'Round 5'!T12</f>
        <v/>
      </c>
      <c r="T11" s="171" t="str">
        <f ca="1">IF(S11="","",('Round 5'!U12))</f>
        <v/>
      </c>
      <c r="V11" s="170">
        <v>8</v>
      </c>
      <c r="W11" s="166" t="str">
        <f ca="1">'Round 6'!T12</f>
        <v/>
      </c>
      <c r="X11" s="171" t="str">
        <f ca="1">IF(W11="","",('Round 6'!U12))</f>
        <v/>
      </c>
      <c r="Z11" s="170">
        <v>8</v>
      </c>
      <c r="AA11" s="166" t="str">
        <f ca="1">'Round 7'!T12</f>
        <v/>
      </c>
      <c r="AB11" s="171" t="str">
        <f ca="1">IF(AA11="","",('Round 7'!U12))</f>
        <v/>
      </c>
      <c r="AD11" s="170">
        <v>8</v>
      </c>
      <c r="AE11" s="166" t="str">
        <f ca="1">'Round 8'!T12</f>
        <v/>
      </c>
      <c r="AF11" s="171" t="str">
        <f ca="1">IF(AE11="","",('Round 8'!U12))</f>
        <v/>
      </c>
      <c r="AH11" s="170">
        <v>8</v>
      </c>
      <c r="AI11" s="166" t="str">
        <f ca="1">'Round 9'!T12</f>
        <v/>
      </c>
      <c r="AJ11" s="171" t="str">
        <f ca="1">IF(AI11="","",('Round 9'!U12))</f>
        <v/>
      </c>
      <c r="AL11" s="170">
        <v>8</v>
      </c>
      <c r="AM11" s="166" t="str">
        <f ca="1">'Round 10'!T12</f>
        <v/>
      </c>
      <c r="AN11" s="171" t="str">
        <f ca="1">IF(AM11="","",('Round 10'!U12))</f>
        <v/>
      </c>
      <c r="AP11" s="170">
        <v>8</v>
      </c>
      <c r="AQ11" s="314" t="str">
        <f ca="1">'Round 11'!T12</f>
        <v/>
      </c>
      <c r="AR11" s="394" t="str">
        <f ca="1">IF(AQ11="","",('Round 11'!U12))</f>
        <v/>
      </c>
      <c r="AT11" s="170">
        <v>8</v>
      </c>
      <c r="AU11" s="166" t="str">
        <f ca="1">'Round 12'!T12</f>
        <v/>
      </c>
      <c r="AV11" s="171" t="str">
        <f ca="1">IF(AU11="","",('Round 12'!U12))</f>
        <v/>
      </c>
    </row>
    <row r="12" spans="2:48" s="161" customFormat="1" ht="12.6" customHeight="1">
      <c r="B12" s="170">
        <v>9</v>
      </c>
      <c r="C12" s="166" t="str">
        <f ca="1">'Round 1'!U13</f>
        <v/>
      </c>
      <c r="D12" s="316" t="str">
        <f ca="1">IF(C12="","",'Round 1'!V13)</f>
        <v/>
      </c>
      <c r="F12" s="170">
        <v>9</v>
      </c>
      <c r="G12" s="314" t="str">
        <f ca="1">'Round 2'!Q13</f>
        <v/>
      </c>
      <c r="H12" s="171" t="str">
        <f ca="1">IF(G12="","",('Round 2'!R13))</f>
        <v/>
      </c>
      <c r="J12" s="170">
        <v>9</v>
      </c>
      <c r="K12" s="166" t="str">
        <f ca="1">'Round 3'!T13</f>
        <v/>
      </c>
      <c r="L12" s="171" t="str">
        <f ca="1">IF(K12="","",('Round 3'!U13))</f>
        <v/>
      </c>
      <c r="N12" s="170">
        <v>9</v>
      </c>
      <c r="O12" s="166" t="str">
        <f ca="1">'Round 4'!T13</f>
        <v/>
      </c>
      <c r="P12" s="171" t="str">
        <f ca="1">IF(O12="","",('Round 4'!U13))</f>
        <v/>
      </c>
      <c r="R12" s="170">
        <v>9</v>
      </c>
      <c r="S12" s="166" t="str">
        <f ca="1">'Round 5'!T13</f>
        <v/>
      </c>
      <c r="T12" s="171" t="str">
        <f ca="1">IF(S12="","",('Round 5'!U13))</f>
        <v/>
      </c>
      <c r="V12" s="170">
        <v>9</v>
      </c>
      <c r="W12" s="166" t="str">
        <f ca="1">'Round 6'!T13</f>
        <v/>
      </c>
      <c r="X12" s="171" t="str">
        <f ca="1">IF(W12="","",('Round 6'!U13))</f>
        <v/>
      </c>
      <c r="Z12" s="170">
        <v>9</v>
      </c>
      <c r="AA12" s="166" t="str">
        <f ca="1">'Round 7'!T13</f>
        <v/>
      </c>
      <c r="AB12" s="171" t="str">
        <f ca="1">IF(AA12="","",('Round 7'!U13))</f>
        <v/>
      </c>
      <c r="AD12" s="170">
        <v>9</v>
      </c>
      <c r="AE12" s="166" t="str">
        <f ca="1">'Round 8'!T13</f>
        <v/>
      </c>
      <c r="AF12" s="171" t="str">
        <f ca="1">IF(AE12="","",('Round 8'!U13))</f>
        <v/>
      </c>
      <c r="AH12" s="170">
        <v>9</v>
      </c>
      <c r="AI12" s="166" t="str">
        <f ca="1">'Round 9'!T13</f>
        <v/>
      </c>
      <c r="AJ12" s="171" t="str">
        <f ca="1">IF(AI12="","",('Round 9'!U13))</f>
        <v/>
      </c>
      <c r="AL12" s="170">
        <v>9</v>
      </c>
      <c r="AM12" s="166" t="str">
        <f ca="1">'Round 10'!T13</f>
        <v/>
      </c>
      <c r="AN12" s="171" t="str">
        <f ca="1">IF(AM12="","",('Round 10'!U13))</f>
        <v/>
      </c>
      <c r="AP12" s="170">
        <v>9</v>
      </c>
      <c r="AQ12" s="314" t="str">
        <f ca="1">'Round 11'!T13</f>
        <v/>
      </c>
      <c r="AR12" s="394" t="str">
        <f ca="1">IF(AQ12="","",('Round 11'!U13))</f>
        <v/>
      </c>
      <c r="AT12" s="170">
        <v>9</v>
      </c>
      <c r="AU12" s="166" t="str">
        <f ca="1">'Round 12'!T13</f>
        <v/>
      </c>
      <c r="AV12" s="171" t="str">
        <f ca="1">IF(AU12="","",('Round 12'!U13))</f>
        <v/>
      </c>
    </row>
    <row r="13" spans="2:48" s="161" customFormat="1" ht="12.6" customHeight="1">
      <c r="B13" s="170">
        <v>10</v>
      </c>
      <c r="C13" s="166" t="str">
        <f ca="1">'Round 1'!U14</f>
        <v/>
      </c>
      <c r="D13" s="316" t="str">
        <f ca="1">IF(C13="","",'Round 1'!V14)</f>
        <v/>
      </c>
      <c r="F13" s="170">
        <v>10</v>
      </c>
      <c r="G13" s="314" t="str">
        <f ca="1">'Round 2'!Q14</f>
        <v/>
      </c>
      <c r="H13" s="171" t="str">
        <f ca="1">IF(G13="","",('Round 2'!R14))</f>
        <v/>
      </c>
      <c r="J13" s="170">
        <v>10</v>
      </c>
      <c r="K13" s="166" t="str">
        <f ca="1">'Round 3'!T14</f>
        <v/>
      </c>
      <c r="L13" s="171" t="str">
        <f ca="1">IF(K13="","",('Round 3'!U14))</f>
        <v/>
      </c>
      <c r="N13" s="170">
        <v>10</v>
      </c>
      <c r="O13" s="166" t="str">
        <f ca="1">'Round 4'!T14</f>
        <v/>
      </c>
      <c r="P13" s="171" t="str">
        <f ca="1">IF(O13="","",('Round 4'!U14))</f>
        <v/>
      </c>
      <c r="R13" s="170">
        <v>10</v>
      </c>
      <c r="S13" s="166" t="str">
        <f ca="1">'Round 5'!T14</f>
        <v/>
      </c>
      <c r="T13" s="171" t="str">
        <f ca="1">IF(S13="","",('Round 5'!U14))</f>
        <v/>
      </c>
      <c r="V13" s="170">
        <v>10</v>
      </c>
      <c r="W13" s="166" t="str">
        <f ca="1">'Round 6'!T14</f>
        <v/>
      </c>
      <c r="X13" s="171" t="str">
        <f ca="1">IF(W13="","",('Round 6'!U14))</f>
        <v/>
      </c>
      <c r="Z13" s="170">
        <v>10</v>
      </c>
      <c r="AA13" s="166" t="str">
        <f ca="1">'Round 7'!T14</f>
        <v/>
      </c>
      <c r="AB13" s="171" t="str">
        <f ca="1">IF(AA13="","",('Round 7'!U14))</f>
        <v/>
      </c>
      <c r="AD13" s="170">
        <v>10</v>
      </c>
      <c r="AE13" s="166" t="str">
        <f ca="1">'Round 8'!T14</f>
        <v/>
      </c>
      <c r="AF13" s="171" t="str">
        <f ca="1">IF(AE13="","",('Round 8'!U14))</f>
        <v/>
      </c>
      <c r="AH13" s="170">
        <v>10</v>
      </c>
      <c r="AI13" s="166" t="str">
        <f ca="1">'Round 9'!T14</f>
        <v/>
      </c>
      <c r="AJ13" s="171" t="str">
        <f ca="1">IF(AI13="","",('Round 9'!U14))</f>
        <v/>
      </c>
      <c r="AL13" s="170">
        <v>10</v>
      </c>
      <c r="AM13" s="166" t="str">
        <f ca="1">'Round 10'!T14</f>
        <v/>
      </c>
      <c r="AN13" s="171" t="str">
        <f ca="1">IF(AM13="","",('Round 10'!U14))</f>
        <v/>
      </c>
      <c r="AP13" s="170">
        <v>10</v>
      </c>
      <c r="AQ13" s="314" t="str">
        <f ca="1">'Round 11'!T14</f>
        <v/>
      </c>
      <c r="AR13" s="394" t="str">
        <f ca="1">IF(AQ13="","",('Round 11'!U14))</f>
        <v/>
      </c>
      <c r="AT13" s="170">
        <v>10</v>
      </c>
      <c r="AU13" s="166" t="str">
        <f ca="1">'Round 12'!T14</f>
        <v/>
      </c>
      <c r="AV13" s="171" t="str">
        <f ca="1">IF(AU13="","",('Round 12'!U14))</f>
        <v/>
      </c>
    </row>
    <row r="14" spans="2:48" s="161" customFormat="1" ht="12.6" customHeight="1">
      <c r="B14" s="170">
        <v>11</v>
      </c>
      <c r="C14" s="166" t="str">
        <f ca="1">'Round 1'!U15</f>
        <v/>
      </c>
      <c r="D14" s="316" t="str">
        <f ca="1">IF(C14="","",'Round 1'!V15)</f>
        <v/>
      </c>
      <c r="F14" s="170">
        <v>11</v>
      </c>
      <c r="G14" s="314" t="str">
        <f ca="1">'Round 2'!Q15</f>
        <v/>
      </c>
      <c r="H14" s="171" t="str">
        <f ca="1">IF(G14="","",('Round 2'!R15))</f>
        <v/>
      </c>
      <c r="J14" s="170">
        <v>11</v>
      </c>
      <c r="K14" s="166" t="str">
        <f ca="1">'Round 3'!T15</f>
        <v/>
      </c>
      <c r="L14" s="171" t="str">
        <f ca="1">IF(K14="","",('Round 3'!U15))</f>
        <v/>
      </c>
      <c r="N14" s="170">
        <v>11</v>
      </c>
      <c r="O14" s="166" t="str">
        <f ca="1">'Round 4'!T15</f>
        <v/>
      </c>
      <c r="P14" s="171" t="str">
        <f ca="1">IF(O14="","",('Round 4'!U15))</f>
        <v/>
      </c>
      <c r="R14" s="170">
        <v>11</v>
      </c>
      <c r="S14" s="166" t="str">
        <f ca="1">'Round 5'!T15</f>
        <v/>
      </c>
      <c r="T14" s="171" t="str">
        <f ca="1">IF(S14="","",('Round 5'!U15))</f>
        <v/>
      </c>
      <c r="V14" s="170">
        <v>11</v>
      </c>
      <c r="W14" s="166" t="str">
        <f ca="1">'Round 6'!T15</f>
        <v/>
      </c>
      <c r="X14" s="171" t="str">
        <f ca="1">IF(W14="","",('Round 6'!U15))</f>
        <v/>
      </c>
      <c r="Z14" s="170">
        <v>11</v>
      </c>
      <c r="AA14" s="166" t="str">
        <f ca="1">'Round 7'!T15</f>
        <v/>
      </c>
      <c r="AB14" s="171" t="str">
        <f ca="1">IF(AA14="","",('Round 7'!U15))</f>
        <v/>
      </c>
      <c r="AD14" s="170">
        <v>11</v>
      </c>
      <c r="AE14" s="166" t="str">
        <f ca="1">'Round 8'!T15</f>
        <v/>
      </c>
      <c r="AF14" s="171" t="str">
        <f ca="1">IF(AE14="","",('Round 8'!U15))</f>
        <v/>
      </c>
      <c r="AH14" s="170">
        <v>11</v>
      </c>
      <c r="AI14" s="166" t="str">
        <f ca="1">'Round 9'!T15</f>
        <v/>
      </c>
      <c r="AJ14" s="171" t="str">
        <f ca="1">IF(AI14="","",('Round 9'!U15))</f>
        <v/>
      </c>
      <c r="AL14" s="170">
        <v>11</v>
      </c>
      <c r="AM14" s="166" t="str">
        <f ca="1">'Round 10'!T15</f>
        <v/>
      </c>
      <c r="AN14" s="171" t="str">
        <f ca="1">IF(AM14="","",('Round 10'!U15))</f>
        <v/>
      </c>
      <c r="AP14" s="170">
        <v>11</v>
      </c>
      <c r="AQ14" s="314" t="str">
        <f ca="1">'Round 11'!T15</f>
        <v/>
      </c>
      <c r="AR14" s="394" t="str">
        <f ca="1">IF(AQ14="","",('Round 11'!U15))</f>
        <v/>
      </c>
      <c r="AT14" s="170">
        <v>11</v>
      </c>
      <c r="AU14" s="166" t="str">
        <f ca="1">'Round 12'!T15</f>
        <v/>
      </c>
      <c r="AV14" s="171" t="str">
        <f ca="1">IF(AU14="","",('Round 12'!U15))</f>
        <v/>
      </c>
    </row>
    <row r="15" spans="2:48" s="161" customFormat="1" ht="12.6" customHeight="1">
      <c r="B15" s="170">
        <v>12</v>
      </c>
      <c r="C15" s="166" t="str">
        <f ca="1">'Round 1'!U16</f>
        <v/>
      </c>
      <c r="D15" s="316" t="str">
        <f ca="1">IF(C15="","",'Round 1'!V16)</f>
        <v/>
      </c>
      <c r="F15" s="170">
        <v>12</v>
      </c>
      <c r="G15" s="314" t="str">
        <f ca="1">'Round 2'!Q16</f>
        <v/>
      </c>
      <c r="H15" s="171" t="str">
        <f ca="1">IF(G15="","",('Round 2'!R16))</f>
        <v/>
      </c>
      <c r="J15" s="170">
        <v>12</v>
      </c>
      <c r="K15" s="166" t="str">
        <f ca="1">'Round 3'!T16</f>
        <v/>
      </c>
      <c r="L15" s="171" t="str">
        <f ca="1">IF(K15="","",('Round 3'!U16))</f>
        <v/>
      </c>
      <c r="N15" s="170">
        <v>12</v>
      </c>
      <c r="O15" s="166" t="str">
        <f ca="1">'Round 4'!T16</f>
        <v/>
      </c>
      <c r="P15" s="171" t="str">
        <f ca="1">IF(O15="","",('Round 4'!U16))</f>
        <v/>
      </c>
      <c r="R15" s="170">
        <v>12</v>
      </c>
      <c r="S15" s="166" t="str">
        <f ca="1">'Round 5'!T16</f>
        <v/>
      </c>
      <c r="T15" s="171" t="str">
        <f ca="1">IF(S15="","",('Round 5'!U16))</f>
        <v/>
      </c>
      <c r="V15" s="170">
        <v>12</v>
      </c>
      <c r="W15" s="166" t="str">
        <f ca="1">'Round 6'!T16</f>
        <v/>
      </c>
      <c r="X15" s="171" t="str">
        <f ca="1">IF(W15="","",('Round 6'!U16))</f>
        <v/>
      </c>
      <c r="Z15" s="170">
        <v>12</v>
      </c>
      <c r="AA15" s="166" t="str">
        <f ca="1">'Round 7'!T16</f>
        <v/>
      </c>
      <c r="AB15" s="171" t="str">
        <f ca="1">IF(AA15="","",('Round 7'!U16))</f>
        <v/>
      </c>
      <c r="AD15" s="170">
        <v>12</v>
      </c>
      <c r="AE15" s="166" t="str">
        <f ca="1">'Round 8'!T16</f>
        <v/>
      </c>
      <c r="AF15" s="171" t="str">
        <f ca="1">IF(AE15="","",('Round 8'!U16))</f>
        <v/>
      </c>
      <c r="AH15" s="170">
        <v>12</v>
      </c>
      <c r="AI15" s="166" t="str">
        <f ca="1">'Round 9'!T16</f>
        <v/>
      </c>
      <c r="AJ15" s="171" t="str">
        <f ca="1">IF(AI15="","",('Round 9'!U16))</f>
        <v/>
      </c>
      <c r="AL15" s="170">
        <v>12</v>
      </c>
      <c r="AM15" s="166" t="str">
        <f ca="1">'Round 10'!T16</f>
        <v/>
      </c>
      <c r="AN15" s="171" t="str">
        <f ca="1">IF(AM15="","",('Round 10'!U16))</f>
        <v/>
      </c>
      <c r="AP15" s="170">
        <v>12</v>
      </c>
      <c r="AQ15" s="314" t="str">
        <f ca="1">'Round 11'!T16</f>
        <v/>
      </c>
      <c r="AR15" s="394" t="str">
        <f ca="1">IF(AQ15="","",('Round 11'!U16))</f>
        <v/>
      </c>
      <c r="AT15" s="170">
        <v>12</v>
      </c>
      <c r="AU15" s="166" t="str">
        <f ca="1">'Round 12'!T16</f>
        <v/>
      </c>
      <c r="AV15" s="171" t="str">
        <f ca="1">IF(AU15="","",('Round 12'!U16))</f>
        <v/>
      </c>
    </row>
    <row r="16" spans="2:48" s="161" customFormat="1" ht="12.6" customHeight="1">
      <c r="B16" s="170">
        <v>13</v>
      </c>
      <c r="C16" s="166" t="str">
        <f ca="1">'Round 1'!U17</f>
        <v/>
      </c>
      <c r="D16" s="316" t="str">
        <f ca="1">IF(C16="","",'Round 1'!V17)</f>
        <v/>
      </c>
      <c r="F16" s="170">
        <v>13</v>
      </c>
      <c r="G16" s="314" t="str">
        <f ca="1">'Round 2'!Q17</f>
        <v/>
      </c>
      <c r="H16" s="171" t="str">
        <f ca="1">IF(G16="","",('Round 2'!R17))</f>
        <v/>
      </c>
      <c r="J16" s="170">
        <v>13</v>
      </c>
      <c r="K16" s="166" t="str">
        <f ca="1">'Round 3'!T17</f>
        <v/>
      </c>
      <c r="L16" s="171" t="str">
        <f ca="1">IF(K16="","",('Round 3'!U17))</f>
        <v/>
      </c>
      <c r="N16" s="170">
        <v>13</v>
      </c>
      <c r="O16" s="166" t="str">
        <f ca="1">'Round 4'!T17</f>
        <v/>
      </c>
      <c r="P16" s="171" t="str">
        <f ca="1">IF(O16="","",('Round 4'!U17))</f>
        <v/>
      </c>
      <c r="R16" s="170">
        <v>13</v>
      </c>
      <c r="S16" s="166" t="str">
        <f ca="1">'Round 5'!T17</f>
        <v/>
      </c>
      <c r="T16" s="171" t="str">
        <f ca="1">IF(S16="","",('Round 5'!U17))</f>
        <v/>
      </c>
      <c r="V16" s="170">
        <v>13</v>
      </c>
      <c r="W16" s="166" t="str">
        <f ca="1">'Round 6'!T17</f>
        <v/>
      </c>
      <c r="X16" s="171" t="str">
        <f ca="1">IF(W16="","",('Round 6'!U17))</f>
        <v/>
      </c>
      <c r="Z16" s="170">
        <v>13</v>
      </c>
      <c r="AA16" s="166" t="str">
        <f ca="1">'Round 7'!T17</f>
        <v/>
      </c>
      <c r="AB16" s="171" t="str">
        <f ca="1">IF(AA16="","",('Round 7'!U17))</f>
        <v/>
      </c>
      <c r="AD16" s="170">
        <v>13</v>
      </c>
      <c r="AE16" s="166" t="str">
        <f ca="1">'Round 8'!T17</f>
        <v/>
      </c>
      <c r="AF16" s="171" t="str">
        <f ca="1">IF(AE16="","",('Round 8'!U17))</f>
        <v/>
      </c>
      <c r="AH16" s="170">
        <v>13</v>
      </c>
      <c r="AI16" s="166" t="str">
        <f ca="1">'Round 9'!T17</f>
        <v/>
      </c>
      <c r="AJ16" s="171" t="str">
        <f ca="1">IF(AI16="","",('Round 9'!U17))</f>
        <v/>
      </c>
      <c r="AL16" s="170">
        <v>13</v>
      </c>
      <c r="AM16" s="166" t="str">
        <f ca="1">'Round 10'!T17</f>
        <v/>
      </c>
      <c r="AN16" s="171" t="str">
        <f ca="1">IF(AM16="","",('Round 10'!U17))</f>
        <v/>
      </c>
      <c r="AP16" s="170">
        <v>13</v>
      </c>
      <c r="AQ16" s="314" t="str">
        <f ca="1">'Round 11'!T17</f>
        <v/>
      </c>
      <c r="AR16" s="394" t="str">
        <f ca="1">IF(AQ16="","",('Round 11'!U17))</f>
        <v/>
      </c>
      <c r="AT16" s="170">
        <v>13</v>
      </c>
      <c r="AU16" s="166" t="str">
        <f ca="1">'Round 12'!T17</f>
        <v/>
      </c>
      <c r="AV16" s="171" t="str">
        <f ca="1">IF(AU16="","",('Round 12'!U17))</f>
        <v/>
      </c>
    </row>
    <row r="17" spans="2:48" s="161" customFormat="1" ht="12.6" customHeight="1">
      <c r="B17" s="170">
        <v>14</v>
      </c>
      <c r="C17" s="166" t="str">
        <f ca="1">'Round 1'!U18</f>
        <v/>
      </c>
      <c r="D17" s="316" t="str">
        <f ca="1">IF(C17="","",'Round 1'!V18)</f>
        <v/>
      </c>
      <c r="F17" s="170">
        <v>14</v>
      </c>
      <c r="G17" s="314" t="str">
        <f ca="1">'Round 2'!Q18</f>
        <v/>
      </c>
      <c r="H17" s="171" t="str">
        <f ca="1">IF(G17="","",('Round 2'!R18))</f>
        <v/>
      </c>
      <c r="J17" s="170">
        <v>14</v>
      </c>
      <c r="K17" s="166" t="str">
        <f ca="1">'Round 3'!T18</f>
        <v/>
      </c>
      <c r="L17" s="171" t="str">
        <f ca="1">IF(K17="","",('Round 3'!U18))</f>
        <v/>
      </c>
      <c r="N17" s="170">
        <v>14</v>
      </c>
      <c r="O17" s="166" t="str">
        <f ca="1">'Round 4'!T18</f>
        <v/>
      </c>
      <c r="P17" s="171" t="str">
        <f ca="1">IF(O17="","",('Round 4'!U18))</f>
        <v/>
      </c>
      <c r="R17" s="170">
        <v>14</v>
      </c>
      <c r="S17" s="166" t="str">
        <f ca="1">'Round 5'!T18</f>
        <v/>
      </c>
      <c r="T17" s="171" t="str">
        <f ca="1">IF(S17="","",('Round 5'!U18))</f>
        <v/>
      </c>
      <c r="V17" s="170">
        <v>14</v>
      </c>
      <c r="W17" s="166" t="str">
        <f ca="1">'Round 6'!T18</f>
        <v/>
      </c>
      <c r="X17" s="171" t="str">
        <f ca="1">IF(W17="","",('Round 6'!U18))</f>
        <v/>
      </c>
      <c r="Z17" s="170">
        <v>14</v>
      </c>
      <c r="AA17" s="166" t="str">
        <f ca="1">'Round 7'!T18</f>
        <v/>
      </c>
      <c r="AB17" s="171" t="str">
        <f ca="1">IF(AA17="","",('Round 7'!U18))</f>
        <v/>
      </c>
      <c r="AD17" s="170">
        <v>14</v>
      </c>
      <c r="AE17" s="166" t="str">
        <f ca="1">'Round 8'!T18</f>
        <v/>
      </c>
      <c r="AF17" s="171" t="str">
        <f ca="1">IF(AE17="","",('Round 8'!U18))</f>
        <v/>
      </c>
      <c r="AH17" s="170">
        <v>14</v>
      </c>
      <c r="AI17" s="166" t="str">
        <f ca="1">'Round 9'!T18</f>
        <v/>
      </c>
      <c r="AJ17" s="171" t="str">
        <f ca="1">IF(AI17="","",('Round 9'!U18))</f>
        <v/>
      </c>
      <c r="AL17" s="170">
        <v>14</v>
      </c>
      <c r="AM17" s="166" t="str">
        <f ca="1">'Round 10'!T18</f>
        <v/>
      </c>
      <c r="AN17" s="171" t="str">
        <f ca="1">IF(AM17="","",('Round 10'!U18))</f>
        <v/>
      </c>
      <c r="AP17" s="170">
        <v>14</v>
      </c>
      <c r="AQ17" s="314" t="str">
        <f ca="1">'Round 11'!T18</f>
        <v/>
      </c>
      <c r="AR17" s="394" t="str">
        <f ca="1">IF(AQ17="","",('Round 11'!U18))</f>
        <v/>
      </c>
      <c r="AT17" s="170">
        <v>14</v>
      </c>
      <c r="AU17" s="166" t="str">
        <f ca="1">'Round 12'!T18</f>
        <v/>
      </c>
      <c r="AV17" s="171" t="str">
        <f ca="1">IF(AU17="","",('Round 12'!U18))</f>
        <v/>
      </c>
    </row>
    <row r="18" spans="2:48" s="161" customFormat="1" ht="12.6" customHeight="1">
      <c r="B18" s="170">
        <v>15</v>
      </c>
      <c r="C18" s="166" t="str">
        <f ca="1">'Round 1'!U19</f>
        <v/>
      </c>
      <c r="D18" s="316" t="str">
        <f ca="1">IF(C18="","",'Round 1'!V19)</f>
        <v/>
      </c>
      <c r="F18" s="170">
        <v>15</v>
      </c>
      <c r="G18" s="314" t="str">
        <f ca="1">'Round 2'!Q19</f>
        <v/>
      </c>
      <c r="H18" s="171" t="str">
        <f ca="1">IF(G18="","",('Round 2'!R19))</f>
        <v/>
      </c>
      <c r="J18" s="170">
        <v>15</v>
      </c>
      <c r="K18" s="166" t="str">
        <f ca="1">'Round 3'!T19</f>
        <v/>
      </c>
      <c r="L18" s="171" t="str">
        <f ca="1">IF(K18="","",('Round 3'!U19))</f>
        <v/>
      </c>
      <c r="N18" s="170">
        <v>15</v>
      </c>
      <c r="O18" s="166" t="str">
        <f ca="1">'Round 4'!T19</f>
        <v/>
      </c>
      <c r="P18" s="171" t="str">
        <f ca="1">IF(O18="","",('Round 4'!U19))</f>
        <v/>
      </c>
      <c r="R18" s="170">
        <v>15</v>
      </c>
      <c r="S18" s="166" t="str">
        <f ca="1">'Round 5'!T19</f>
        <v/>
      </c>
      <c r="T18" s="171" t="str">
        <f ca="1">IF(S18="","",('Round 5'!U19))</f>
        <v/>
      </c>
      <c r="V18" s="170">
        <v>15</v>
      </c>
      <c r="W18" s="166" t="str">
        <f ca="1">'Round 6'!T19</f>
        <v/>
      </c>
      <c r="X18" s="171" t="str">
        <f ca="1">IF(W18="","",('Round 6'!U19))</f>
        <v/>
      </c>
      <c r="Z18" s="170">
        <v>15</v>
      </c>
      <c r="AA18" s="166" t="str">
        <f ca="1">'Round 7'!T19</f>
        <v/>
      </c>
      <c r="AB18" s="171" t="str">
        <f ca="1">IF(AA18="","",('Round 7'!U19))</f>
        <v/>
      </c>
      <c r="AD18" s="170">
        <v>15</v>
      </c>
      <c r="AE18" s="166" t="str">
        <f ca="1">'Round 8'!T19</f>
        <v/>
      </c>
      <c r="AF18" s="171" t="str">
        <f ca="1">IF(AE18="","",('Round 8'!U19))</f>
        <v/>
      </c>
      <c r="AH18" s="170">
        <v>15</v>
      </c>
      <c r="AI18" s="166" t="str">
        <f ca="1">'Round 9'!T19</f>
        <v/>
      </c>
      <c r="AJ18" s="171" t="str">
        <f ca="1">IF(AI18="","",('Round 9'!U19))</f>
        <v/>
      </c>
      <c r="AL18" s="170">
        <v>15</v>
      </c>
      <c r="AM18" s="166" t="str">
        <f ca="1">'Round 10'!T19</f>
        <v/>
      </c>
      <c r="AN18" s="171" t="str">
        <f ca="1">IF(AM18="","",('Round 10'!U19))</f>
        <v/>
      </c>
      <c r="AP18" s="170">
        <v>15</v>
      </c>
      <c r="AQ18" s="314" t="str">
        <f ca="1">'Round 11'!T19</f>
        <v/>
      </c>
      <c r="AR18" s="394" t="str">
        <f ca="1">IF(AQ18="","",('Round 11'!U19))</f>
        <v/>
      </c>
      <c r="AT18" s="170">
        <v>15</v>
      </c>
      <c r="AU18" s="166" t="str">
        <f ca="1">'Round 12'!T19</f>
        <v/>
      </c>
      <c r="AV18" s="171" t="str">
        <f ca="1">IF(AU18="","",('Round 12'!U19))</f>
        <v/>
      </c>
    </row>
    <row r="19" spans="2:48" s="161" customFormat="1" ht="12.6" customHeight="1">
      <c r="B19" s="170">
        <v>16</v>
      </c>
      <c r="C19" s="166" t="str">
        <f ca="1">'Round 1'!U20</f>
        <v/>
      </c>
      <c r="D19" s="316" t="str">
        <f ca="1">IF(C19="","",'Round 1'!V20)</f>
        <v/>
      </c>
      <c r="F19" s="170">
        <v>16</v>
      </c>
      <c r="G19" s="314" t="str">
        <f ca="1">'Round 2'!Q20</f>
        <v/>
      </c>
      <c r="H19" s="171" t="str">
        <f ca="1">IF(G19="","",('Round 2'!R20))</f>
        <v/>
      </c>
      <c r="J19" s="170">
        <v>16</v>
      </c>
      <c r="K19" s="166" t="str">
        <f ca="1">'Round 3'!T20</f>
        <v/>
      </c>
      <c r="L19" s="171" t="str">
        <f ca="1">IF(K19="","",('Round 3'!U20))</f>
        <v/>
      </c>
      <c r="N19" s="170">
        <v>16</v>
      </c>
      <c r="O19" s="166" t="str">
        <f ca="1">'Round 4'!T20</f>
        <v/>
      </c>
      <c r="P19" s="171" t="str">
        <f ca="1">IF(O19="","",('Round 4'!U20))</f>
        <v/>
      </c>
      <c r="R19" s="170">
        <v>16</v>
      </c>
      <c r="S19" s="166" t="str">
        <f ca="1">'Round 5'!T20</f>
        <v/>
      </c>
      <c r="T19" s="171" t="str">
        <f ca="1">IF(S19="","",('Round 5'!U20))</f>
        <v/>
      </c>
      <c r="V19" s="170">
        <v>16</v>
      </c>
      <c r="W19" s="166" t="str">
        <f ca="1">'Round 6'!T20</f>
        <v/>
      </c>
      <c r="X19" s="171" t="str">
        <f ca="1">IF(W19="","",('Round 6'!U20))</f>
        <v/>
      </c>
      <c r="Z19" s="170">
        <v>16</v>
      </c>
      <c r="AA19" s="166" t="str">
        <f ca="1">'Round 7'!T20</f>
        <v/>
      </c>
      <c r="AB19" s="171" t="str">
        <f ca="1">IF(AA19="","",('Round 7'!U20))</f>
        <v/>
      </c>
      <c r="AD19" s="170">
        <v>16</v>
      </c>
      <c r="AE19" s="166" t="str">
        <f ca="1">'Round 8'!T20</f>
        <v/>
      </c>
      <c r="AF19" s="171" t="str">
        <f ca="1">IF(AE19="","",('Round 8'!U20))</f>
        <v/>
      </c>
      <c r="AH19" s="170">
        <v>16</v>
      </c>
      <c r="AI19" s="166" t="str">
        <f ca="1">'Round 9'!T20</f>
        <v/>
      </c>
      <c r="AJ19" s="171" t="str">
        <f ca="1">IF(AI19="","",('Round 9'!U20))</f>
        <v/>
      </c>
      <c r="AL19" s="170">
        <v>16</v>
      </c>
      <c r="AM19" s="166" t="str">
        <f ca="1">'Round 10'!T20</f>
        <v/>
      </c>
      <c r="AN19" s="171" t="str">
        <f ca="1">IF(AM19="","",('Round 10'!U20))</f>
        <v/>
      </c>
      <c r="AP19" s="170">
        <v>16</v>
      </c>
      <c r="AQ19" s="314" t="str">
        <f ca="1">'Round 11'!T20</f>
        <v/>
      </c>
      <c r="AR19" s="394" t="str">
        <f ca="1">IF(AQ19="","",('Round 11'!U20))</f>
        <v/>
      </c>
      <c r="AT19" s="170">
        <v>16</v>
      </c>
      <c r="AU19" s="166" t="str">
        <f ca="1">'Round 12'!T20</f>
        <v/>
      </c>
      <c r="AV19" s="171" t="str">
        <f ca="1">IF(AU19="","",('Round 12'!U20))</f>
        <v/>
      </c>
    </row>
    <row r="20" spans="2:48" s="161" customFormat="1" ht="12.6" customHeight="1">
      <c r="B20" s="170">
        <v>17</v>
      </c>
      <c r="C20" s="166" t="str">
        <f ca="1">'Round 1'!U21</f>
        <v/>
      </c>
      <c r="D20" s="316" t="str">
        <f ca="1">IF(C20="","",'Round 1'!V21)</f>
        <v/>
      </c>
      <c r="F20" s="170">
        <v>17</v>
      </c>
      <c r="G20" s="314" t="str">
        <f ca="1">'Round 2'!Q21</f>
        <v/>
      </c>
      <c r="H20" s="171" t="str">
        <f ca="1">IF(G20="","",('Round 2'!R21))</f>
        <v/>
      </c>
      <c r="J20" s="170">
        <v>17</v>
      </c>
      <c r="K20" s="166" t="str">
        <f ca="1">'Round 3'!T21</f>
        <v/>
      </c>
      <c r="L20" s="171" t="str">
        <f ca="1">IF(K20="","",('Round 3'!U21))</f>
        <v/>
      </c>
      <c r="N20" s="170">
        <v>17</v>
      </c>
      <c r="O20" s="166" t="str">
        <f ca="1">'Round 4'!T21</f>
        <v/>
      </c>
      <c r="P20" s="171" t="str">
        <f ca="1">IF(O20="","",('Round 4'!U21))</f>
        <v/>
      </c>
      <c r="R20" s="170">
        <v>17</v>
      </c>
      <c r="S20" s="166" t="str">
        <f ca="1">'Round 5'!T21</f>
        <v/>
      </c>
      <c r="T20" s="171" t="str">
        <f ca="1">IF(S20="","",('Round 5'!U21))</f>
        <v/>
      </c>
      <c r="V20" s="170">
        <v>17</v>
      </c>
      <c r="W20" s="166" t="str">
        <f ca="1">'Round 6'!T21</f>
        <v/>
      </c>
      <c r="X20" s="171" t="str">
        <f ca="1">IF(W20="","",('Round 6'!U21))</f>
        <v/>
      </c>
      <c r="Z20" s="170">
        <v>17</v>
      </c>
      <c r="AA20" s="166" t="str">
        <f ca="1">'Round 7'!T21</f>
        <v/>
      </c>
      <c r="AB20" s="171" t="str">
        <f ca="1">IF(AA20="","",('Round 7'!U21))</f>
        <v/>
      </c>
      <c r="AD20" s="170">
        <v>17</v>
      </c>
      <c r="AE20" s="166" t="str">
        <f ca="1">'Round 8'!T21</f>
        <v/>
      </c>
      <c r="AF20" s="171" t="str">
        <f ca="1">IF(AE20="","",('Round 8'!U21))</f>
        <v/>
      </c>
      <c r="AH20" s="170">
        <v>17</v>
      </c>
      <c r="AI20" s="166" t="str">
        <f ca="1">'Round 9'!T21</f>
        <v/>
      </c>
      <c r="AJ20" s="171" t="str">
        <f ca="1">IF(AI20="","",('Round 9'!U21))</f>
        <v/>
      </c>
      <c r="AL20" s="170">
        <v>17</v>
      </c>
      <c r="AM20" s="166" t="str">
        <f ca="1">'Round 10'!T21</f>
        <v/>
      </c>
      <c r="AN20" s="171" t="str">
        <f ca="1">IF(AM20="","",('Round 10'!U21))</f>
        <v/>
      </c>
      <c r="AP20" s="170">
        <v>17</v>
      </c>
      <c r="AQ20" s="314" t="str">
        <f ca="1">'Round 11'!T21</f>
        <v/>
      </c>
      <c r="AR20" s="394" t="str">
        <f ca="1">IF(AQ20="","",('Round 11'!U21))</f>
        <v/>
      </c>
      <c r="AT20" s="170">
        <v>17</v>
      </c>
      <c r="AU20" s="166" t="str">
        <f ca="1">'Round 12'!T21</f>
        <v/>
      </c>
      <c r="AV20" s="171" t="str">
        <f ca="1">IF(AU20="","",('Round 12'!U21))</f>
        <v/>
      </c>
    </row>
    <row r="21" spans="2:48" s="161" customFormat="1" ht="12.6" customHeight="1">
      <c r="B21" s="170">
        <v>18</v>
      </c>
      <c r="C21" s="166" t="str">
        <f ca="1">'Round 1'!U22</f>
        <v/>
      </c>
      <c r="D21" s="316" t="str">
        <f ca="1">IF(C21="","",'Round 1'!V22)</f>
        <v/>
      </c>
      <c r="F21" s="170">
        <v>18</v>
      </c>
      <c r="G21" s="314" t="str">
        <f ca="1">'Round 2'!Q22</f>
        <v/>
      </c>
      <c r="H21" s="171" t="str">
        <f ca="1">IF(G21="","",('Round 2'!R22))</f>
        <v/>
      </c>
      <c r="J21" s="170">
        <v>18</v>
      </c>
      <c r="K21" s="166" t="str">
        <f ca="1">'Round 3'!T22</f>
        <v/>
      </c>
      <c r="L21" s="171" t="str">
        <f ca="1">IF(K21="","",('Round 3'!U22))</f>
        <v/>
      </c>
      <c r="N21" s="170">
        <v>18</v>
      </c>
      <c r="O21" s="166" t="str">
        <f ca="1">'Round 4'!T22</f>
        <v/>
      </c>
      <c r="P21" s="171" t="str">
        <f ca="1">IF(O21="","",('Round 4'!U22))</f>
        <v/>
      </c>
      <c r="R21" s="170">
        <v>18</v>
      </c>
      <c r="S21" s="166" t="str">
        <f ca="1">'Round 5'!T22</f>
        <v/>
      </c>
      <c r="T21" s="171" t="str">
        <f ca="1">IF(S21="","",('Round 5'!U22))</f>
        <v/>
      </c>
      <c r="V21" s="170">
        <v>18</v>
      </c>
      <c r="W21" s="166" t="str">
        <f ca="1">'Round 6'!T22</f>
        <v/>
      </c>
      <c r="X21" s="171" t="str">
        <f ca="1">IF(W21="","",('Round 6'!U22))</f>
        <v/>
      </c>
      <c r="Z21" s="170">
        <v>18</v>
      </c>
      <c r="AA21" s="166" t="str">
        <f ca="1">'Round 7'!T22</f>
        <v/>
      </c>
      <c r="AB21" s="171" t="str">
        <f ca="1">IF(AA21="","",('Round 7'!U22))</f>
        <v/>
      </c>
      <c r="AD21" s="170">
        <v>18</v>
      </c>
      <c r="AE21" s="166" t="str">
        <f ca="1">'Round 8'!T22</f>
        <v/>
      </c>
      <c r="AF21" s="171" t="str">
        <f ca="1">IF(AE21="","",('Round 8'!U22))</f>
        <v/>
      </c>
      <c r="AH21" s="170">
        <v>18</v>
      </c>
      <c r="AI21" s="166" t="str">
        <f ca="1">'Round 9'!T22</f>
        <v/>
      </c>
      <c r="AJ21" s="171" t="str">
        <f ca="1">IF(AI21="","",('Round 9'!U22))</f>
        <v/>
      </c>
      <c r="AL21" s="170">
        <v>18</v>
      </c>
      <c r="AM21" s="166" t="str">
        <f ca="1">'Round 10'!T22</f>
        <v/>
      </c>
      <c r="AN21" s="171" t="str">
        <f ca="1">IF(AM21="","",('Round 10'!U22))</f>
        <v/>
      </c>
      <c r="AP21" s="170">
        <v>18</v>
      </c>
      <c r="AQ21" s="314" t="str">
        <f ca="1">'Round 11'!T22</f>
        <v/>
      </c>
      <c r="AR21" s="394" t="str">
        <f ca="1">IF(AQ21="","",('Round 11'!U22))</f>
        <v/>
      </c>
      <c r="AT21" s="170">
        <v>18</v>
      </c>
      <c r="AU21" s="166" t="str">
        <f ca="1">'Round 12'!T22</f>
        <v/>
      </c>
      <c r="AV21" s="171" t="str">
        <f ca="1">IF(AU21="","",('Round 12'!U22))</f>
        <v/>
      </c>
    </row>
    <row r="22" spans="2:48" s="161" customFormat="1" ht="12.6" customHeight="1">
      <c r="B22" s="170">
        <v>19</v>
      </c>
      <c r="C22" s="166" t="str">
        <f ca="1">'Round 1'!U23</f>
        <v/>
      </c>
      <c r="D22" s="316" t="str">
        <f ca="1">IF(C22="","",'Round 1'!V23)</f>
        <v/>
      </c>
      <c r="F22" s="170">
        <v>19</v>
      </c>
      <c r="G22" s="314" t="str">
        <f ca="1">'Round 2'!Q23</f>
        <v/>
      </c>
      <c r="H22" s="171" t="str">
        <f ca="1">IF(G22="","",('Round 2'!R23))</f>
        <v/>
      </c>
      <c r="J22" s="170">
        <v>19</v>
      </c>
      <c r="K22" s="166" t="str">
        <f ca="1">'Round 3'!T23</f>
        <v/>
      </c>
      <c r="L22" s="171" t="str">
        <f ca="1">IF(K22="","",('Round 3'!U23))</f>
        <v/>
      </c>
      <c r="N22" s="170">
        <v>19</v>
      </c>
      <c r="O22" s="166" t="str">
        <f ca="1">'Round 4'!T23</f>
        <v/>
      </c>
      <c r="P22" s="171" t="str">
        <f ca="1">IF(O22="","",('Round 4'!U23))</f>
        <v/>
      </c>
      <c r="R22" s="170">
        <v>19</v>
      </c>
      <c r="S22" s="166" t="str">
        <f ca="1">'Round 5'!T23</f>
        <v/>
      </c>
      <c r="T22" s="171" t="str">
        <f ca="1">IF(S22="","",('Round 5'!U23))</f>
        <v/>
      </c>
      <c r="V22" s="170">
        <v>19</v>
      </c>
      <c r="W22" s="166" t="str">
        <f ca="1">'Round 6'!T23</f>
        <v/>
      </c>
      <c r="X22" s="171" t="str">
        <f ca="1">IF(W22="","",('Round 6'!U23))</f>
        <v/>
      </c>
      <c r="Z22" s="170">
        <v>19</v>
      </c>
      <c r="AA22" s="166" t="str">
        <f ca="1">'Round 7'!T23</f>
        <v/>
      </c>
      <c r="AB22" s="171" t="str">
        <f ca="1">IF(AA22="","",('Round 7'!U23))</f>
        <v/>
      </c>
      <c r="AD22" s="170">
        <v>19</v>
      </c>
      <c r="AE22" s="166" t="str">
        <f ca="1">'Round 8'!T23</f>
        <v/>
      </c>
      <c r="AF22" s="171" t="str">
        <f ca="1">IF(AE22="","",('Round 8'!U23))</f>
        <v/>
      </c>
      <c r="AH22" s="170">
        <v>19</v>
      </c>
      <c r="AI22" s="166" t="str">
        <f ca="1">'Round 9'!T23</f>
        <v/>
      </c>
      <c r="AJ22" s="171" t="str">
        <f ca="1">IF(AI22="","",('Round 9'!U23))</f>
        <v/>
      </c>
      <c r="AL22" s="170">
        <v>19</v>
      </c>
      <c r="AM22" s="166" t="str">
        <f ca="1">'Round 10'!T23</f>
        <v/>
      </c>
      <c r="AN22" s="171" t="str">
        <f ca="1">IF(AM22="","",('Round 10'!U23))</f>
        <v/>
      </c>
      <c r="AP22" s="170">
        <v>19</v>
      </c>
      <c r="AQ22" s="314" t="str">
        <f ca="1">'Round 11'!T23</f>
        <v/>
      </c>
      <c r="AR22" s="394" t="str">
        <f ca="1">IF(AQ22="","",('Round 11'!U23))</f>
        <v/>
      </c>
      <c r="AT22" s="170">
        <v>19</v>
      </c>
      <c r="AU22" s="166" t="str">
        <f ca="1">'Round 12'!T23</f>
        <v/>
      </c>
      <c r="AV22" s="171" t="str">
        <f ca="1">IF(AU22="","",('Round 12'!U23))</f>
        <v/>
      </c>
    </row>
    <row r="23" spans="2:48" s="161" customFormat="1" ht="12.6" customHeight="1">
      <c r="B23" s="170">
        <v>20</v>
      </c>
      <c r="C23" s="166" t="str">
        <f ca="1">'Round 1'!U24</f>
        <v/>
      </c>
      <c r="D23" s="316" t="str">
        <f ca="1">IF(C23="","",'Round 1'!V24)</f>
        <v/>
      </c>
      <c r="F23" s="170">
        <v>20</v>
      </c>
      <c r="G23" s="314" t="str">
        <f ca="1">'Round 2'!Q24</f>
        <v/>
      </c>
      <c r="H23" s="171" t="str">
        <f ca="1">IF(G23="","",('Round 2'!R24))</f>
        <v/>
      </c>
      <c r="J23" s="170">
        <v>20</v>
      </c>
      <c r="K23" s="166" t="str">
        <f ca="1">'Round 3'!T24</f>
        <v/>
      </c>
      <c r="L23" s="171" t="str">
        <f ca="1">IF(K23="","",('Round 3'!U24))</f>
        <v/>
      </c>
      <c r="N23" s="170">
        <v>20</v>
      </c>
      <c r="O23" s="166" t="str">
        <f ca="1">'Round 4'!T24</f>
        <v/>
      </c>
      <c r="P23" s="171" t="str">
        <f ca="1">IF(O23="","",('Round 4'!U24))</f>
        <v/>
      </c>
      <c r="R23" s="170">
        <v>20</v>
      </c>
      <c r="S23" s="166" t="str">
        <f ca="1">'Round 5'!T24</f>
        <v/>
      </c>
      <c r="T23" s="171" t="str">
        <f ca="1">IF(S23="","",('Round 5'!U24))</f>
        <v/>
      </c>
      <c r="V23" s="170">
        <v>20</v>
      </c>
      <c r="W23" s="166" t="str">
        <f ca="1">'Round 6'!T24</f>
        <v/>
      </c>
      <c r="X23" s="171" t="str">
        <f ca="1">IF(W23="","",('Round 6'!U24))</f>
        <v/>
      </c>
      <c r="Z23" s="170">
        <v>20</v>
      </c>
      <c r="AA23" s="166" t="str">
        <f ca="1">'Round 7'!T24</f>
        <v/>
      </c>
      <c r="AB23" s="171" t="str">
        <f ca="1">IF(AA23="","",('Round 7'!U24))</f>
        <v/>
      </c>
      <c r="AD23" s="170">
        <v>20</v>
      </c>
      <c r="AE23" s="166" t="str">
        <f ca="1">'Round 8'!T24</f>
        <v/>
      </c>
      <c r="AF23" s="171" t="str">
        <f ca="1">IF(AE23="","",('Round 8'!U24))</f>
        <v/>
      </c>
      <c r="AH23" s="170">
        <v>20</v>
      </c>
      <c r="AI23" s="166" t="str">
        <f ca="1">'Round 9'!T24</f>
        <v/>
      </c>
      <c r="AJ23" s="171" t="str">
        <f ca="1">IF(AI23="","",('Round 9'!U24))</f>
        <v/>
      </c>
      <c r="AL23" s="170">
        <v>20</v>
      </c>
      <c r="AM23" s="166" t="str">
        <f ca="1">'Round 10'!T24</f>
        <v/>
      </c>
      <c r="AN23" s="171" t="str">
        <f ca="1">IF(AM23="","",('Round 10'!U24))</f>
        <v/>
      </c>
      <c r="AP23" s="170">
        <v>20</v>
      </c>
      <c r="AQ23" s="314" t="str">
        <f ca="1">'Round 11'!T24</f>
        <v/>
      </c>
      <c r="AR23" s="394" t="str">
        <f ca="1">IF(AQ23="","",('Round 11'!U24))</f>
        <v/>
      </c>
      <c r="AT23" s="170">
        <v>20</v>
      </c>
      <c r="AU23" s="166" t="str">
        <f ca="1">'Round 12'!T24</f>
        <v/>
      </c>
      <c r="AV23" s="171" t="str">
        <f ca="1">IF(AU23="","",('Round 12'!U24))</f>
        <v/>
      </c>
    </row>
    <row r="24" spans="2:48" s="161" customFormat="1" ht="12.6" customHeight="1">
      <c r="B24" s="170">
        <v>21</v>
      </c>
      <c r="C24" s="166" t="str">
        <f ca="1">'Round 1'!U25</f>
        <v/>
      </c>
      <c r="D24" s="316" t="str">
        <f ca="1">IF(C24="","",'Round 1'!V25)</f>
        <v/>
      </c>
      <c r="F24" s="170">
        <v>21</v>
      </c>
      <c r="G24" s="314" t="str">
        <f ca="1">'Round 2'!Q25</f>
        <v/>
      </c>
      <c r="H24" s="171" t="str">
        <f ca="1">IF(G24="","",('Round 2'!R25))</f>
        <v/>
      </c>
      <c r="J24" s="170">
        <v>21</v>
      </c>
      <c r="K24" s="166" t="str">
        <f ca="1">'Round 3'!T25</f>
        <v/>
      </c>
      <c r="L24" s="171" t="str">
        <f ca="1">IF(K24="","",('Round 3'!U25))</f>
        <v/>
      </c>
      <c r="N24" s="170">
        <v>21</v>
      </c>
      <c r="O24" s="166" t="str">
        <f ca="1">'Round 4'!T25</f>
        <v/>
      </c>
      <c r="P24" s="171" t="str">
        <f ca="1">IF(O24="","",('Round 4'!U25))</f>
        <v/>
      </c>
      <c r="R24" s="170">
        <v>21</v>
      </c>
      <c r="S24" s="166" t="str">
        <f ca="1">'Round 5'!T25</f>
        <v/>
      </c>
      <c r="T24" s="171" t="str">
        <f ca="1">IF(S24="","",('Round 5'!U25))</f>
        <v/>
      </c>
      <c r="V24" s="170">
        <v>21</v>
      </c>
      <c r="W24" s="166" t="str">
        <f ca="1">'Round 6'!T25</f>
        <v/>
      </c>
      <c r="X24" s="171" t="str">
        <f ca="1">IF(W24="","",('Round 6'!U25))</f>
        <v/>
      </c>
      <c r="Z24" s="170">
        <v>21</v>
      </c>
      <c r="AA24" s="166" t="str">
        <f ca="1">'Round 7'!T25</f>
        <v/>
      </c>
      <c r="AB24" s="171" t="str">
        <f ca="1">IF(AA24="","",('Round 7'!U25))</f>
        <v/>
      </c>
      <c r="AD24" s="170">
        <v>21</v>
      </c>
      <c r="AE24" s="166" t="str">
        <f ca="1">'Round 8'!T25</f>
        <v/>
      </c>
      <c r="AF24" s="171" t="str">
        <f ca="1">IF(AE24="","",('Round 8'!U25))</f>
        <v/>
      </c>
      <c r="AH24" s="170">
        <v>21</v>
      </c>
      <c r="AI24" s="166" t="str">
        <f ca="1">'Round 9'!T25</f>
        <v/>
      </c>
      <c r="AJ24" s="171" t="str">
        <f ca="1">IF(AI24="","",('Round 9'!U25))</f>
        <v/>
      </c>
      <c r="AL24" s="170">
        <v>21</v>
      </c>
      <c r="AM24" s="166" t="str">
        <f ca="1">'Round 10'!T25</f>
        <v/>
      </c>
      <c r="AN24" s="171" t="str">
        <f ca="1">IF(AM24="","",('Round 10'!U25))</f>
        <v/>
      </c>
      <c r="AP24" s="170">
        <v>21</v>
      </c>
      <c r="AQ24" s="314" t="str">
        <f ca="1">'Round 11'!T25</f>
        <v/>
      </c>
      <c r="AR24" s="394" t="str">
        <f ca="1">IF(AQ24="","",('Round 11'!U25))</f>
        <v/>
      </c>
      <c r="AT24" s="170">
        <v>21</v>
      </c>
      <c r="AU24" s="166" t="str">
        <f ca="1">'Round 12'!T25</f>
        <v/>
      </c>
      <c r="AV24" s="171" t="str">
        <f ca="1">IF(AU24="","",('Round 12'!U25))</f>
        <v/>
      </c>
    </row>
    <row r="25" spans="2:48" s="161" customFormat="1" ht="12.6" customHeight="1">
      <c r="B25" s="170">
        <v>22</v>
      </c>
      <c r="C25" s="166" t="str">
        <f ca="1">'Round 1'!U26</f>
        <v/>
      </c>
      <c r="D25" s="316" t="str">
        <f ca="1">IF(C25="","",'Round 1'!V26)</f>
        <v/>
      </c>
      <c r="F25" s="170">
        <v>22</v>
      </c>
      <c r="G25" s="314" t="str">
        <f ca="1">'Round 2'!Q26</f>
        <v/>
      </c>
      <c r="H25" s="171" t="str">
        <f ca="1">IF(G25="","",('Round 2'!R26))</f>
        <v/>
      </c>
      <c r="J25" s="170">
        <v>22</v>
      </c>
      <c r="K25" s="166" t="str">
        <f ca="1">'Round 3'!T26</f>
        <v/>
      </c>
      <c r="L25" s="171" t="str">
        <f ca="1">IF(K25="","",('Round 3'!U26))</f>
        <v/>
      </c>
      <c r="N25" s="170">
        <v>22</v>
      </c>
      <c r="O25" s="166" t="str">
        <f ca="1">'Round 4'!T26</f>
        <v/>
      </c>
      <c r="P25" s="171" t="str">
        <f ca="1">IF(O25="","",('Round 4'!U26))</f>
        <v/>
      </c>
      <c r="R25" s="170">
        <v>22</v>
      </c>
      <c r="S25" s="166" t="str">
        <f ca="1">'Round 5'!T26</f>
        <v/>
      </c>
      <c r="T25" s="171" t="str">
        <f ca="1">IF(S25="","",('Round 5'!U26))</f>
        <v/>
      </c>
      <c r="V25" s="170">
        <v>22</v>
      </c>
      <c r="W25" s="166" t="str">
        <f ca="1">'Round 6'!T26</f>
        <v/>
      </c>
      <c r="X25" s="171" t="str">
        <f ca="1">IF(W25="","",('Round 6'!U26))</f>
        <v/>
      </c>
      <c r="Z25" s="170">
        <v>22</v>
      </c>
      <c r="AA25" s="166" t="str">
        <f ca="1">'Round 7'!T26</f>
        <v/>
      </c>
      <c r="AB25" s="171" t="str">
        <f ca="1">IF(AA25="","",('Round 7'!U26))</f>
        <v/>
      </c>
      <c r="AD25" s="170">
        <v>22</v>
      </c>
      <c r="AE25" s="166" t="str">
        <f ca="1">'Round 8'!T26</f>
        <v/>
      </c>
      <c r="AF25" s="171" t="str">
        <f ca="1">IF(AE25="","",('Round 8'!U26))</f>
        <v/>
      </c>
      <c r="AH25" s="170">
        <v>22</v>
      </c>
      <c r="AI25" s="166" t="str">
        <f ca="1">'Round 9'!T26</f>
        <v/>
      </c>
      <c r="AJ25" s="171" t="str">
        <f ca="1">IF(AI25="","",('Round 9'!U26))</f>
        <v/>
      </c>
      <c r="AL25" s="170">
        <v>22</v>
      </c>
      <c r="AM25" s="166" t="str">
        <f ca="1">'Round 10'!T26</f>
        <v/>
      </c>
      <c r="AN25" s="171" t="str">
        <f ca="1">IF(AM25="","",('Round 10'!U26))</f>
        <v/>
      </c>
      <c r="AP25" s="170">
        <v>22</v>
      </c>
      <c r="AQ25" s="314" t="str">
        <f ca="1">'Round 11'!T26</f>
        <v/>
      </c>
      <c r="AR25" s="394" t="str">
        <f ca="1">IF(AQ25="","",('Round 11'!U26))</f>
        <v/>
      </c>
      <c r="AT25" s="170">
        <v>22</v>
      </c>
      <c r="AU25" s="166" t="str">
        <f ca="1">'Round 12'!T26</f>
        <v/>
      </c>
      <c r="AV25" s="171" t="str">
        <f ca="1">IF(AU25="","",('Round 12'!U26))</f>
        <v/>
      </c>
    </row>
    <row r="26" spans="2:48" s="161" customFormat="1" ht="12.6" customHeight="1">
      <c r="B26" s="170">
        <v>23</v>
      </c>
      <c r="C26" s="166" t="str">
        <f ca="1">'Round 1'!U27</f>
        <v/>
      </c>
      <c r="D26" s="316" t="str">
        <f ca="1">IF(C26="","",'Round 1'!V27)</f>
        <v/>
      </c>
      <c r="F26" s="170">
        <v>23</v>
      </c>
      <c r="G26" s="314" t="str">
        <f ca="1">'Round 2'!Q27</f>
        <v/>
      </c>
      <c r="H26" s="171" t="str">
        <f ca="1">IF(G26="","",('Round 2'!R27))</f>
        <v/>
      </c>
      <c r="J26" s="170">
        <v>23</v>
      </c>
      <c r="K26" s="166" t="str">
        <f ca="1">'Round 3'!T27</f>
        <v/>
      </c>
      <c r="L26" s="171" t="str">
        <f ca="1">IF(K26="","",('Round 3'!U27))</f>
        <v/>
      </c>
      <c r="N26" s="170">
        <v>23</v>
      </c>
      <c r="O26" s="166" t="str">
        <f ca="1">'Round 4'!T27</f>
        <v/>
      </c>
      <c r="P26" s="171" t="str">
        <f ca="1">IF(O26="","",('Round 4'!U27))</f>
        <v/>
      </c>
      <c r="R26" s="170">
        <v>23</v>
      </c>
      <c r="S26" s="166" t="str">
        <f ca="1">'Round 5'!T27</f>
        <v/>
      </c>
      <c r="T26" s="171" t="str">
        <f ca="1">IF(S26="","",('Round 5'!U27))</f>
        <v/>
      </c>
      <c r="V26" s="170">
        <v>23</v>
      </c>
      <c r="W26" s="166" t="str">
        <f ca="1">'Round 6'!T27</f>
        <v/>
      </c>
      <c r="X26" s="171" t="str">
        <f ca="1">IF(W26="","",('Round 6'!U27))</f>
        <v/>
      </c>
      <c r="Z26" s="170">
        <v>23</v>
      </c>
      <c r="AA26" s="166" t="str">
        <f ca="1">'Round 7'!T27</f>
        <v/>
      </c>
      <c r="AB26" s="171" t="str">
        <f ca="1">IF(AA26="","",('Round 7'!U27))</f>
        <v/>
      </c>
      <c r="AD26" s="170">
        <v>23</v>
      </c>
      <c r="AE26" s="166" t="str">
        <f ca="1">'Round 8'!T27</f>
        <v/>
      </c>
      <c r="AF26" s="171" t="str">
        <f ca="1">IF(AE26="","",('Round 8'!U27))</f>
        <v/>
      </c>
      <c r="AH26" s="170">
        <v>23</v>
      </c>
      <c r="AI26" s="166" t="str">
        <f ca="1">'Round 9'!T27</f>
        <v/>
      </c>
      <c r="AJ26" s="171" t="str">
        <f ca="1">IF(AI26="","",('Round 9'!U27))</f>
        <v/>
      </c>
      <c r="AL26" s="170">
        <v>23</v>
      </c>
      <c r="AM26" s="166" t="str">
        <f ca="1">'Round 10'!T27</f>
        <v/>
      </c>
      <c r="AN26" s="171" t="str">
        <f ca="1">IF(AM26="","",('Round 10'!U27))</f>
        <v/>
      </c>
      <c r="AP26" s="170">
        <v>23</v>
      </c>
      <c r="AQ26" s="314" t="str">
        <f ca="1">'Round 11'!T27</f>
        <v/>
      </c>
      <c r="AR26" s="394" t="str">
        <f ca="1">IF(AQ26="","",('Round 11'!U27))</f>
        <v/>
      </c>
      <c r="AT26" s="170">
        <v>23</v>
      </c>
      <c r="AU26" s="166" t="str">
        <f ca="1">'Round 12'!T27</f>
        <v/>
      </c>
      <c r="AV26" s="171" t="str">
        <f ca="1">IF(AU26="","",('Round 12'!U27))</f>
        <v/>
      </c>
    </row>
    <row r="27" spans="2:48" s="161" customFormat="1" ht="12.6" customHeight="1">
      <c r="B27" s="170">
        <v>24</v>
      </c>
      <c r="C27" s="166" t="str">
        <f ca="1">'Round 1'!U28</f>
        <v/>
      </c>
      <c r="D27" s="316" t="str">
        <f ca="1">IF(C27="","",'Round 1'!V28)</f>
        <v/>
      </c>
      <c r="F27" s="170">
        <v>24</v>
      </c>
      <c r="G27" s="314" t="str">
        <f ca="1">'Round 2'!Q28</f>
        <v/>
      </c>
      <c r="H27" s="171" t="str">
        <f ca="1">IF(G27="","",('Round 2'!R28))</f>
        <v/>
      </c>
      <c r="J27" s="170">
        <v>24</v>
      </c>
      <c r="K27" s="166" t="str">
        <f ca="1">'Round 3'!T28</f>
        <v/>
      </c>
      <c r="L27" s="171" t="str">
        <f ca="1">IF(K27="","",('Round 3'!U28))</f>
        <v/>
      </c>
      <c r="N27" s="170">
        <v>24</v>
      </c>
      <c r="O27" s="166" t="str">
        <f ca="1">'Round 4'!T28</f>
        <v/>
      </c>
      <c r="P27" s="171" t="str">
        <f ca="1">IF(O27="","",('Round 4'!U28))</f>
        <v/>
      </c>
      <c r="R27" s="170">
        <v>24</v>
      </c>
      <c r="S27" s="166" t="str">
        <f ca="1">'Round 5'!T28</f>
        <v/>
      </c>
      <c r="T27" s="171" t="str">
        <f ca="1">IF(S27="","",('Round 5'!U28))</f>
        <v/>
      </c>
      <c r="V27" s="170">
        <v>24</v>
      </c>
      <c r="W27" s="166" t="str">
        <f ca="1">'Round 6'!T28</f>
        <v/>
      </c>
      <c r="X27" s="171" t="str">
        <f ca="1">IF(W27="","",('Round 6'!U28))</f>
        <v/>
      </c>
      <c r="Z27" s="170">
        <v>24</v>
      </c>
      <c r="AA27" s="166" t="str">
        <f ca="1">'Round 7'!T28</f>
        <v/>
      </c>
      <c r="AB27" s="171" t="str">
        <f ca="1">IF(AA27="","",('Round 7'!U28))</f>
        <v/>
      </c>
      <c r="AD27" s="170">
        <v>24</v>
      </c>
      <c r="AE27" s="166" t="str">
        <f ca="1">'Round 8'!T28</f>
        <v/>
      </c>
      <c r="AF27" s="171" t="str">
        <f ca="1">IF(AE27="","",('Round 8'!U28))</f>
        <v/>
      </c>
      <c r="AH27" s="170">
        <v>24</v>
      </c>
      <c r="AI27" s="166" t="str">
        <f ca="1">'Round 9'!T28</f>
        <v/>
      </c>
      <c r="AJ27" s="171" t="str">
        <f ca="1">IF(AI27="","",('Round 9'!U28))</f>
        <v/>
      </c>
      <c r="AL27" s="170">
        <v>24</v>
      </c>
      <c r="AM27" s="166" t="str">
        <f ca="1">'Round 10'!T28</f>
        <v/>
      </c>
      <c r="AN27" s="171" t="str">
        <f ca="1">IF(AM27="","",('Round 10'!U28))</f>
        <v/>
      </c>
      <c r="AP27" s="170">
        <v>24</v>
      </c>
      <c r="AQ27" s="314" t="str">
        <f ca="1">'Round 11'!T28</f>
        <v/>
      </c>
      <c r="AR27" s="394" t="str">
        <f ca="1">IF(AQ27="","",('Round 11'!U28))</f>
        <v/>
      </c>
      <c r="AT27" s="170">
        <v>24</v>
      </c>
      <c r="AU27" s="166" t="str">
        <f ca="1">'Round 12'!T28</f>
        <v/>
      </c>
      <c r="AV27" s="171" t="str">
        <f ca="1">IF(AU27="","",('Round 12'!U28))</f>
        <v/>
      </c>
    </row>
    <row r="28" spans="2:48" s="161" customFormat="1" ht="12.6" customHeight="1">
      <c r="B28" s="170">
        <v>25</v>
      </c>
      <c r="C28" s="166" t="str">
        <f ca="1">'Round 1'!U29</f>
        <v/>
      </c>
      <c r="D28" s="316" t="str">
        <f ca="1">IF(C28="","",'Round 1'!V29)</f>
        <v/>
      </c>
      <c r="F28" s="170">
        <v>25</v>
      </c>
      <c r="G28" s="314" t="str">
        <f ca="1">'Round 2'!Q29</f>
        <v/>
      </c>
      <c r="H28" s="171" t="str">
        <f ca="1">IF(G28="","",('Round 2'!R29))</f>
        <v/>
      </c>
      <c r="J28" s="170">
        <v>25</v>
      </c>
      <c r="K28" s="166" t="str">
        <f ca="1">'Round 3'!T29</f>
        <v/>
      </c>
      <c r="L28" s="171" t="str">
        <f ca="1">IF(K28="","",('Round 3'!U29))</f>
        <v/>
      </c>
      <c r="N28" s="170">
        <v>25</v>
      </c>
      <c r="O28" s="166" t="str">
        <f ca="1">'Round 4'!T29</f>
        <v/>
      </c>
      <c r="P28" s="171" t="str">
        <f ca="1">IF(O28="","",('Round 4'!U29))</f>
        <v/>
      </c>
      <c r="R28" s="170">
        <v>25</v>
      </c>
      <c r="S28" s="166" t="str">
        <f ca="1">'Round 5'!T29</f>
        <v/>
      </c>
      <c r="T28" s="171" t="str">
        <f ca="1">IF(S28="","",('Round 5'!U29))</f>
        <v/>
      </c>
      <c r="V28" s="170">
        <v>25</v>
      </c>
      <c r="W28" s="166" t="str">
        <f ca="1">'Round 6'!T29</f>
        <v/>
      </c>
      <c r="X28" s="171" t="str">
        <f ca="1">IF(W28="","",('Round 6'!U29))</f>
        <v/>
      </c>
      <c r="Z28" s="170">
        <v>25</v>
      </c>
      <c r="AA28" s="166" t="str">
        <f ca="1">'Round 7'!T29</f>
        <v/>
      </c>
      <c r="AB28" s="171" t="str">
        <f ca="1">IF(AA28="","",('Round 7'!U29))</f>
        <v/>
      </c>
      <c r="AD28" s="170">
        <v>25</v>
      </c>
      <c r="AE28" s="166" t="str">
        <f ca="1">'Round 8'!T29</f>
        <v/>
      </c>
      <c r="AF28" s="171" t="str">
        <f ca="1">IF(AE28="","",('Round 8'!U29))</f>
        <v/>
      </c>
      <c r="AH28" s="170">
        <v>25</v>
      </c>
      <c r="AI28" s="166" t="str">
        <f ca="1">'Round 9'!T29</f>
        <v/>
      </c>
      <c r="AJ28" s="171" t="str">
        <f ca="1">IF(AI28="","",('Round 9'!U29))</f>
        <v/>
      </c>
      <c r="AL28" s="170">
        <v>25</v>
      </c>
      <c r="AM28" s="166" t="str">
        <f ca="1">'Round 10'!T29</f>
        <v/>
      </c>
      <c r="AN28" s="171" t="str">
        <f ca="1">IF(AM28="","",('Round 10'!U29))</f>
        <v/>
      </c>
      <c r="AP28" s="170">
        <v>25</v>
      </c>
      <c r="AQ28" s="314" t="str">
        <f ca="1">'Round 11'!T29</f>
        <v/>
      </c>
      <c r="AR28" s="394" t="str">
        <f ca="1">IF(AQ28="","",('Round 11'!U29))</f>
        <v/>
      </c>
      <c r="AT28" s="170">
        <v>25</v>
      </c>
      <c r="AU28" s="166" t="str">
        <f ca="1">'Round 12'!T29</f>
        <v/>
      </c>
      <c r="AV28" s="171" t="str">
        <f ca="1">IF(AU28="","",('Round 12'!U29))</f>
        <v/>
      </c>
    </row>
    <row r="29" spans="2:48" s="161" customFormat="1" ht="12.6" customHeight="1">
      <c r="B29" s="170">
        <v>26</v>
      </c>
      <c r="C29" s="166" t="str">
        <f ca="1">'Round 1'!U30</f>
        <v/>
      </c>
      <c r="D29" s="316" t="str">
        <f ca="1">IF(C29="","",'Round 1'!V30)</f>
        <v/>
      </c>
      <c r="F29" s="170">
        <v>26</v>
      </c>
      <c r="G29" s="314" t="str">
        <f ca="1">'Round 2'!Q30</f>
        <v/>
      </c>
      <c r="H29" s="171" t="str">
        <f ca="1">IF(G29="","",('Round 2'!R30))</f>
        <v/>
      </c>
      <c r="J29" s="170">
        <v>26</v>
      </c>
      <c r="K29" s="166" t="str">
        <f ca="1">'Round 3'!T30</f>
        <v/>
      </c>
      <c r="L29" s="171" t="str">
        <f ca="1">IF(K29="","",('Round 3'!U30))</f>
        <v/>
      </c>
      <c r="N29" s="170">
        <v>26</v>
      </c>
      <c r="O29" s="166" t="str">
        <f ca="1">'Round 4'!T30</f>
        <v/>
      </c>
      <c r="P29" s="171" t="str">
        <f ca="1">IF(O29="","",('Round 4'!U30))</f>
        <v/>
      </c>
      <c r="R29" s="170">
        <v>26</v>
      </c>
      <c r="S29" s="166" t="str">
        <f ca="1">'Round 5'!T30</f>
        <v/>
      </c>
      <c r="T29" s="171" t="str">
        <f ca="1">IF(S29="","",('Round 5'!U30))</f>
        <v/>
      </c>
      <c r="V29" s="170">
        <v>26</v>
      </c>
      <c r="W29" s="166" t="str">
        <f ca="1">'Round 6'!T30</f>
        <v/>
      </c>
      <c r="X29" s="171" t="str">
        <f ca="1">IF(W29="","",('Round 6'!U30))</f>
        <v/>
      </c>
      <c r="Z29" s="170">
        <v>26</v>
      </c>
      <c r="AA29" s="166" t="str">
        <f ca="1">'Round 7'!T30</f>
        <v/>
      </c>
      <c r="AB29" s="171" t="str">
        <f ca="1">IF(AA29="","",('Round 7'!U30))</f>
        <v/>
      </c>
      <c r="AD29" s="170">
        <v>26</v>
      </c>
      <c r="AE29" s="166" t="str">
        <f ca="1">'Round 8'!T30</f>
        <v/>
      </c>
      <c r="AF29" s="171" t="str">
        <f ca="1">IF(AE29="","",('Round 8'!U30))</f>
        <v/>
      </c>
      <c r="AH29" s="170">
        <v>26</v>
      </c>
      <c r="AI29" s="166" t="str">
        <f ca="1">'Round 9'!T30</f>
        <v/>
      </c>
      <c r="AJ29" s="171" t="str">
        <f ca="1">IF(AI29="","",('Round 9'!U30))</f>
        <v/>
      </c>
      <c r="AL29" s="170">
        <v>26</v>
      </c>
      <c r="AM29" s="166" t="str">
        <f ca="1">'Round 10'!T30</f>
        <v/>
      </c>
      <c r="AN29" s="171" t="str">
        <f ca="1">IF(AM29="","",('Round 10'!U30))</f>
        <v/>
      </c>
      <c r="AP29" s="170">
        <v>26</v>
      </c>
      <c r="AQ29" s="314" t="str">
        <f ca="1">'Round 11'!T30</f>
        <v/>
      </c>
      <c r="AR29" s="394" t="str">
        <f ca="1">IF(AQ29="","",('Round 11'!U30))</f>
        <v/>
      </c>
      <c r="AT29" s="170">
        <v>26</v>
      </c>
      <c r="AU29" s="166" t="str">
        <f ca="1">'Round 12'!T30</f>
        <v/>
      </c>
      <c r="AV29" s="171" t="str">
        <f ca="1">IF(AU29="","",('Round 12'!U30))</f>
        <v/>
      </c>
    </row>
    <row r="30" spans="2:48" s="161" customFormat="1" ht="12.6" customHeight="1">
      <c r="B30" s="170">
        <v>27</v>
      </c>
      <c r="C30" s="166" t="str">
        <f ca="1">'Round 1'!U31</f>
        <v/>
      </c>
      <c r="D30" s="316" t="str">
        <f ca="1">IF(C30="","",'Round 1'!V31)</f>
        <v/>
      </c>
      <c r="F30" s="170">
        <v>27</v>
      </c>
      <c r="G30" s="314" t="str">
        <f ca="1">'Round 2'!Q31</f>
        <v/>
      </c>
      <c r="H30" s="171" t="str">
        <f ca="1">IF(G30="","",('Round 2'!R31))</f>
        <v/>
      </c>
      <c r="J30" s="170">
        <v>27</v>
      </c>
      <c r="K30" s="166" t="str">
        <f ca="1">'Round 3'!T31</f>
        <v/>
      </c>
      <c r="L30" s="171" t="str">
        <f ca="1">IF(K30="","",('Round 3'!U31))</f>
        <v/>
      </c>
      <c r="N30" s="170">
        <v>27</v>
      </c>
      <c r="O30" s="166" t="str">
        <f ca="1">'Round 4'!T31</f>
        <v/>
      </c>
      <c r="P30" s="171" t="str">
        <f ca="1">IF(O30="","",('Round 4'!U31))</f>
        <v/>
      </c>
      <c r="R30" s="170">
        <v>27</v>
      </c>
      <c r="S30" s="166" t="str">
        <f ca="1">'Round 5'!T31</f>
        <v/>
      </c>
      <c r="T30" s="171" t="str">
        <f ca="1">IF(S30="","",('Round 5'!U31))</f>
        <v/>
      </c>
      <c r="V30" s="170">
        <v>27</v>
      </c>
      <c r="W30" s="166" t="str">
        <f ca="1">'Round 6'!T31</f>
        <v/>
      </c>
      <c r="X30" s="171" t="str">
        <f ca="1">IF(W30="","",('Round 6'!U31))</f>
        <v/>
      </c>
      <c r="Z30" s="170">
        <v>27</v>
      </c>
      <c r="AA30" s="166" t="str">
        <f ca="1">'Round 7'!T31</f>
        <v/>
      </c>
      <c r="AB30" s="171" t="str">
        <f ca="1">IF(AA30="","",('Round 7'!U31))</f>
        <v/>
      </c>
      <c r="AD30" s="170">
        <v>27</v>
      </c>
      <c r="AE30" s="166" t="str">
        <f ca="1">'Round 8'!T31</f>
        <v/>
      </c>
      <c r="AF30" s="171" t="str">
        <f ca="1">IF(AE30="","",('Round 8'!U31))</f>
        <v/>
      </c>
      <c r="AH30" s="170">
        <v>27</v>
      </c>
      <c r="AI30" s="166" t="str">
        <f ca="1">'Round 9'!T31</f>
        <v/>
      </c>
      <c r="AJ30" s="171" t="str">
        <f ca="1">IF(AI30="","",('Round 9'!U31))</f>
        <v/>
      </c>
      <c r="AL30" s="170">
        <v>27</v>
      </c>
      <c r="AM30" s="166" t="str">
        <f ca="1">'Round 10'!T31</f>
        <v/>
      </c>
      <c r="AN30" s="171" t="str">
        <f ca="1">IF(AM30="","",('Round 10'!U31))</f>
        <v/>
      </c>
      <c r="AP30" s="170">
        <v>27</v>
      </c>
      <c r="AQ30" s="314" t="str">
        <f ca="1">'Round 11'!T31</f>
        <v/>
      </c>
      <c r="AR30" s="394" t="str">
        <f ca="1">IF(AQ30="","",('Round 11'!U31))</f>
        <v/>
      </c>
      <c r="AT30" s="170">
        <v>27</v>
      </c>
      <c r="AU30" s="166" t="str">
        <f ca="1">'Round 12'!T31</f>
        <v/>
      </c>
      <c r="AV30" s="171" t="str">
        <f ca="1">IF(AU30="","",('Round 12'!U31))</f>
        <v/>
      </c>
    </row>
    <row r="31" spans="2:48" s="161" customFormat="1" ht="12.6" customHeight="1">
      <c r="B31" s="170">
        <v>28</v>
      </c>
      <c r="C31" s="166" t="str">
        <f ca="1">'Round 1'!U32</f>
        <v/>
      </c>
      <c r="D31" s="316" t="str">
        <f ca="1">IF(C31="","",'Round 1'!V32)</f>
        <v/>
      </c>
      <c r="F31" s="170">
        <v>28</v>
      </c>
      <c r="G31" s="314" t="str">
        <f ca="1">'Round 2'!Q32</f>
        <v/>
      </c>
      <c r="H31" s="171" t="str">
        <f ca="1">IF(G31="","",('Round 2'!R32))</f>
        <v/>
      </c>
      <c r="J31" s="170">
        <v>28</v>
      </c>
      <c r="K31" s="166" t="str">
        <f ca="1">'Round 3'!T32</f>
        <v/>
      </c>
      <c r="L31" s="171" t="str">
        <f ca="1">IF(K31="","",('Round 3'!U32))</f>
        <v/>
      </c>
      <c r="N31" s="170">
        <v>28</v>
      </c>
      <c r="O31" s="166" t="str">
        <f ca="1">'Round 4'!T32</f>
        <v/>
      </c>
      <c r="P31" s="171" t="str">
        <f ca="1">IF(O31="","",('Round 4'!U32))</f>
        <v/>
      </c>
      <c r="R31" s="170">
        <v>28</v>
      </c>
      <c r="S31" s="166" t="str">
        <f ca="1">'Round 5'!T32</f>
        <v/>
      </c>
      <c r="T31" s="171" t="str">
        <f ca="1">IF(S31="","",('Round 5'!U32))</f>
        <v/>
      </c>
      <c r="V31" s="170">
        <v>28</v>
      </c>
      <c r="W31" s="166" t="str">
        <f ca="1">'Round 6'!T32</f>
        <v/>
      </c>
      <c r="X31" s="171" t="str">
        <f ca="1">IF(W31="","",('Round 6'!U32))</f>
        <v/>
      </c>
      <c r="Z31" s="170">
        <v>28</v>
      </c>
      <c r="AA31" s="166" t="str">
        <f ca="1">'Round 7'!T32</f>
        <v/>
      </c>
      <c r="AB31" s="171" t="str">
        <f ca="1">IF(AA31="","",('Round 7'!U32))</f>
        <v/>
      </c>
      <c r="AD31" s="170">
        <v>28</v>
      </c>
      <c r="AE31" s="166" t="str">
        <f ca="1">'Round 8'!T32</f>
        <v/>
      </c>
      <c r="AF31" s="171" t="str">
        <f ca="1">IF(AE31="","",('Round 8'!U32))</f>
        <v/>
      </c>
      <c r="AH31" s="170">
        <v>28</v>
      </c>
      <c r="AI31" s="166" t="str">
        <f ca="1">'Round 9'!T32</f>
        <v/>
      </c>
      <c r="AJ31" s="171" t="str">
        <f ca="1">IF(AI31="","",('Round 9'!U32))</f>
        <v/>
      </c>
      <c r="AL31" s="170">
        <v>28</v>
      </c>
      <c r="AM31" s="166" t="str">
        <f ca="1">'Round 10'!T32</f>
        <v/>
      </c>
      <c r="AN31" s="171" t="str">
        <f ca="1">IF(AM31="","",('Round 10'!U32))</f>
        <v/>
      </c>
      <c r="AP31" s="170">
        <v>28</v>
      </c>
      <c r="AQ31" s="314" t="str">
        <f ca="1">'Round 11'!T32</f>
        <v/>
      </c>
      <c r="AR31" s="394" t="str">
        <f ca="1">IF(AQ31="","",('Round 11'!U32))</f>
        <v/>
      </c>
      <c r="AT31" s="170">
        <v>28</v>
      </c>
      <c r="AU31" s="166" t="str">
        <f ca="1">'Round 12'!T32</f>
        <v/>
      </c>
      <c r="AV31" s="171" t="str">
        <f ca="1">IF(AU31="","",('Round 12'!U32))</f>
        <v/>
      </c>
    </row>
    <row r="32" spans="2:48" s="161" customFormat="1" ht="12.6" customHeight="1">
      <c r="B32" s="170">
        <v>29</v>
      </c>
      <c r="C32" s="166" t="str">
        <f ca="1">'Round 1'!U33</f>
        <v/>
      </c>
      <c r="D32" s="316" t="str">
        <f ca="1">IF(C32="","",'Round 1'!V33)</f>
        <v/>
      </c>
      <c r="F32" s="170">
        <v>29</v>
      </c>
      <c r="G32" s="314" t="str">
        <f ca="1">'Round 2'!Q33</f>
        <v/>
      </c>
      <c r="H32" s="171" t="str">
        <f ca="1">IF(G32="","",('Round 2'!R33))</f>
        <v/>
      </c>
      <c r="J32" s="170">
        <v>29</v>
      </c>
      <c r="K32" s="166" t="str">
        <f ca="1">'Round 3'!T33</f>
        <v/>
      </c>
      <c r="L32" s="171" t="str">
        <f ca="1">IF(K32="","",('Round 3'!U33))</f>
        <v/>
      </c>
      <c r="N32" s="170">
        <v>29</v>
      </c>
      <c r="O32" s="166" t="str">
        <f ca="1">'Round 4'!T33</f>
        <v/>
      </c>
      <c r="P32" s="171" t="str">
        <f ca="1">IF(O32="","",('Round 4'!U33))</f>
        <v/>
      </c>
      <c r="R32" s="170">
        <v>29</v>
      </c>
      <c r="S32" s="166" t="str">
        <f ca="1">'Round 5'!T33</f>
        <v/>
      </c>
      <c r="T32" s="171" t="str">
        <f ca="1">IF(S32="","",('Round 5'!U33))</f>
        <v/>
      </c>
      <c r="V32" s="170">
        <v>29</v>
      </c>
      <c r="W32" s="166" t="str">
        <f ca="1">'Round 6'!T33</f>
        <v/>
      </c>
      <c r="X32" s="171" t="str">
        <f ca="1">IF(W32="","",('Round 6'!U33))</f>
        <v/>
      </c>
      <c r="Z32" s="170">
        <v>29</v>
      </c>
      <c r="AA32" s="166" t="str">
        <f ca="1">'Round 7'!T33</f>
        <v/>
      </c>
      <c r="AB32" s="171" t="str">
        <f ca="1">IF(AA32="","",('Round 7'!U33))</f>
        <v/>
      </c>
      <c r="AD32" s="170">
        <v>29</v>
      </c>
      <c r="AE32" s="166" t="str">
        <f ca="1">'Round 8'!T33</f>
        <v/>
      </c>
      <c r="AF32" s="171" t="str">
        <f ca="1">IF(AE32="","",('Round 8'!U33))</f>
        <v/>
      </c>
      <c r="AH32" s="170">
        <v>29</v>
      </c>
      <c r="AI32" s="166" t="str">
        <f ca="1">'Round 9'!T33</f>
        <v/>
      </c>
      <c r="AJ32" s="171" t="str">
        <f ca="1">IF(AI32="","",('Round 9'!U33))</f>
        <v/>
      </c>
      <c r="AL32" s="170">
        <v>29</v>
      </c>
      <c r="AM32" s="166" t="str">
        <f ca="1">'Round 10'!T33</f>
        <v/>
      </c>
      <c r="AN32" s="171" t="str">
        <f ca="1">IF(AM32="","",('Round 10'!U33))</f>
        <v/>
      </c>
      <c r="AP32" s="170">
        <v>29</v>
      </c>
      <c r="AQ32" s="314" t="str">
        <f ca="1">'Round 11'!T33</f>
        <v/>
      </c>
      <c r="AR32" s="394" t="str">
        <f ca="1">IF(AQ32="","",('Round 11'!U33))</f>
        <v/>
      </c>
      <c r="AT32" s="170">
        <v>29</v>
      </c>
      <c r="AU32" s="166" t="str">
        <f ca="1">'Round 12'!T33</f>
        <v/>
      </c>
      <c r="AV32" s="171" t="str">
        <f ca="1">IF(AU32="","",('Round 12'!U33))</f>
        <v/>
      </c>
    </row>
    <row r="33" spans="2:48" s="161" customFormat="1" ht="12.6" customHeight="1">
      <c r="B33" s="170">
        <v>30</v>
      </c>
      <c r="C33" s="166" t="str">
        <f ca="1">'Round 1'!U34</f>
        <v/>
      </c>
      <c r="D33" s="316" t="str">
        <f ca="1">IF(C33="","",'Round 1'!V34)</f>
        <v/>
      </c>
      <c r="F33" s="170">
        <v>30</v>
      </c>
      <c r="G33" s="314" t="str">
        <f ca="1">'Round 2'!Q34</f>
        <v/>
      </c>
      <c r="H33" s="171" t="str">
        <f ca="1">IF(G33="","",('Round 2'!R34))</f>
        <v/>
      </c>
      <c r="J33" s="170">
        <v>30</v>
      </c>
      <c r="K33" s="166" t="str">
        <f ca="1">'Round 3'!T34</f>
        <v/>
      </c>
      <c r="L33" s="171" t="str">
        <f ca="1">IF(K33="","",('Round 3'!U34))</f>
        <v/>
      </c>
      <c r="N33" s="170">
        <v>30</v>
      </c>
      <c r="O33" s="166" t="str">
        <f ca="1">'Round 4'!T34</f>
        <v/>
      </c>
      <c r="P33" s="171" t="str">
        <f ca="1">IF(O33="","",('Round 4'!U34))</f>
        <v/>
      </c>
      <c r="R33" s="170">
        <v>30</v>
      </c>
      <c r="S33" s="166" t="str">
        <f ca="1">'Round 5'!T34</f>
        <v/>
      </c>
      <c r="T33" s="171" t="str">
        <f ca="1">IF(S33="","",('Round 5'!U34))</f>
        <v/>
      </c>
      <c r="V33" s="170">
        <v>30</v>
      </c>
      <c r="W33" s="166" t="str">
        <f ca="1">'Round 6'!T34</f>
        <v/>
      </c>
      <c r="X33" s="171" t="str">
        <f ca="1">IF(W33="","",('Round 6'!U34))</f>
        <v/>
      </c>
      <c r="Z33" s="170">
        <v>30</v>
      </c>
      <c r="AA33" s="166" t="str">
        <f ca="1">'Round 7'!T34</f>
        <v/>
      </c>
      <c r="AB33" s="171" t="str">
        <f ca="1">IF(AA33="","",('Round 7'!U34))</f>
        <v/>
      </c>
      <c r="AD33" s="170">
        <v>30</v>
      </c>
      <c r="AE33" s="166" t="str">
        <f ca="1">'Round 8'!T34</f>
        <v/>
      </c>
      <c r="AF33" s="171" t="str">
        <f ca="1">IF(AE33="","",('Round 8'!U34))</f>
        <v/>
      </c>
      <c r="AH33" s="170">
        <v>30</v>
      </c>
      <c r="AI33" s="166" t="str">
        <f ca="1">'Round 9'!T34</f>
        <v/>
      </c>
      <c r="AJ33" s="171" t="str">
        <f ca="1">IF(AI33="","",('Round 9'!U34))</f>
        <v/>
      </c>
      <c r="AL33" s="170">
        <v>30</v>
      </c>
      <c r="AM33" s="166" t="str">
        <f ca="1">'Round 10'!T34</f>
        <v/>
      </c>
      <c r="AN33" s="171" t="str">
        <f ca="1">IF(AM33="","",('Round 10'!U34))</f>
        <v/>
      </c>
      <c r="AP33" s="170">
        <v>30</v>
      </c>
      <c r="AQ33" s="314" t="str">
        <f ca="1">'Round 11'!T34</f>
        <v/>
      </c>
      <c r="AR33" s="394" t="str">
        <f ca="1">IF(AQ33="","",('Round 11'!U34))</f>
        <v/>
      </c>
      <c r="AT33" s="170">
        <v>30</v>
      </c>
      <c r="AU33" s="166" t="str">
        <f ca="1">'Round 12'!T34</f>
        <v/>
      </c>
      <c r="AV33" s="171" t="str">
        <f ca="1">IF(AU33="","",('Round 12'!U34))</f>
        <v/>
      </c>
    </row>
    <row r="34" spans="2:48" s="161" customFormat="1" ht="12.6" customHeight="1">
      <c r="B34" s="170">
        <v>31</v>
      </c>
      <c r="C34" s="166" t="str">
        <f ca="1">'Round 1'!U35</f>
        <v/>
      </c>
      <c r="D34" s="316" t="str">
        <f ca="1">IF(C34="","",'Round 1'!V35)</f>
        <v/>
      </c>
      <c r="F34" s="170">
        <v>31</v>
      </c>
      <c r="G34" s="314" t="str">
        <f ca="1">'Round 2'!Q35</f>
        <v/>
      </c>
      <c r="H34" s="171" t="str">
        <f ca="1">IF(G34="","",('Round 2'!R35))</f>
        <v/>
      </c>
      <c r="J34" s="170">
        <v>31</v>
      </c>
      <c r="K34" s="166" t="str">
        <f ca="1">'Round 3'!T35</f>
        <v/>
      </c>
      <c r="L34" s="171" t="str">
        <f ca="1">IF(K34="","",('Round 3'!U35))</f>
        <v/>
      </c>
      <c r="N34" s="170">
        <v>31</v>
      </c>
      <c r="O34" s="166" t="str">
        <f ca="1">'Round 4'!T35</f>
        <v/>
      </c>
      <c r="P34" s="171" t="str">
        <f ca="1">IF(O34="","",('Round 4'!U35))</f>
        <v/>
      </c>
      <c r="R34" s="170">
        <v>31</v>
      </c>
      <c r="S34" s="166" t="str">
        <f ca="1">'Round 5'!T35</f>
        <v/>
      </c>
      <c r="T34" s="171" t="str">
        <f ca="1">IF(S34="","",('Round 5'!U35))</f>
        <v/>
      </c>
      <c r="V34" s="170">
        <v>31</v>
      </c>
      <c r="W34" s="166" t="str">
        <f ca="1">'Round 6'!T35</f>
        <v/>
      </c>
      <c r="X34" s="171" t="str">
        <f ca="1">IF(W34="","",('Round 6'!U35))</f>
        <v/>
      </c>
      <c r="Z34" s="170">
        <v>31</v>
      </c>
      <c r="AA34" s="166" t="str">
        <f ca="1">'Round 7'!T35</f>
        <v/>
      </c>
      <c r="AB34" s="171" t="str">
        <f ca="1">IF(AA34="","",('Round 7'!U35))</f>
        <v/>
      </c>
      <c r="AD34" s="170">
        <v>31</v>
      </c>
      <c r="AE34" s="166" t="str">
        <f ca="1">'Round 8'!T35</f>
        <v/>
      </c>
      <c r="AF34" s="171" t="str">
        <f ca="1">IF(AE34="","",('Round 8'!U35))</f>
        <v/>
      </c>
      <c r="AH34" s="170">
        <v>31</v>
      </c>
      <c r="AI34" s="166" t="str">
        <f ca="1">'Round 9'!T35</f>
        <v/>
      </c>
      <c r="AJ34" s="171" t="str">
        <f ca="1">IF(AI34="","",('Round 9'!U35))</f>
        <v/>
      </c>
      <c r="AL34" s="170">
        <v>31</v>
      </c>
      <c r="AM34" s="166" t="str">
        <f ca="1">'Round 10'!T35</f>
        <v/>
      </c>
      <c r="AN34" s="171" t="str">
        <f ca="1">IF(AM34="","",('Round 10'!U35))</f>
        <v/>
      </c>
      <c r="AP34" s="170">
        <v>31</v>
      </c>
      <c r="AQ34" s="314" t="str">
        <f ca="1">'Round 11'!T35</f>
        <v/>
      </c>
      <c r="AR34" s="394" t="str">
        <f ca="1">IF(AQ34="","",('Round 11'!U35))</f>
        <v/>
      </c>
      <c r="AT34" s="170">
        <v>31</v>
      </c>
      <c r="AU34" s="166" t="str">
        <f ca="1">'Round 12'!T35</f>
        <v/>
      </c>
      <c r="AV34" s="171" t="str">
        <f ca="1">IF(AU34="","",('Round 12'!U35))</f>
        <v/>
      </c>
    </row>
    <row r="35" spans="2:48" s="161" customFormat="1" ht="12.6" customHeight="1">
      <c r="B35" s="170">
        <v>32</v>
      </c>
      <c r="C35" s="166" t="str">
        <f ca="1">'Round 1'!U36</f>
        <v/>
      </c>
      <c r="D35" s="316" t="str">
        <f ca="1">IF(C35="","",'Round 1'!V36)</f>
        <v/>
      </c>
      <c r="F35" s="170">
        <v>32</v>
      </c>
      <c r="G35" s="314" t="str">
        <f ca="1">'Round 2'!Q36</f>
        <v/>
      </c>
      <c r="H35" s="171" t="str">
        <f ca="1">IF(G35="","",('Round 2'!R36))</f>
        <v/>
      </c>
      <c r="J35" s="170">
        <v>32</v>
      </c>
      <c r="K35" s="166" t="str">
        <f ca="1">'Round 3'!T36</f>
        <v/>
      </c>
      <c r="L35" s="171" t="str">
        <f ca="1">IF(K35="","",('Round 3'!U36))</f>
        <v/>
      </c>
      <c r="N35" s="170">
        <v>32</v>
      </c>
      <c r="O35" s="166" t="str">
        <f ca="1">'Round 4'!T36</f>
        <v/>
      </c>
      <c r="P35" s="171" t="str">
        <f ca="1">IF(O35="","",('Round 4'!U36))</f>
        <v/>
      </c>
      <c r="R35" s="170">
        <v>32</v>
      </c>
      <c r="S35" s="166" t="str">
        <f ca="1">'Round 5'!T36</f>
        <v/>
      </c>
      <c r="T35" s="171" t="str">
        <f ca="1">IF(S35="","",('Round 5'!U36))</f>
        <v/>
      </c>
      <c r="V35" s="170">
        <v>32</v>
      </c>
      <c r="W35" s="166" t="str">
        <f ca="1">'Round 6'!T36</f>
        <v/>
      </c>
      <c r="X35" s="171" t="str">
        <f ca="1">IF(W35="","",('Round 6'!U36))</f>
        <v/>
      </c>
      <c r="Z35" s="170">
        <v>32</v>
      </c>
      <c r="AA35" s="166" t="str">
        <f ca="1">'Round 7'!T36</f>
        <v/>
      </c>
      <c r="AB35" s="171" t="str">
        <f ca="1">IF(AA35="","",('Round 7'!U36))</f>
        <v/>
      </c>
      <c r="AD35" s="170">
        <v>32</v>
      </c>
      <c r="AE35" s="166" t="str">
        <f ca="1">'Round 8'!T36</f>
        <v/>
      </c>
      <c r="AF35" s="171" t="str">
        <f ca="1">IF(AE35="","",('Round 8'!U36))</f>
        <v/>
      </c>
      <c r="AH35" s="170">
        <v>32</v>
      </c>
      <c r="AI35" s="166" t="str">
        <f ca="1">'Round 9'!T36</f>
        <v/>
      </c>
      <c r="AJ35" s="171" t="str">
        <f ca="1">IF(AI35="","",('Round 9'!U36))</f>
        <v/>
      </c>
      <c r="AL35" s="170">
        <v>32</v>
      </c>
      <c r="AM35" s="166" t="str">
        <f ca="1">'Round 10'!T36</f>
        <v/>
      </c>
      <c r="AN35" s="171" t="str">
        <f ca="1">IF(AM35="","",('Round 10'!U36))</f>
        <v/>
      </c>
      <c r="AP35" s="170">
        <v>32</v>
      </c>
      <c r="AQ35" s="314" t="str">
        <f ca="1">'Round 11'!T36</f>
        <v/>
      </c>
      <c r="AR35" s="394" t="str">
        <f ca="1">IF(AQ35="","",('Round 11'!U36))</f>
        <v/>
      </c>
      <c r="AT35" s="170">
        <v>32</v>
      </c>
      <c r="AU35" s="166" t="str">
        <f ca="1">'Round 12'!T36</f>
        <v/>
      </c>
      <c r="AV35" s="171" t="str">
        <f ca="1">IF(AU35="","",('Round 12'!U36))</f>
        <v/>
      </c>
    </row>
    <row r="36" spans="2:48" s="161" customFormat="1" ht="12.6" customHeight="1">
      <c r="B36" s="170">
        <v>33</v>
      </c>
      <c r="C36" s="166" t="str">
        <f ca="1">'Round 1'!U37</f>
        <v/>
      </c>
      <c r="D36" s="316" t="str">
        <f ca="1">IF(C36="","",'Round 1'!V37)</f>
        <v/>
      </c>
      <c r="F36" s="170">
        <v>33</v>
      </c>
      <c r="G36" s="314" t="str">
        <f ca="1">'Round 2'!Q37</f>
        <v/>
      </c>
      <c r="H36" s="171" t="str">
        <f ca="1">IF(G36="","",('Round 2'!R37))</f>
        <v/>
      </c>
      <c r="J36" s="170">
        <v>33</v>
      </c>
      <c r="K36" s="166" t="str">
        <f ca="1">'Round 3'!T37</f>
        <v/>
      </c>
      <c r="L36" s="171" t="str">
        <f ca="1">IF(K36="","",('Round 3'!U37))</f>
        <v/>
      </c>
      <c r="N36" s="170">
        <v>33</v>
      </c>
      <c r="O36" s="166" t="str">
        <f ca="1">'Round 4'!T37</f>
        <v/>
      </c>
      <c r="P36" s="171" t="str">
        <f ca="1">IF(O36="","",('Round 4'!U37))</f>
        <v/>
      </c>
      <c r="R36" s="170">
        <v>33</v>
      </c>
      <c r="S36" s="166" t="str">
        <f ca="1">'Round 5'!T37</f>
        <v/>
      </c>
      <c r="T36" s="171" t="str">
        <f ca="1">IF(S36="","",('Round 5'!U37))</f>
        <v/>
      </c>
      <c r="V36" s="170">
        <v>33</v>
      </c>
      <c r="W36" s="166" t="str">
        <f ca="1">'Round 6'!T37</f>
        <v/>
      </c>
      <c r="X36" s="171" t="str">
        <f ca="1">IF(W36="","",('Round 6'!U37))</f>
        <v/>
      </c>
      <c r="Z36" s="170">
        <v>33</v>
      </c>
      <c r="AA36" s="166" t="str">
        <f ca="1">'Round 7'!T37</f>
        <v/>
      </c>
      <c r="AB36" s="171" t="str">
        <f ca="1">IF(AA36="","",('Round 7'!U37))</f>
        <v/>
      </c>
      <c r="AD36" s="170">
        <v>33</v>
      </c>
      <c r="AE36" s="166" t="str">
        <f ca="1">'Round 8'!T37</f>
        <v/>
      </c>
      <c r="AF36" s="171" t="str">
        <f ca="1">IF(AE36="","",('Round 8'!U37))</f>
        <v/>
      </c>
      <c r="AH36" s="170">
        <v>33</v>
      </c>
      <c r="AI36" s="166" t="str">
        <f ca="1">'Round 9'!T37</f>
        <v/>
      </c>
      <c r="AJ36" s="171" t="str">
        <f ca="1">IF(AI36="","",('Round 9'!U37))</f>
        <v/>
      </c>
      <c r="AL36" s="170">
        <v>33</v>
      </c>
      <c r="AM36" s="166" t="str">
        <f ca="1">'Round 10'!T37</f>
        <v/>
      </c>
      <c r="AN36" s="171" t="str">
        <f ca="1">IF(AM36="","",('Round 10'!U37))</f>
        <v/>
      </c>
      <c r="AP36" s="170">
        <v>33</v>
      </c>
      <c r="AQ36" s="314" t="str">
        <f ca="1">'Round 11'!T37</f>
        <v/>
      </c>
      <c r="AR36" s="394" t="str">
        <f ca="1">IF(AQ36="","",('Round 11'!U37))</f>
        <v/>
      </c>
      <c r="AT36" s="170">
        <v>33</v>
      </c>
      <c r="AU36" s="166" t="str">
        <f ca="1">'Round 12'!T37</f>
        <v/>
      </c>
      <c r="AV36" s="171" t="str">
        <f ca="1">IF(AU36="","",('Round 12'!U37))</f>
        <v/>
      </c>
    </row>
    <row r="37" spans="2:48" s="161" customFormat="1" ht="12.6" customHeight="1">
      <c r="B37" s="170">
        <v>34</v>
      </c>
      <c r="C37" s="166" t="str">
        <f ca="1">'Round 1'!U38</f>
        <v/>
      </c>
      <c r="D37" s="316" t="str">
        <f ca="1">IF(C37="","",'Round 1'!V38)</f>
        <v/>
      </c>
      <c r="F37" s="170">
        <v>34</v>
      </c>
      <c r="G37" s="314" t="str">
        <f ca="1">'Round 2'!Q38</f>
        <v/>
      </c>
      <c r="H37" s="171" t="str">
        <f ca="1">IF(G37="","",('Round 2'!R38))</f>
        <v/>
      </c>
      <c r="J37" s="170">
        <v>34</v>
      </c>
      <c r="K37" s="166" t="str">
        <f ca="1">'Round 3'!T38</f>
        <v/>
      </c>
      <c r="L37" s="171" t="str">
        <f ca="1">IF(K37="","",('Round 3'!U38))</f>
        <v/>
      </c>
      <c r="N37" s="170">
        <v>34</v>
      </c>
      <c r="O37" s="166" t="str">
        <f ca="1">'Round 4'!T38</f>
        <v/>
      </c>
      <c r="P37" s="171" t="str">
        <f ca="1">IF(O37="","",('Round 4'!U38))</f>
        <v/>
      </c>
      <c r="R37" s="170">
        <v>34</v>
      </c>
      <c r="S37" s="166" t="str">
        <f ca="1">'Round 5'!T38</f>
        <v/>
      </c>
      <c r="T37" s="171" t="str">
        <f ca="1">IF(S37="","",('Round 5'!U38))</f>
        <v/>
      </c>
      <c r="V37" s="170">
        <v>34</v>
      </c>
      <c r="W37" s="166" t="str">
        <f ca="1">'Round 6'!T38</f>
        <v/>
      </c>
      <c r="X37" s="171" t="str">
        <f ca="1">IF(W37="","",('Round 6'!U38))</f>
        <v/>
      </c>
      <c r="Z37" s="170">
        <v>34</v>
      </c>
      <c r="AA37" s="166" t="str">
        <f ca="1">'Round 7'!T38</f>
        <v/>
      </c>
      <c r="AB37" s="171" t="str">
        <f ca="1">IF(AA37="","",('Round 7'!U38))</f>
        <v/>
      </c>
      <c r="AD37" s="170">
        <v>34</v>
      </c>
      <c r="AE37" s="166" t="str">
        <f ca="1">'Round 8'!T38</f>
        <v/>
      </c>
      <c r="AF37" s="171" t="str">
        <f ca="1">IF(AE37="","",('Round 8'!U38))</f>
        <v/>
      </c>
      <c r="AH37" s="170">
        <v>34</v>
      </c>
      <c r="AI37" s="166" t="str">
        <f ca="1">'Round 9'!T38</f>
        <v/>
      </c>
      <c r="AJ37" s="171" t="str">
        <f ca="1">IF(AI37="","",('Round 9'!U38))</f>
        <v/>
      </c>
      <c r="AL37" s="170">
        <v>34</v>
      </c>
      <c r="AM37" s="166" t="str">
        <f ca="1">'Round 10'!T38</f>
        <v/>
      </c>
      <c r="AN37" s="171" t="str">
        <f ca="1">IF(AM37="","",('Round 10'!U38))</f>
        <v/>
      </c>
      <c r="AP37" s="170">
        <v>34</v>
      </c>
      <c r="AQ37" s="314" t="str">
        <f ca="1">'Round 11'!T38</f>
        <v/>
      </c>
      <c r="AR37" s="394" t="str">
        <f ca="1">IF(AQ37="","",('Round 11'!U38))</f>
        <v/>
      </c>
      <c r="AT37" s="170">
        <v>34</v>
      </c>
      <c r="AU37" s="166" t="str">
        <f ca="1">'Round 12'!T38</f>
        <v/>
      </c>
      <c r="AV37" s="171" t="str">
        <f ca="1">IF(AU37="","",('Round 12'!U38))</f>
        <v/>
      </c>
    </row>
    <row r="38" spans="2:48" s="161" customFormat="1" ht="12.6" customHeight="1">
      <c r="B38" s="170">
        <v>35</v>
      </c>
      <c r="C38" s="166" t="str">
        <f ca="1">'Round 1'!U39</f>
        <v/>
      </c>
      <c r="D38" s="316" t="str">
        <f ca="1">IF(C38="","",'Round 1'!V39)</f>
        <v/>
      </c>
      <c r="F38" s="170">
        <v>35</v>
      </c>
      <c r="G38" s="314" t="str">
        <f ca="1">'Round 2'!Q39</f>
        <v/>
      </c>
      <c r="H38" s="171" t="str">
        <f ca="1">IF(G38="","",('Round 2'!R39))</f>
        <v/>
      </c>
      <c r="J38" s="170">
        <v>35</v>
      </c>
      <c r="K38" s="166" t="str">
        <f ca="1">'Round 3'!T39</f>
        <v/>
      </c>
      <c r="L38" s="171" t="str">
        <f ca="1">IF(K38="","",('Round 3'!U39))</f>
        <v/>
      </c>
      <c r="N38" s="170">
        <v>35</v>
      </c>
      <c r="O38" s="166" t="str">
        <f ca="1">'Round 4'!T39</f>
        <v/>
      </c>
      <c r="P38" s="171" t="str">
        <f ca="1">IF(O38="","",('Round 4'!U39))</f>
        <v/>
      </c>
      <c r="R38" s="170">
        <v>35</v>
      </c>
      <c r="S38" s="166" t="str">
        <f ca="1">'Round 5'!T39</f>
        <v/>
      </c>
      <c r="T38" s="171" t="str">
        <f ca="1">IF(S38="","",('Round 5'!U39))</f>
        <v/>
      </c>
      <c r="V38" s="170">
        <v>35</v>
      </c>
      <c r="W38" s="166" t="str">
        <f ca="1">'Round 6'!T39</f>
        <v/>
      </c>
      <c r="X38" s="171" t="str">
        <f ca="1">IF(W38="","",('Round 6'!U39))</f>
        <v/>
      </c>
      <c r="Z38" s="170">
        <v>35</v>
      </c>
      <c r="AA38" s="166" t="str">
        <f ca="1">'Round 7'!T39</f>
        <v/>
      </c>
      <c r="AB38" s="171" t="str">
        <f ca="1">IF(AA38="","",('Round 7'!U39))</f>
        <v/>
      </c>
      <c r="AD38" s="170">
        <v>35</v>
      </c>
      <c r="AE38" s="166" t="str">
        <f ca="1">'Round 8'!T39</f>
        <v/>
      </c>
      <c r="AF38" s="171" t="str">
        <f ca="1">IF(AE38="","",('Round 8'!U39))</f>
        <v/>
      </c>
      <c r="AH38" s="170">
        <v>35</v>
      </c>
      <c r="AI38" s="166" t="str">
        <f ca="1">'Round 9'!T39</f>
        <v/>
      </c>
      <c r="AJ38" s="171" t="str">
        <f ca="1">IF(AI38="","",('Round 9'!U39))</f>
        <v/>
      </c>
      <c r="AL38" s="170">
        <v>35</v>
      </c>
      <c r="AM38" s="166" t="str">
        <f ca="1">'Round 10'!T39</f>
        <v/>
      </c>
      <c r="AN38" s="171" t="str">
        <f ca="1">IF(AM38="","",('Round 10'!U39))</f>
        <v/>
      </c>
      <c r="AP38" s="170">
        <v>35</v>
      </c>
      <c r="AQ38" s="314" t="str">
        <f ca="1">'Round 11'!T39</f>
        <v/>
      </c>
      <c r="AR38" s="394" t="str">
        <f ca="1">IF(AQ38="","",('Round 11'!U39))</f>
        <v/>
      </c>
      <c r="AT38" s="170">
        <v>35</v>
      </c>
      <c r="AU38" s="166" t="str">
        <f ca="1">'Round 12'!T39</f>
        <v/>
      </c>
      <c r="AV38" s="171" t="str">
        <f ca="1">IF(AU38="","",('Round 12'!U39))</f>
        <v/>
      </c>
    </row>
    <row r="39" spans="2:48" s="161" customFormat="1" ht="12.6" customHeight="1">
      <c r="B39" s="170">
        <v>36</v>
      </c>
      <c r="C39" s="166" t="str">
        <f ca="1">'Round 1'!U40</f>
        <v/>
      </c>
      <c r="D39" s="316" t="str">
        <f ca="1">IF(C39="","",'Round 1'!V40)</f>
        <v/>
      </c>
      <c r="F39" s="170">
        <v>36</v>
      </c>
      <c r="G39" s="314" t="str">
        <f ca="1">'Round 2'!Q40</f>
        <v/>
      </c>
      <c r="H39" s="171" t="str">
        <f ca="1">IF(G39="","",('Round 2'!R40))</f>
        <v/>
      </c>
      <c r="J39" s="170">
        <v>36</v>
      </c>
      <c r="K39" s="166" t="str">
        <f ca="1">'Round 3'!T40</f>
        <v/>
      </c>
      <c r="L39" s="171" t="str">
        <f ca="1">IF(K39="","",('Round 3'!U40))</f>
        <v/>
      </c>
      <c r="N39" s="170">
        <v>36</v>
      </c>
      <c r="O39" s="166" t="str">
        <f ca="1">'Round 4'!T40</f>
        <v/>
      </c>
      <c r="P39" s="171" t="str">
        <f ca="1">IF(O39="","",('Round 4'!U40))</f>
        <v/>
      </c>
      <c r="R39" s="170">
        <v>36</v>
      </c>
      <c r="S39" s="166" t="str">
        <f ca="1">'Round 5'!T40</f>
        <v/>
      </c>
      <c r="T39" s="171" t="str">
        <f ca="1">IF(S39="","",('Round 5'!U40))</f>
        <v/>
      </c>
      <c r="V39" s="170">
        <v>36</v>
      </c>
      <c r="W39" s="166" t="str">
        <f ca="1">'Round 6'!T40</f>
        <v/>
      </c>
      <c r="X39" s="171" t="str">
        <f ca="1">IF(W39="","",('Round 6'!U40))</f>
        <v/>
      </c>
      <c r="Z39" s="170">
        <v>36</v>
      </c>
      <c r="AA39" s="166" t="str">
        <f ca="1">'Round 7'!T40</f>
        <v/>
      </c>
      <c r="AB39" s="171" t="str">
        <f ca="1">IF(AA39="","",('Round 7'!U40))</f>
        <v/>
      </c>
      <c r="AD39" s="170">
        <v>36</v>
      </c>
      <c r="AE39" s="166" t="str">
        <f ca="1">'Round 8'!T40</f>
        <v/>
      </c>
      <c r="AF39" s="171" t="str">
        <f ca="1">IF(AE39="","",('Round 8'!U40))</f>
        <v/>
      </c>
      <c r="AH39" s="170">
        <v>36</v>
      </c>
      <c r="AI39" s="166" t="str">
        <f ca="1">'Round 9'!T40</f>
        <v/>
      </c>
      <c r="AJ39" s="171" t="str">
        <f ca="1">IF(AI39="","",('Round 9'!U40))</f>
        <v/>
      </c>
      <c r="AL39" s="170">
        <v>36</v>
      </c>
      <c r="AM39" s="166" t="str">
        <f ca="1">'Round 10'!T40</f>
        <v/>
      </c>
      <c r="AN39" s="171" t="str">
        <f ca="1">IF(AM39="","",('Round 10'!U40))</f>
        <v/>
      </c>
      <c r="AP39" s="170">
        <v>36</v>
      </c>
      <c r="AQ39" s="314" t="str">
        <f ca="1">'Round 11'!T40</f>
        <v/>
      </c>
      <c r="AR39" s="394" t="str">
        <f ca="1">IF(AQ39="","",('Round 11'!U40))</f>
        <v/>
      </c>
      <c r="AT39" s="170">
        <v>36</v>
      </c>
      <c r="AU39" s="166" t="str">
        <f ca="1">'Round 12'!T40</f>
        <v/>
      </c>
      <c r="AV39" s="171" t="str">
        <f ca="1">IF(AU39="","",('Round 12'!U40))</f>
        <v/>
      </c>
    </row>
    <row r="40" spans="2:48" s="161" customFormat="1" ht="12.6" customHeight="1">
      <c r="B40" s="170">
        <v>37</v>
      </c>
      <c r="C40" s="166" t="str">
        <f ca="1">'Round 1'!U41</f>
        <v/>
      </c>
      <c r="D40" s="316" t="str">
        <f ca="1">IF(C40="","",'Round 1'!V41)</f>
        <v/>
      </c>
      <c r="F40" s="170">
        <v>37</v>
      </c>
      <c r="G40" s="314" t="str">
        <f ca="1">'Round 2'!Q41</f>
        <v/>
      </c>
      <c r="H40" s="171" t="str">
        <f ca="1">IF(G40="","",('Round 2'!R41))</f>
        <v/>
      </c>
      <c r="J40" s="170">
        <v>37</v>
      </c>
      <c r="K40" s="166" t="str">
        <f ca="1">'Round 3'!T41</f>
        <v/>
      </c>
      <c r="L40" s="171" t="str">
        <f ca="1">IF(K40="","",('Round 3'!U41))</f>
        <v/>
      </c>
      <c r="N40" s="170">
        <v>37</v>
      </c>
      <c r="O40" s="166" t="str">
        <f ca="1">'Round 4'!T41</f>
        <v/>
      </c>
      <c r="P40" s="171" t="str">
        <f ca="1">IF(O40="","",('Round 4'!U41))</f>
        <v/>
      </c>
      <c r="R40" s="170">
        <v>37</v>
      </c>
      <c r="S40" s="166" t="str">
        <f ca="1">'Round 5'!T41</f>
        <v/>
      </c>
      <c r="T40" s="171" t="str">
        <f ca="1">IF(S40="","",('Round 5'!U41))</f>
        <v/>
      </c>
      <c r="V40" s="170">
        <v>37</v>
      </c>
      <c r="W40" s="166" t="str">
        <f ca="1">'Round 6'!T41</f>
        <v/>
      </c>
      <c r="X40" s="171" t="str">
        <f ca="1">IF(W40="","",('Round 6'!U41))</f>
        <v/>
      </c>
      <c r="Z40" s="170">
        <v>37</v>
      </c>
      <c r="AA40" s="166" t="str">
        <f ca="1">'Round 7'!T41</f>
        <v/>
      </c>
      <c r="AB40" s="171" t="str">
        <f ca="1">IF(AA40="","",('Round 7'!U41))</f>
        <v/>
      </c>
      <c r="AD40" s="170">
        <v>37</v>
      </c>
      <c r="AE40" s="166" t="str">
        <f ca="1">'Round 8'!T41</f>
        <v/>
      </c>
      <c r="AF40" s="171" t="str">
        <f ca="1">IF(AE40="","",('Round 8'!U41))</f>
        <v/>
      </c>
      <c r="AH40" s="170">
        <v>37</v>
      </c>
      <c r="AI40" s="166" t="str">
        <f ca="1">'Round 9'!T41</f>
        <v/>
      </c>
      <c r="AJ40" s="171" t="str">
        <f ca="1">IF(AI40="","",('Round 9'!U41))</f>
        <v/>
      </c>
      <c r="AL40" s="170">
        <v>37</v>
      </c>
      <c r="AM40" s="166" t="str">
        <f ca="1">'Round 10'!T41</f>
        <v/>
      </c>
      <c r="AN40" s="171" t="str">
        <f ca="1">IF(AM40="","",('Round 10'!U41))</f>
        <v/>
      </c>
      <c r="AP40" s="170">
        <v>37</v>
      </c>
      <c r="AQ40" s="314" t="str">
        <f ca="1">'Round 11'!T41</f>
        <v/>
      </c>
      <c r="AR40" s="394" t="str">
        <f ca="1">IF(AQ40="","",('Round 11'!U41))</f>
        <v/>
      </c>
      <c r="AT40" s="170">
        <v>37</v>
      </c>
      <c r="AU40" s="166" t="str">
        <f ca="1">'Round 12'!T41</f>
        <v/>
      </c>
      <c r="AV40" s="171" t="str">
        <f ca="1">IF(AU40="","",('Round 12'!U41))</f>
        <v/>
      </c>
    </row>
    <row r="41" spans="2:48" s="161" customFormat="1" ht="12.6" customHeight="1">
      <c r="B41" s="170">
        <v>38</v>
      </c>
      <c r="C41" s="166" t="str">
        <f ca="1">'Round 1'!U42</f>
        <v/>
      </c>
      <c r="D41" s="316" t="str">
        <f ca="1">IF(C41="","",'Round 1'!V42)</f>
        <v/>
      </c>
      <c r="F41" s="170">
        <v>38</v>
      </c>
      <c r="G41" s="314" t="str">
        <f ca="1">'Round 2'!Q42</f>
        <v/>
      </c>
      <c r="H41" s="171" t="str">
        <f ca="1">IF(G41="","",('Round 2'!R42))</f>
        <v/>
      </c>
      <c r="J41" s="170">
        <v>38</v>
      </c>
      <c r="K41" s="166" t="str">
        <f ca="1">'Round 3'!T42</f>
        <v/>
      </c>
      <c r="L41" s="171" t="str">
        <f ca="1">IF(K41="","",('Round 3'!U42))</f>
        <v/>
      </c>
      <c r="N41" s="170">
        <v>38</v>
      </c>
      <c r="O41" s="166" t="str">
        <f ca="1">'Round 4'!T42</f>
        <v/>
      </c>
      <c r="P41" s="171" t="str">
        <f ca="1">IF(O41="","",('Round 4'!U42))</f>
        <v/>
      </c>
      <c r="R41" s="170">
        <v>38</v>
      </c>
      <c r="S41" s="166" t="str">
        <f ca="1">'Round 5'!T42</f>
        <v/>
      </c>
      <c r="T41" s="171" t="str">
        <f ca="1">IF(S41="","",('Round 5'!U42))</f>
        <v/>
      </c>
      <c r="V41" s="170">
        <v>38</v>
      </c>
      <c r="W41" s="166" t="str">
        <f ca="1">'Round 6'!T42</f>
        <v/>
      </c>
      <c r="X41" s="171" t="str">
        <f ca="1">IF(W41="","",('Round 6'!U42))</f>
        <v/>
      </c>
      <c r="Z41" s="170">
        <v>38</v>
      </c>
      <c r="AA41" s="166" t="str">
        <f ca="1">'Round 7'!T42</f>
        <v/>
      </c>
      <c r="AB41" s="171" t="str">
        <f ca="1">IF(AA41="","",('Round 7'!U42))</f>
        <v/>
      </c>
      <c r="AD41" s="170">
        <v>38</v>
      </c>
      <c r="AE41" s="166" t="str">
        <f ca="1">'Round 8'!T42</f>
        <v/>
      </c>
      <c r="AF41" s="171" t="str">
        <f ca="1">IF(AE41="","",('Round 8'!U42))</f>
        <v/>
      </c>
      <c r="AH41" s="170">
        <v>38</v>
      </c>
      <c r="AI41" s="166" t="str">
        <f ca="1">'Round 9'!T42</f>
        <v/>
      </c>
      <c r="AJ41" s="171" t="str">
        <f ca="1">IF(AI41="","",('Round 9'!U42))</f>
        <v/>
      </c>
      <c r="AL41" s="170">
        <v>38</v>
      </c>
      <c r="AM41" s="166" t="str">
        <f ca="1">'Round 10'!T42</f>
        <v/>
      </c>
      <c r="AN41" s="171" t="str">
        <f ca="1">IF(AM41="","",('Round 10'!U42))</f>
        <v/>
      </c>
      <c r="AP41" s="170">
        <v>38</v>
      </c>
      <c r="AQ41" s="314" t="str">
        <f ca="1">'Round 11'!T42</f>
        <v/>
      </c>
      <c r="AR41" s="394" t="str">
        <f ca="1">IF(AQ41="","",('Round 11'!U42))</f>
        <v/>
      </c>
      <c r="AT41" s="170">
        <v>38</v>
      </c>
      <c r="AU41" s="166" t="str">
        <f ca="1">'Round 12'!T42</f>
        <v/>
      </c>
      <c r="AV41" s="171" t="str">
        <f ca="1">IF(AU41="","",('Round 12'!U42))</f>
        <v/>
      </c>
    </row>
    <row r="42" spans="2:48" s="161" customFormat="1" ht="12.6" customHeight="1">
      <c r="B42" s="170">
        <v>39</v>
      </c>
      <c r="C42" s="166" t="str">
        <f ca="1">'Round 1'!U43</f>
        <v/>
      </c>
      <c r="D42" s="316" t="str">
        <f ca="1">IF(C42="","",'Round 1'!V43)</f>
        <v/>
      </c>
      <c r="F42" s="170">
        <v>39</v>
      </c>
      <c r="G42" s="314" t="str">
        <f ca="1">'Round 2'!Q43</f>
        <v/>
      </c>
      <c r="H42" s="171" t="str">
        <f ca="1">IF(G42="","",('Round 2'!R43))</f>
        <v/>
      </c>
      <c r="J42" s="170">
        <v>39</v>
      </c>
      <c r="K42" s="166" t="str">
        <f ca="1">'Round 3'!T43</f>
        <v/>
      </c>
      <c r="L42" s="171" t="str">
        <f ca="1">IF(K42="","",('Round 3'!U43))</f>
        <v/>
      </c>
      <c r="N42" s="170">
        <v>39</v>
      </c>
      <c r="O42" s="166" t="str">
        <f ca="1">'Round 4'!T43</f>
        <v/>
      </c>
      <c r="P42" s="171" t="str">
        <f ca="1">IF(O42="","",('Round 4'!U43))</f>
        <v/>
      </c>
      <c r="R42" s="170">
        <v>39</v>
      </c>
      <c r="S42" s="166" t="str">
        <f ca="1">'Round 5'!T43</f>
        <v/>
      </c>
      <c r="T42" s="171" t="str">
        <f ca="1">IF(S42="","",('Round 5'!U43))</f>
        <v/>
      </c>
      <c r="V42" s="170">
        <v>39</v>
      </c>
      <c r="W42" s="166" t="str">
        <f ca="1">'Round 6'!T43</f>
        <v/>
      </c>
      <c r="X42" s="171" t="str">
        <f ca="1">IF(W42="","",('Round 6'!U43))</f>
        <v/>
      </c>
      <c r="Z42" s="170">
        <v>39</v>
      </c>
      <c r="AA42" s="166" t="str">
        <f ca="1">'Round 7'!T43</f>
        <v/>
      </c>
      <c r="AB42" s="171" t="str">
        <f ca="1">IF(AA42="","",('Round 7'!U43))</f>
        <v/>
      </c>
      <c r="AD42" s="170">
        <v>39</v>
      </c>
      <c r="AE42" s="166" t="str">
        <f ca="1">'Round 8'!T43</f>
        <v/>
      </c>
      <c r="AF42" s="171" t="str">
        <f ca="1">IF(AE42="","",('Round 8'!U43))</f>
        <v/>
      </c>
      <c r="AH42" s="170">
        <v>39</v>
      </c>
      <c r="AI42" s="166" t="str">
        <f ca="1">'Round 9'!T43</f>
        <v/>
      </c>
      <c r="AJ42" s="171" t="str">
        <f ca="1">IF(AI42="","",('Round 9'!U43))</f>
        <v/>
      </c>
      <c r="AL42" s="170">
        <v>39</v>
      </c>
      <c r="AM42" s="166" t="str">
        <f ca="1">'Round 10'!T43</f>
        <v/>
      </c>
      <c r="AN42" s="171" t="str">
        <f ca="1">IF(AM42="","",('Round 10'!U43))</f>
        <v/>
      </c>
      <c r="AP42" s="170">
        <v>39</v>
      </c>
      <c r="AQ42" s="314" t="str">
        <f ca="1">'Round 11'!T43</f>
        <v/>
      </c>
      <c r="AR42" s="394" t="str">
        <f ca="1">IF(AQ42="","",('Round 11'!U43))</f>
        <v/>
      </c>
      <c r="AT42" s="170">
        <v>39</v>
      </c>
      <c r="AU42" s="166" t="str">
        <f ca="1">'Round 12'!T43</f>
        <v/>
      </c>
      <c r="AV42" s="171" t="str">
        <f ca="1">IF(AU42="","",('Round 12'!U43))</f>
        <v/>
      </c>
    </row>
    <row r="43" spans="2:48" s="161" customFormat="1" ht="12.6" customHeight="1">
      <c r="B43" s="170">
        <v>40</v>
      </c>
      <c r="C43" s="166" t="str">
        <f ca="1">'Round 1'!U44</f>
        <v/>
      </c>
      <c r="D43" s="316" t="str">
        <f ca="1">IF(C43="","",'Round 1'!V44)</f>
        <v/>
      </c>
      <c r="F43" s="170">
        <v>40</v>
      </c>
      <c r="G43" s="314" t="str">
        <f ca="1">'Round 2'!Q44</f>
        <v/>
      </c>
      <c r="H43" s="171" t="str">
        <f ca="1">IF(G43="","",('Round 2'!R44))</f>
        <v/>
      </c>
      <c r="J43" s="170">
        <v>40</v>
      </c>
      <c r="K43" s="166" t="str">
        <f ca="1">'Round 3'!T44</f>
        <v/>
      </c>
      <c r="L43" s="171" t="str">
        <f ca="1">IF(K43="","",('Round 3'!U44))</f>
        <v/>
      </c>
      <c r="N43" s="170">
        <v>40</v>
      </c>
      <c r="O43" s="166" t="str">
        <f ca="1">'Round 4'!T44</f>
        <v/>
      </c>
      <c r="P43" s="171" t="str">
        <f ca="1">IF(O43="","",('Round 4'!U44))</f>
        <v/>
      </c>
      <c r="R43" s="170">
        <v>40</v>
      </c>
      <c r="S43" s="166" t="str">
        <f ca="1">'Round 5'!T44</f>
        <v/>
      </c>
      <c r="T43" s="171" t="str">
        <f ca="1">IF(S43="","",('Round 5'!U44))</f>
        <v/>
      </c>
      <c r="V43" s="170">
        <v>40</v>
      </c>
      <c r="W43" s="166" t="str">
        <f ca="1">'Round 6'!T44</f>
        <v/>
      </c>
      <c r="X43" s="171" t="str">
        <f ca="1">IF(W43="","",('Round 6'!U44))</f>
        <v/>
      </c>
      <c r="Z43" s="170">
        <v>40</v>
      </c>
      <c r="AA43" s="166" t="str">
        <f ca="1">'Round 7'!T44</f>
        <v/>
      </c>
      <c r="AB43" s="171" t="str">
        <f ca="1">IF(AA43="","",('Round 7'!U44))</f>
        <v/>
      </c>
      <c r="AD43" s="170">
        <v>40</v>
      </c>
      <c r="AE43" s="166" t="str">
        <f ca="1">'Round 8'!T44</f>
        <v/>
      </c>
      <c r="AF43" s="171" t="str">
        <f ca="1">IF(AE43="","",('Round 8'!U44))</f>
        <v/>
      </c>
      <c r="AH43" s="170">
        <v>40</v>
      </c>
      <c r="AI43" s="166" t="str">
        <f ca="1">'Round 9'!T44</f>
        <v/>
      </c>
      <c r="AJ43" s="171" t="str">
        <f ca="1">IF(AI43="","",('Round 9'!U44))</f>
        <v/>
      </c>
      <c r="AL43" s="170">
        <v>40</v>
      </c>
      <c r="AM43" s="166" t="str">
        <f ca="1">'Round 10'!T44</f>
        <v/>
      </c>
      <c r="AN43" s="171" t="str">
        <f ca="1">IF(AM43="","",('Round 10'!U44))</f>
        <v/>
      </c>
      <c r="AP43" s="170">
        <v>40</v>
      </c>
      <c r="AQ43" s="314" t="str">
        <f ca="1">'Round 11'!T44</f>
        <v/>
      </c>
      <c r="AR43" s="394" t="str">
        <f ca="1">IF(AQ43="","",('Round 11'!U44))</f>
        <v/>
      </c>
      <c r="AT43" s="170">
        <v>40</v>
      </c>
      <c r="AU43" s="166" t="str">
        <f ca="1">'Round 12'!T44</f>
        <v/>
      </c>
      <c r="AV43" s="171" t="str">
        <f ca="1">IF(AU43="","",('Round 12'!U44))</f>
        <v/>
      </c>
    </row>
    <row r="44" spans="2:48" s="161" customFormat="1" ht="12.6" customHeight="1">
      <c r="B44" s="170">
        <v>41</v>
      </c>
      <c r="C44" s="166" t="str">
        <f ca="1">'Round 1'!U45</f>
        <v/>
      </c>
      <c r="D44" s="316" t="str">
        <f ca="1">IF(C44="","",'Round 1'!V45)</f>
        <v/>
      </c>
      <c r="F44" s="170">
        <v>41</v>
      </c>
      <c r="G44" s="314" t="str">
        <f ca="1">'Round 2'!Q45</f>
        <v/>
      </c>
      <c r="H44" s="171" t="str">
        <f ca="1">IF(G44="","",('Round 2'!R45))</f>
        <v/>
      </c>
      <c r="J44" s="170">
        <v>41</v>
      </c>
      <c r="K44" s="166" t="str">
        <f ca="1">'Round 3'!T45</f>
        <v/>
      </c>
      <c r="L44" s="171" t="str">
        <f ca="1">IF(K44="","",('Round 3'!U45))</f>
        <v/>
      </c>
      <c r="N44" s="170">
        <v>41</v>
      </c>
      <c r="O44" s="166" t="str">
        <f ca="1">'Round 4'!T45</f>
        <v/>
      </c>
      <c r="P44" s="171" t="str">
        <f ca="1">IF(O44="","",('Round 4'!U45))</f>
        <v/>
      </c>
      <c r="R44" s="170">
        <v>41</v>
      </c>
      <c r="S44" s="166" t="str">
        <f ca="1">'Round 5'!T45</f>
        <v/>
      </c>
      <c r="T44" s="171" t="str">
        <f ca="1">IF(S44="","",('Round 5'!U45))</f>
        <v/>
      </c>
      <c r="V44" s="170">
        <v>41</v>
      </c>
      <c r="W44" s="166" t="str">
        <f ca="1">'Round 6'!T45</f>
        <v/>
      </c>
      <c r="X44" s="171" t="str">
        <f ca="1">IF(W44="","",('Round 6'!U45))</f>
        <v/>
      </c>
      <c r="Z44" s="170">
        <v>41</v>
      </c>
      <c r="AA44" s="166" t="str">
        <f ca="1">'Round 7'!T45</f>
        <v/>
      </c>
      <c r="AB44" s="171" t="str">
        <f ca="1">IF(AA44="","",('Round 7'!U45))</f>
        <v/>
      </c>
      <c r="AD44" s="170">
        <v>41</v>
      </c>
      <c r="AE44" s="166" t="str">
        <f ca="1">'Round 8'!T45</f>
        <v/>
      </c>
      <c r="AF44" s="171" t="str">
        <f ca="1">IF(AE44="","",('Round 8'!U45))</f>
        <v/>
      </c>
      <c r="AH44" s="170">
        <v>41</v>
      </c>
      <c r="AI44" s="166" t="str">
        <f ca="1">'Round 9'!T45</f>
        <v/>
      </c>
      <c r="AJ44" s="171" t="str">
        <f ca="1">IF(AI44="","",('Round 9'!U45))</f>
        <v/>
      </c>
      <c r="AL44" s="170">
        <v>41</v>
      </c>
      <c r="AM44" s="166" t="str">
        <f ca="1">'Round 10'!T45</f>
        <v/>
      </c>
      <c r="AN44" s="171" t="str">
        <f ca="1">IF(AM44="","",('Round 10'!U45))</f>
        <v/>
      </c>
      <c r="AP44" s="170">
        <v>41</v>
      </c>
      <c r="AQ44" s="314" t="str">
        <f ca="1">'Round 11'!T45</f>
        <v/>
      </c>
      <c r="AR44" s="394" t="str">
        <f ca="1">IF(AQ44="","",('Round 11'!U45))</f>
        <v/>
      </c>
      <c r="AT44" s="170">
        <v>41</v>
      </c>
      <c r="AU44" s="166" t="str">
        <f ca="1">'Round 12'!T45</f>
        <v/>
      </c>
      <c r="AV44" s="171" t="str">
        <f ca="1">IF(AU44="","",('Round 12'!U45))</f>
        <v/>
      </c>
    </row>
    <row r="45" spans="2:48" s="161" customFormat="1" ht="12.6" customHeight="1">
      <c r="B45" s="170">
        <v>42</v>
      </c>
      <c r="C45" s="166" t="str">
        <f ca="1">'Round 1'!U46</f>
        <v/>
      </c>
      <c r="D45" s="316" t="str">
        <f ca="1">IF(C45="","",'Round 1'!V46)</f>
        <v/>
      </c>
      <c r="F45" s="170">
        <v>42</v>
      </c>
      <c r="G45" s="314" t="str">
        <f ca="1">'Round 2'!Q46</f>
        <v/>
      </c>
      <c r="H45" s="171" t="str">
        <f ca="1">IF(G45="","",('Round 2'!R46))</f>
        <v/>
      </c>
      <c r="J45" s="170">
        <v>42</v>
      </c>
      <c r="K45" s="166" t="str">
        <f ca="1">'Round 3'!T46</f>
        <v/>
      </c>
      <c r="L45" s="171" t="str">
        <f ca="1">IF(K45="","",('Round 3'!U46))</f>
        <v/>
      </c>
      <c r="N45" s="170">
        <v>42</v>
      </c>
      <c r="O45" s="166" t="str">
        <f ca="1">'Round 4'!T46</f>
        <v/>
      </c>
      <c r="P45" s="171" t="str">
        <f ca="1">IF(O45="","",('Round 4'!U46))</f>
        <v/>
      </c>
      <c r="R45" s="170">
        <v>42</v>
      </c>
      <c r="S45" s="166" t="str">
        <f ca="1">'Round 5'!T46</f>
        <v/>
      </c>
      <c r="T45" s="171" t="str">
        <f ca="1">IF(S45="","",('Round 5'!U46))</f>
        <v/>
      </c>
      <c r="V45" s="170">
        <v>42</v>
      </c>
      <c r="W45" s="166" t="str">
        <f ca="1">'Round 6'!T46</f>
        <v/>
      </c>
      <c r="X45" s="171" t="str">
        <f ca="1">IF(W45="","",('Round 6'!U46))</f>
        <v/>
      </c>
      <c r="Z45" s="170">
        <v>42</v>
      </c>
      <c r="AA45" s="166" t="str">
        <f ca="1">'Round 7'!T46</f>
        <v/>
      </c>
      <c r="AB45" s="171" t="str">
        <f ca="1">IF(AA45="","",('Round 7'!U46))</f>
        <v/>
      </c>
      <c r="AD45" s="170">
        <v>42</v>
      </c>
      <c r="AE45" s="166" t="str">
        <f ca="1">'Round 8'!T46</f>
        <v/>
      </c>
      <c r="AF45" s="171" t="str">
        <f ca="1">IF(AE45="","",('Round 8'!U46))</f>
        <v/>
      </c>
      <c r="AH45" s="170">
        <v>42</v>
      </c>
      <c r="AI45" s="166" t="str">
        <f ca="1">'Round 9'!T46</f>
        <v/>
      </c>
      <c r="AJ45" s="171" t="str">
        <f ca="1">IF(AI45="","",('Round 9'!U46))</f>
        <v/>
      </c>
      <c r="AL45" s="170">
        <v>42</v>
      </c>
      <c r="AM45" s="166" t="str">
        <f ca="1">'Round 10'!T46</f>
        <v/>
      </c>
      <c r="AN45" s="171" t="str">
        <f ca="1">IF(AM45="","",('Round 10'!U46))</f>
        <v/>
      </c>
      <c r="AP45" s="170">
        <v>42</v>
      </c>
      <c r="AQ45" s="314" t="str">
        <f ca="1">'Round 11'!T46</f>
        <v/>
      </c>
      <c r="AR45" s="394" t="str">
        <f ca="1">IF(AQ45="","",('Round 11'!U46))</f>
        <v/>
      </c>
      <c r="AT45" s="170">
        <v>42</v>
      </c>
      <c r="AU45" s="166" t="str">
        <f ca="1">'Round 12'!T46</f>
        <v/>
      </c>
      <c r="AV45" s="171" t="str">
        <f ca="1">IF(AU45="","",('Round 12'!U46))</f>
        <v/>
      </c>
    </row>
    <row r="46" spans="2:48" s="161" customFormat="1" ht="12.6" customHeight="1">
      <c r="B46" s="170">
        <v>43</v>
      </c>
      <c r="C46" s="166" t="str">
        <f ca="1">'Round 1'!U47</f>
        <v/>
      </c>
      <c r="D46" s="316" t="str">
        <f ca="1">IF(C46="","",'Round 1'!V47)</f>
        <v/>
      </c>
      <c r="F46" s="170">
        <v>43</v>
      </c>
      <c r="G46" s="314" t="str">
        <f ca="1">'Round 2'!Q47</f>
        <v/>
      </c>
      <c r="H46" s="171" t="str">
        <f ca="1">IF(G46="","",('Round 2'!R47))</f>
        <v/>
      </c>
      <c r="J46" s="170">
        <v>43</v>
      </c>
      <c r="K46" s="166" t="str">
        <f ca="1">'Round 3'!T47</f>
        <v/>
      </c>
      <c r="L46" s="171" t="str">
        <f ca="1">IF(K46="","",('Round 3'!U47))</f>
        <v/>
      </c>
      <c r="N46" s="170">
        <v>43</v>
      </c>
      <c r="O46" s="166" t="str">
        <f ca="1">'Round 4'!T47</f>
        <v/>
      </c>
      <c r="P46" s="171" t="str">
        <f ca="1">IF(O46="","",('Round 4'!U47))</f>
        <v/>
      </c>
      <c r="R46" s="170">
        <v>43</v>
      </c>
      <c r="S46" s="166" t="str">
        <f ca="1">'Round 5'!T47</f>
        <v/>
      </c>
      <c r="T46" s="171" t="str">
        <f ca="1">IF(S46="","",('Round 5'!U47))</f>
        <v/>
      </c>
      <c r="V46" s="170">
        <v>43</v>
      </c>
      <c r="W46" s="166" t="str">
        <f ca="1">'Round 6'!T47</f>
        <v/>
      </c>
      <c r="X46" s="171" t="str">
        <f ca="1">IF(W46="","",('Round 6'!U47))</f>
        <v/>
      </c>
      <c r="Z46" s="170">
        <v>43</v>
      </c>
      <c r="AA46" s="166" t="str">
        <f ca="1">'Round 7'!T47</f>
        <v/>
      </c>
      <c r="AB46" s="171" t="str">
        <f ca="1">IF(AA46="","",('Round 7'!U47))</f>
        <v/>
      </c>
      <c r="AD46" s="170">
        <v>43</v>
      </c>
      <c r="AE46" s="166" t="str">
        <f ca="1">'Round 8'!T47</f>
        <v/>
      </c>
      <c r="AF46" s="171" t="str">
        <f ca="1">IF(AE46="","",('Round 8'!U47))</f>
        <v/>
      </c>
      <c r="AH46" s="170">
        <v>43</v>
      </c>
      <c r="AI46" s="166" t="str">
        <f ca="1">'Round 9'!T47</f>
        <v/>
      </c>
      <c r="AJ46" s="171" t="str">
        <f ca="1">IF(AI46="","",('Round 9'!U47))</f>
        <v/>
      </c>
      <c r="AL46" s="170">
        <v>43</v>
      </c>
      <c r="AM46" s="166" t="str">
        <f ca="1">'Round 10'!T47</f>
        <v/>
      </c>
      <c r="AN46" s="171" t="str">
        <f ca="1">IF(AM46="","",('Round 10'!U47))</f>
        <v/>
      </c>
      <c r="AP46" s="170">
        <v>43</v>
      </c>
      <c r="AQ46" s="314" t="str">
        <f ca="1">'Round 11'!T47</f>
        <v/>
      </c>
      <c r="AR46" s="394" t="str">
        <f ca="1">IF(AQ46="","",('Round 11'!U47))</f>
        <v/>
      </c>
      <c r="AT46" s="170">
        <v>43</v>
      </c>
      <c r="AU46" s="166" t="str">
        <f ca="1">'Round 12'!T47</f>
        <v/>
      </c>
      <c r="AV46" s="171" t="str">
        <f ca="1">IF(AU46="","",('Round 12'!U47))</f>
        <v/>
      </c>
    </row>
    <row r="47" spans="2:48" s="161" customFormat="1" ht="12.6" customHeight="1">
      <c r="B47" s="170">
        <v>44</v>
      </c>
      <c r="C47" s="166" t="str">
        <f ca="1">'Round 1'!U48</f>
        <v/>
      </c>
      <c r="D47" s="316" t="str">
        <f ca="1">IF(C47="","",'Round 1'!V48)</f>
        <v/>
      </c>
      <c r="F47" s="170">
        <v>44</v>
      </c>
      <c r="G47" s="314" t="str">
        <f ca="1">'Round 2'!Q48</f>
        <v/>
      </c>
      <c r="H47" s="171" t="str">
        <f ca="1">IF(G47="","",('Round 2'!R48))</f>
        <v/>
      </c>
      <c r="J47" s="170">
        <v>44</v>
      </c>
      <c r="K47" s="166" t="str">
        <f ca="1">'Round 3'!T48</f>
        <v/>
      </c>
      <c r="L47" s="171" t="str">
        <f ca="1">IF(K47="","",('Round 3'!U48))</f>
        <v/>
      </c>
      <c r="N47" s="170">
        <v>44</v>
      </c>
      <c r="O47" s="166" t="str">
        <f ca="1">'Round 4'!T48</f>
        <v/>
      </c>
      <c r="P47" s="171" t="str">
        <f ca="1">IF(O47="","",('Round 4'!U48))</f>
        <v/>
      </c>
      <c r="R47" s="170">
        <v>44</v>
      </c>
      <c r="S47" s="166" t="str">
        <f ca="1">'Round 5'!T48</f>
        <v/>
      </c>
      <c r="T47" s="171" t="str">
        <f ca="1">IF(S47="","",('Round 5'!U48))</f>
        <v/>
      </c>
      <c r="V47" s="170">
        <v>44</v>
      </c>
      <c r="W47" s="166" t="str">
        <f ca="1">'Round 6'!T48</f>
        <v/>
      </c>
      <c r="X47" s="171" t="str">
        <f ca="1">IF(W47="","",('Round 6'!U48))</f>
        <v/>
      </c>
      <c r="Z47" s="170">
        <v>44</v>
      </c>
      <c r="AA47" s="166" t="str">
        <f ca="1">'Round 7'!T48</f>
        <v/>
      </c>
      <c r="AB47" s="171" t="str">
        <f ca="1">IF(AA47="","",('Round 7'!U48))</f>
        <v/>
      </c>
      <c r="AD47" s="170">
        <v>44</v>
      </c>
      <c r="AE47" s="166" t="str">
        <f ca="1">'Round 8'!T48</f>
        <v/>
      </c>
      <c r="AF47" s="171" t="str">
        <f ca="1">IF(AE47="","",('Round 8'!U48))</f>
        <v/>
      </c>
      <c r="AH47" s="170">
        <v>44</v>
      </c>
      <c r="AI47" s="166" t="str">
        <f ca="1">'Round 9'!T48</f>
        <v/>
      </c>
      <c r="AJ47" s="171" t="str">
        <f ca="1">IF(AI47="","",('Round 9'!U48))</f>
        <v/>
      </c>
      <c r="AL47" s="170">
        <v>44</v>
      </c>
      <c r="AM47" s="166" t="str">
        <f ca="1">'Round 10'!T48</f>
        <v/>
      </c>
      <c r="AN47" s="171" t="str">
        <f ca="1">IF(AM47="","",('Round 10'!U48))</f>
        <v/>
      </c>
      <c r="AP47" s="170">
        <v>44</v>
      </c>
      <c r="AQ47" s="314" t="str">
        <f ca="1">'Round 11'!T48</f>
        <v/>
      </c>
      <c r="AR47" s="394" t="str">
        <f ca="1">IF(AQ47="","",('Round 11'!U48))</f>
        <v/>
      </c>
      <c r="AT47" s="170">
        <v>44</v>
      </c>
      <c r="AU47" s="166" t="str">
        <f ca="1">'Round 12'!T48</f>
        <v/>
      </c>
      <c r="AV47" s="171" t="str">
        <f ca="1">IF(AU47="","",('Round 12'!U48))</f>
        <v/>
      </c>
    </row>
    <row r="48" spans="2:48" s="161" customFormat="1" ht="12.6" customHeight="1">
      <c r="B48" s="170">
        <v>45</v>
      </c>
      <c r="C48" s="166" t="str">
        <f ca="1">'Round 1'!U49</f>
        <v/>
      </c>
      <c r="D48" s="316" t="str">
        <f ca="1">IF(C48="","",'Round 1'!V49)</f>
        <v/>
      </c>
      <c r="F48" s="170">
        <v>45</v>
      </c>
      <c r="G48" s="314" t="str">
        <f ca="1">'Round 2'!Q49</f>
        <v/>
      </c>
      <c r="H48" s="171" t="str">
        <f ca="1">IF(G48="","",('Round 2'!R49))</f>
        <v/>
      </c>
      <c r="J48" s="170">
        <v>45</v>
      </c>
      <c r="K48" s="166" t="str">
        <f ca="1">'Round 3'!T49</f>
        <v/>
      </c>
      <c r="L48" s="171" t="str">
        <f ca="1">IF(K48="","",('Round 3'!U49))</f>
        <v/>
      </c>
      <c r="N48" s="170">
        <v>45</v>
      </c>
      <c r="O48" s="166" t="str">
        <f ca="1">'Round 4'!T49</f>
        <v/>
      </c>
      <c r="P48" s="171" t="str">
        <f ca="1">IF(O48="","",('Round 4'!U49))</f>
        <v/>
      </c>
      <c r="R48" s="170">
        <v>45</v>
      </c>
      <c r="S48" s="166" t="str">
        <f ca="1">'Round 5'!T49</f>
        <v/>
      </c>
      <c r="T48" s="171" t="str">
        <f ca="1">IF(S48="","",('Round 5'!U49))</f>
        <v/>
      </c>
      <c r="V48" s="170">
        <v>45</v>
      </c>
      <c r="W48" s="166" t="str">
        <f ca="1">'Round 6'!T49</f>
        <v/>
      </c>
      <c r="X48" s="171" t="str">
        <f ca="1">IF(W48="","",('Round 6'!U49))</f>
        <v/>
      </c>
      <c r="Z48" s="170">
        <v>45</v>
      </c>
      <c r="AA48" s="166" t="str">
        <f ca="1">'Round 7'!T49</f>
        <v/>
      </c>
      <c r="AB48" s="171" t="str">
        <f ca="1">IF(AA48="","",('Round 7'!U49))</f>
        <v/>
      </c>
      <c r="AD48" s="170">
        <v>45</v>
      </c>
      <c r="AE48" s="166" t="str">
        <f ca="1">'Round 8'!T49</f>
        <v/>
      </c>
      <c r="AF48" s="171" t="str">
        <f ca="1">IF(AE48="","",('Round 8'!U49))</f>
        <v/>
      </c>
      <c r="AH48" s="170">
        <v>45</v>
      </c>
      <c r="AI48" s="166" t="str">
        <f ca="1">'Round 9'!T49</f>
        <v/>
      </c>
      <c r="AJ48" s="171" t="str">
        <f ca="1">IF(AI48="","",('Round 9'!U49))</f>
        <v/>
      </c>
      <c r="AL48" s="170">
        <v>45</v>
      </c>
      <c r="AM48" s="166" t="str">
        <f ca="1">'Round 10'!T49</f>
        <v/>
      </c>
      <c r="AN48" s="171" t="str">
        <f ca="1">IF(AM48="","",('Round 10'!U49))</f>
        <v/>
      </c>
      <c r="AP48" s="170">
        <v>45</v>
      </c>
      <c r="AQ48" s="314" t="str">
        <f ca="1">'Round 11'!T49</f>
        <v/>
      </c>
      <c r="AR48" s="394" t="str">
        <f ca="1">IF(AQ48="","",('Round 11'!U49))</f>
        <v/>
      </c>
      <c r="AT48" s="170">
        <v>45</v>
      </c>
      <c r="AU48" s="166" t="str">
        <f ca="1">'Round 12'!T49</f>
        <v/>
      </c>
      <c r="AV48" s="171" t="str">
        <f ca="1">IF(AU48="","",('Round 12'!U49))</f>
        <v/>
      </c>
    </row>
    <row r="49" spans="2:48" s="161" customFormat="1" ht="12.6" customHeight="1">
      <c r="B49" s="170">
        <v>46</v>
      </c>
      <c r="C49" s="166" t="str">
        <f ca="1">'Round 1'!U50</f>
        <v/>
      </c>
      <c r="D49" s="316" t="str">
        <f ca="1">IF(C49="","",'Round 1'!V50)</f>
        <v/>
      </c>
      <c r="F49" s="170">
        <v>46</v>
      </c>
      <c r="G49" s="314" t="str">
        <f ca="1">'Round 2'!Q50</f>
        <v/>
      </c>
      <c r="H49" s="171" t="str">
        <f ca="1">IF(G49="","",('Round 2'!R50))</f>
        <v/>
      </c>
      <c r="J49" s="170">
        <v>46</v>
      </c>
      <c r="K49" s="166" t="str">
        <f ca="1">'Round 3'!T50</f>
        <v/>
      </c>
      <c r="L49" s="171" t="str">
        <f ca="1">IF(K49="","",('Round 3'!U50))</f>
        <v/>
      </c>
      <c r="N49" s="170">
        <v>46</v>
      </c>
      <c r="O49" s="166" t="str">
        <f ca="1">'Round 4'!T50</f>
        <v/>
      </c>
      <c r="P49" s="171" t="str">
        <f ca="1">IF(O49="","",('Round 4'!U50))</f>
        <v/>
      </c>
      <c r="R49" s="170">
        <v>46</v>
      </c>
      <c r="S49" s="166" t="str">
        <f ca="1">'Round 5'!T50</f>
        <v/>
      </c>
      <c r="T49" s="171" t="str">
        <f ca="1">IF(S49="","",('Round 5'!U50))</f>
        <v/>
      </c>
      <c r="V49" s="170">
        <v>46</v>
      </c>
      <c r="W49" s="166" t="str">
        <f ca="1">'Round 6'!T50</f>
        <v/>
      </c>
      <c r="X49" s="171" t="str">
        <f ca="1">IF(W49="","",('Round 6'!U50))</f>
        <v/>
      </c>
      <c r="Z49" s="170">
        <v>46</v>
      </c>
      <c r="AA49" s="166" t="str">
        <f ca="1">'Round 7'!T50</f>
        <v/>
      </c>
      <c r="AB49" s="171" t="str">
        <f ca="1">IF(AA49="","",('Round 7'!U50))</f>
        <v/>
      </c>
      <c r="AD49" s="170">
        <v>46</v>
      </c>
      <c r="AE49" s="166" t="str">
        <f ca="1">'Round 8'!T50</f>
        <v/>
      </c>
      <c r="AF49" s="171" t="str">
        <f ca="1">IF(AE49="","",('Round 8'!U50))</f>
        <v/>
      </c>
      <c r="AH49" s="170">
        <v>46</v>
      </c>
      <c r="AI49" s="166" t="str">
        <f ca="1">'Round 9'!T50</f>
        <v/>
      </c>
      <c r="AJ49" s="171" t="str">
        <f ca="1">IF(AI49="","",('Round 9'!U50))</f>
        <v/>
      </c>
      <c r="AL49" s="170">
        <v>46</v>
      </c>
      <c r="AM49" s="166" t="str">
        <f ca="1">'Round 10'!T50</f>
        <v/>
      </c>
      <c r="AN49" s="171" t="str">
        <f ca="1">IF(AM49="","",('Round 10'!U50))</f>
        <v/>
      </c>
      <c r="AP49" s="170">
        <v>46</v>
      </c>
      <c r="AQ49" s="314" t="str">
        <f ca="1">'Round 11'!T50</f>
        <v/>
      </c>
      <c r="AR49" s="394" t="str">
        <f ca="1">IF(AQ49="","",('Round 11'!U50))</f>
        <v/>
      </c>
      <c r="AT49" s="170">
        <v>46</v>
      </c>
      <c r="AU49" s="166" t="str">
        <f ca="1">'Round 12'!T50</f>
        <v/>
      </c>
      <c r="AV49" s="171" t="str">
        <f ca="1">IF(AU49="","",('Round 12'!U50))</f>
        <v/>
      </c>
    </row>
    <row r="50" spans="2:48" s="161" customFormat="1" ht="12.6" customHeight="1">
      <c r="B50" s="170">
        <v>47</v>
      </c>
      <c r="C50" s="166" t="str">
        <f ca="1">'Round 1'!U51</f>
        <v/>
      </c>
      <c r="D50" s="316" t="str">
        <f ca="1">IF(C50="","",'Round 1'!V51)</f>
        <v/>
      </c>
      <c r="F50" s="170">
        <v>47</v>
      </c>
      <c r="G50" s="314" t="str">
        <f ca="1">'Round 2'!Q51</f>
        <v/>
      </c>
      <c r="H50" s="171" t="str">
        <f ca="1">IF(G50="","",('Round 2'!R51))</f>
        <v/>
      </c>
      <c r="J50" s="170">
        <v>47</v>
      </c>
      <c r="K50" s="166" t="str">
        <f ca="1">'Round 3'!T51</f>
        <v/>
      </c>
      <c r="L50" s="171" t="str">
        <f ca="1">IF(K50="","",('Round 3'!U51))</f>
        <v/>
      </c>
      <c r="N50" s="170">
        <v>47</v>
      </c>
      <c r="O50" s="166" t="str">
        <f ca="1">'Round 4'!T51</f>
        <v/>
      </c>
      <c r="P50" s="171" t="str">
        <f ca="1">IF(O50="","",('Round 4'!U51))</f>
        <v/>
      </c>
      <c r="R50" s="170">
        <v>47</v>
      </c>
      <c r="S50" s="166" t="str">
        <f ca="1">'Round 5'!T51</f>
        <v/>
      </c>
      <c r="T50" s="171" t="str">
        <f ca="1">IF(S50="","",('Round 5'!U51))</f>
        <v/>
      </c>
      <c r="V50" s="170">
        <v>47</v>
      </c>
      <c r="W50" s="166" t="str">
        <f ca="1">'Round 6'!T51</f>
        <v/>
      </c>
      <c r="X50" s="171" t="str">
        <f ca="1">IF(W50="","",('Round 6'!U51))</f>
        <v/>
      </c>
      <c r="Z50" s="170">
        <v>47</v>
      </c>
      <c r="AA50" s="166" t="str">
        <f ca="1">'Round 7'!T51</f>
        <v/>
      </c>
      <c r="AB50" s="171" t="str">
        <f ca="1">IF(AA50="","",('Round 7'!U51))</f>
        <v/>
      </c>
      <c r="AD50" s="170">
        <v>47</v>
      </c>
      <c r="AE50" s="166" t="str">
        <f ca="1">'Round 8'!T51</f>
        <v/>
      </c>
      <c r="AF50" s="171" t="str">
        <f ca="1">IF(AE50="","",('Round 8'!U51))</f>
        <v/>
      </c>
      <c r="AH50" s="170">
        <v>47</v>
      </c>
      <c r="AI50" s="166" t="str">
        <f ca="1">'Round 9'!T51</f>
        <v/>
      </c>
      <c r="AJ50" s="171" t="str">
        <f ca="1">IF(AI50="","",('Round 9'!U51))</f>
        <v/>
      </c>
      <c r="AL50" s="170">
        <v>47</v>
      </c>
      <c r="AM50" s="166" t="str">
        <f ca="1">'Round 10'!T51</f>
        <v/>
      </c>
      <c r="AN50" s="171" t="str">
        <f ca="1">IF(AM50="","",('Round 10'!U51))</f>
        <v/>
      </c>
      <c r="AP50" s="170">
        <v>47</v>
      </c>
      <c r="AQ50" s="314" t="str">
        <f ca="1">'Round 11'!T51</f>
        <v/>
      </c>
      <c r="AR50" s="394" t="str">
        <f ca="1">IF(AQ50="","",('Round 11'!U51))</f>
        <v/>
      </c>
      <c r="AT50" s="170">
        <v>47</v>
      </c>
      <c r="AU50" s="166" t="str">
        <f ca="1">'Round 12'!T51</f>
        <v/>
      </c>
      <c r="AV50" s="171" t="str">
        <f ca="1">IF(AU50="","",('Round 12'!U51))</f>
        <v/>
      </c>
    </row>
    <row r="51" spans="2:48" s="161" customFormat="1" ht="12.6" customHeight="1">
      <c r="B51" s="170">
        <v>48</v>
      </c>
      <c r="C51" s="166" t="str">
        <f ca="1">'Round 1'!U52</f>
        <v/>
      </c>
      <c r="D51" s="316" t="str">
        <f ca="1">IF(C51="","",'Round 1'!V52)</f>
        <v/>
      </c>
      <c r="F51" s="170">
        <v>48</v>
      </c>
      <c r="G51" s="314" t="str">
        <f ca="1">'Round 2'!Q52</f>
        <v/>
      </c>
      <c r="H51" s="171" t="str">
        <f ca="1">IF(G51="","",('Round 2'!R52))</f>
        <v/>
      </c>
      <c r="J51" s="170">
        <v>48</v>
      </c>
      <c r="K51" s="166" t="str">
        <f ca="1">'Round 3'!T52</f>
        <v/>
      </c>
      <c r="L51" s="171" t="str">
        <f ca="1">IF(K51="","",('Round 3'!U52))</f>
        <v/>
      </c>
      <c r="N51" s="170">
        <v>48</v>
      </c>
      <c r="O51" s="166" t="str">
        <f ca="1">'Round 4'!T52</f>
        <v/>
      </c>
      <c r="P51" s="171" t="str">
        <f ca="1">IF(O51="","",('Round 4'!U52))</f>
        <v/>
      </c>
      <c r="R51" s="170">
        <v>48</v>
      </c>
      <c r="S51" s="166" t="str">
        <f ca="1">'Round 5'!T52</f>
        <v/>
      </c>
      <c r="T51" s="171" t="str">
        <f ca="1">IF(S51="","",('Round 5'!U52))</f>
        <v/>
      </c>
      <c r="V51" s="170">
        <v>48</v>
      </c>
      <c r="W51" s="166" t="str">
        <f ca="1">'Round 6'!T52</f>
        <v/>
      </c>
      <c r="X51" s="171" t="str">
        <f ca="1">IF(W51="","",('Round 6'!U52))</f>
        <v/>
      </c>
      <c r="Z51" s="170">
        <v>48</v>
      </c>
      <c r="AA51" s="166" t="str">
        <f ca="1">'Round 7'!T52</f>
        <v/>
      </c>
      <c r="AB51" s="171" t="str">
        <f ca="1">IF(AA51="","",('Round 7'!U52))</f>
        <v/>
      </c>
      <c r="AD51" s="170">
        <v>48</v>
      </c>
      <c r="AE51" s="166" t="str">
        <f ca="1">'Round 8'!T52</f>
        <v/>
      </c>
      <c r="AF51" s="171" t="str">
        <f ca="1">IF(AE51="","",('Round 8'!U52))</f>
        <v/>
      </c>
      <c r="AH51" s="170">
        <v>48</v>
      </c>
      <c r="AI51" s="166" t="str">
        <f ca="1">'Round 9'!T52</f>
        <v/>
      </c>
      <c r="AJ51" s="171" t="str">
        <f ca="1">IF(AI51="","",('Round 9'!U52))</f>
        <v/>
      </c>
      <c r="AL51" s="170">
        <v>48</v>
      </c>
      <c r="AM51" s="166" t="str">
        <f ca="1">'Round 10'!T52</f>
        <v/>
      </c>
      <c r="AN51" s="171" t="str">
        <f ca="1">IF(AM51="","",('Round 10'!U52))</f>
        <v/>
      </c>
      <c r="AP51" s="170">
        <v>48</v>
      </c>
      <c r="AQ51" s="314" t="str">
        <f ca="1">'Round 11'!T52</f>
        <v/>
      </c>
      <c r="AR51" s="394" t="str">
        <f ca="1">IF(AQ51="","",('Round 11'!U52))</f>
        <v/>
      </c>
      <c r="AT51" s="170">
        <v>48</v>
      </c>
      <c r="AU51" s="166" t="str">
        <f ca="1">'Round 12'!T52</f>
        <v/>
      </c>
      <c r="AV51" s="171" t="str">
        <f ca="1">IF(AU51="","",('Round 12'!U52))</f>
        <v/>
      </c>
    </row>
    <row r="52" spans="2:48" s="161" customFormat="1" ht="12.6" customHeight="1">
      <c r="B52" s="170">
        <v>49</v>
      </c>
      <c r="C52" s="166" t="str">
        <f ca="1">'Round 1'!U53</f>
        <v/>
      </c>
      <c r="D52" s="316" t="str">
        <f ca="1">IF(C52="","",'Round 1'!V53)</f>
        <v/>
      </c>
      <c r="F52" s="170">
        <v>49</v>
      </c>
      <c r="G52" s="314" t="str">
        <f ca="1">'Round 2'!Q53</f>
        <v/>
      </c>
      <c r="H52" s="171" t="str">
        <f ca="1">IF(G52="","",('Round 2'!R53))</f>
        <v/>
      </c>
      <c r="J52" s="170">
        <v>49</v>
      </c>
      <c r="K52" s="166" t="str">
        <f ca="1">'Round 3'!T53</f>
        <v/>
      </c>
      <c r="L52" s="171" t="str">
        <f ca="1">IF(K52="","",('Round 3'!U53))</f>
        <v/>
      </c>
      <c r="N52" s="170">
        <v>49</v>
      </c>
      <c r="O52" s="166" t="str">
        <f ca="1">'Round 4'!T53</f>
        <v/>
      </c>
      <c r="P52" s="171" t="str">
        <f ca="1">IF(O52="","",('Round 4'!U53))</f>
        <v/>
      </c>
      <c r="R52" s="170">
        <v>49</v>
      </c>
      <c r="S52" s="166" t="str">
        <f ca="1">'Round 5'!T53</f>
        <v/>
      </c>
      <c r="T52" s="171" t="str">
        <f ca="1">IF(S52="","",('Round 5'!U53))</f>
        <v/>
      </c>
      <c r="V52" s="170">
        <v>49</v>
      </c>
      <c r="W52" s="166" t="str">
        <f ca="1">'Round 6'!T53</f>
        <v/>
      </c>
      <c r="X52" s="171" t="str">
        <f ca="1">IF(W52="","",('Round 6'!U53))</f>
        <v/>
      </c>
      <c r="Z52" s="170">
        <v>49</v>
      </c>
      <c r="AA52" s="166" t="str">
        <f ca="1">'Round 7'!T53</f>
        <v/>
      </c>
      <c r="AB52" s="171" t="str">
        <f ca="1">IF(AA52="","",('Round 7'!U53))</f>
        <v/>
      </c>
      <c r="AD52" s="170">
        <v>49</v>
      </c>
      <c r="AE52" s="166" t="str">
        <f ca="1">'Round 8'!T53</f>
        <v/>
      </c>
      <c r="AF52" s="171" t="str">
        <f ca="1">IF(AE52="","",('Round 8'!U53))</f>
        <v/>
      </c>
      <c r="AH52" s="170">
        <v>49</v>
      </c>
      <c r="AI52" s="166" t="str">
        <f ca="1">'Round 9'!T53</f>
        <v/>
      </c>
      <c r="AJ52" s="171" t="str">
        <f ca="1">IF(AI52="","",('Round 9'!U53))</f>
        <v/>
      </c>
      <c r="AL52" s="170">
        <v>49</v>
      </c>
      <c r="AM52" s="166" t="str">
        <f ca="1">'Round 10'!T53</f>
        <v/>
      </c>
      <c r="AN52" s="171" t="str">
        <f ca="1">IF(AM52="","",('Round 10'!U53))</f>
        <v/>
      </c>
      <c r="AP52" s="170">
        <v>49</v>
      </c>
      <c r="AQ52" s="314" t="str">
        <f ca="1">'Round 11'!T53</f>
        <v/>
      </c>
      <c r="AR52" s="394" t="str">
        <f ca="1">IF(AQ52="","",('Round 11'!U53))</f>
        <v/>
      </c>
      <c r="AT52" s="170">
        <v>49</v>
      </c>
      <c r="AU52" s="166" t="str">
        <f ca="1">'Round 12'!T53</f>
        <v/>
      </c>
      <c r="AV52" s="171" t="str">
        <f ca="1">IF(AU52="","",('Round 12'!U53))</f>
        <v/>
      </c>
    </row>
    <row r="53" spans="2:48" s="161" customFormat="1" ht="12.6" customHeight="1">
      <c r="B53" s="170">
        <v>50</v>
      </c>
      <c r="C53" s="166" t="str">
        <f ca="1">'Round 1'!U54</f>
        <v/>
      </c>
      <c r="D53" s="316" t="str">
        <f ca="1">IF(C53="","",'Round 1'!V54)</f>
        <v/>
      </c>
      <c r="F53" s="170">
        <v>50</v>
      </c>
      <c r="G53" s="314" t="str">
        <f ca="1">'Round 2'!Q54</f>
        <v/>
      </c>
      <c r="H53" s="171" t="str">
        <f ca="1">IF(G53="","",('Round 2'!R54))</f>
        <v/>
      </c>
      <c r="J53" s="170">
        <v>50</v>
      </c>
      <c r="K53" s="166" t="str">
        <f ca="1">'Round 3'!T54</f>
        <v/>
      </c>
      <c r="L53" s="171" t="str">
        <f ca="1">IF(K53="","",('Round 3'!U54))</f>
        <v/>
      </c>
      <c r="N53" s="170">
        <v>50</v>
      </c>
      <c r="O53" s="166" t="str">
        <f ca="1">'Round 4'!T54</f>
        <v/>
      </c>
      <c r="P53" s="171" t="str">
        <f ca="1">IF(O53="","",('Round 4'!U54))</f>
        <v/>
      </c>
      <c r="R53" s="170">
        <v>50</v>
      </c>
      <c r="S53" s="166" t="str">
        <f ca="1">'Round 5'!T54</f>
        <v/>
      </c>
      <c r="T53" s="171" t="str">
        <f ca="1">IF(S53="","",('Round 5'!U54))</f>
        <v/>
      </c>
      <c r="V53" s="170">
        <v>50</v>
      </c>
      <c r="W53" s="166" t="str">
        <f ca="1">'Round 6'!T54</f>
        <v/>
      </c>
      <c r="X53" s="171" t="str">
        <f ca="1">IF(W53="","",('Round 6'!U54))</f>
        <v/>
      </c>
      <c r="Z53" s="170">
        <v>50</v>
      </c>
      <c r="AA53" s="166" t="str">
        <f ca="1">'Round 7'!T54</f>
        <v/>
      </c>
      <c r="AB53" s="171" t="str">
        <f ca="1">IF(AA53="","",('Round 7'!U54))</f>
        <v/>
      </c>
      <c r="AD53" s="170">
        <v>50</v>
      </c>
      <c r="AE53" s="166" t="str">
        <f ca="1">'Round 8'!T54</f>
        <v/>
      </c>
      <c r="AF53" s="171" t="str">
        <f ca="1">IF(AE53="","",('Round 8'!U54))</f>
        <v/>
      </c>
      <c r="AH53" s="170">
        <v>50</v>
      </c>
      <c r="AI53" s="166" t="str">
        <f ca="1">'Round 9'!T54</f>
        <v/>
      </c>
      <c r="AJ53" s="171" t="str">
        <f ca="1">IF(AI53="","",('Round 9'!U54))</f>
        <v/>
      </c>
      <c r="AL53" s="170">
        <v>50</v>
      </c>
      <c r="AM53" s="166" t="str">
        <f ca="1">'Round 10'!T54</f>
        <v/>
      </c>
      <c r="AN53" s="171" t="str">
        <f ca="1">IF(AM53="","",('Round 10'!U54))</f>
        <v/>
      </c>
      <c r="AP53" s="170">
        <v>50</v>
      </c>
      <c r="AQ53" s="314" t="str">
        <f ca="1">'Round 11'!T54</f>
        <v/>
      </c>
      <c r="AR53" s="394" t="str">
        <f ca="1">IF(AQ53="","",('Round 11'!U54))</f>
        <v/>
      </c>
      <c r="AT53" s="170">
        <v>50</v>
      </c>
      <c r="AU53" s="166" t="str">
        <f ca="1">'Round 12'!T54</f>
        <v/>
      </c>
      <c r="AV53" s="171" t="str">
        <f ca="1">IF(AU53="","",('Round 12'!U54))</f>
        <v/>
      </c>
    </row>
    <row r="54" spans="2:48" s="161" customFormat="1" ht="12.6" customHeight="1">
      <c r="B54" s="170">
        <v>51</v>
      </c>
      <c r="C54" s="166" t="str">
        <f ca="1">'Round 1'!U55</f>
        <v/>
      </c>
      <c r="D54" s="316" t="str">
        <f ca="1">IF(C54="","",'Round 1'!V55)</f>
        <v/>
      </c>
      <c r="F54" s="170">
        <v>51</v>
      </c>
      <c r="G54" s="314" t="str">
        <f ca="1">'Round 2'!Q55</f>
        <v/>
      </c>
      <c r="H54" s="171" t="str">
        <f ca="1">IF(G54="","",('Round 2'!R55))</f>
        <v/>
      </c>
      <c r="J54" s="170">
        <v>51</v>
      </c>
      <c r="K54" s="166" t="str">
        <f ca="1">'Round 3'!T55</f>
        <v/>
      </c>
      <c r="L54" s="171" t="str">
        <f ca="1">IF(K54="","",('Round 3'!U55))</f>
        <v/>
      </c>
      <c r="N54" s="170">
        <v>51</v>
      </c>
      <c r="O54" s="166" t="str">
        <f ca="1">'Round 4'!T55</f>
        <v/>
      </c>
      <c r="P54" s="171" t="str">
        <f ca="1">IF(O54="","",('Round 4'!U55))</f>
        <v/>
      </c>
      <c r="R54" s="170">
        <v>51</v>
      </c>
      <c r="S54" s="166" t="str">
        <f ca="1">'Round 5'!T55</f>
        <v/>
      </c>
      <c r="T54" s="171" t="str">
        <f ca="1">IF(S54="","",('Round 5'!U55))</f>
        <v/>
      </c>
      <c r="V54" s="170">
        <v>51</v>
      </c>
      <c r="W54" s="166" t="str">
        <f ca="1">'Round 6'!T55</f>
        <v/>
      </c>
      <c r="X54" s="171" t="str">
        <f ca="1">IF(W54="","",('Round 6'!U55))</f>
        <v/>
      </c>
      <c r="Z54" s="170">
        <v>51</v>
      </c>
      <c r="AA54" s="166" t="str">
        <f ca="1">'Round 7'!T55</f>
        <v/>
      </c>
      <c r="AB54" s="171" t="str">
        <f ca="1">IF(AA54="","",('Round 7'!U55))</f>
        <v/>
      </c>
      <c r="AD54" s="170">
        <v>51</v>
      </c>
      <c r="AE54" s="166" t="str">
        <f ca="1">'Round 8'!T55</f>
        <v/>
      </c>
      <c r="AF54" s="171" t="str">
        <f ca="1">IF(AE54="","",('Round 8'!U55))</f>
        <v/>
      </c>
      <c r="AH54" s="170">
        <v>51</v>
      </c>
      <c r="AI54" s="166" t="str">
        <f ca="1">'Round 9'!T55</f>
        <v/>
      </c>
      <c r="AJ54" s="171" t="str">
        <f ca="1">IF(AI54="","",('Round 9'!U55))</f>
        <v/>
      </c>
      <c r="AL54" s="170">
        <v>51</v>
      </c>
      <c r="AM54" s="166" t="str">
        <f ca="1">'Round 10'!T55</f>
        <v/>
      </c>
      <c r="AN54" s="171" t="str">
        <f ca="1">IF(AM54="","",('Round 10'!U55))</f>
        <v/>
      </c>
      <c r="AP54" s="170">
        <v>51</v>
      </c>
      <c r="AQ54" s="314" t="str">
        <f ca="1">'Round 11'!T55</f>
        <v/>
      </c>
      <c r="AR54" s="394" t="str">
        <f ca="1">IF(AQ54="","",('Round 11'!U55))</f>
        <v/>
      </c>
      <c r="AT54" s="170">
        <v>51</v>
      </c>
      <c r="AU54" s="166" t="str">
        <f ca="1">'Round 12'!T55</f>
        <v/>
      </c>
      <c r="AV54" s="171" t="str">
        <f ca="1">IF(AU54="","",('Round 12'!U55))</f>
        <v/>
      </c>
    </row>
    <row r="55" spans="2:48" s="161" customFormat="1" ht="12.6" customHeight="1">
      <c r="B55" s="170">
        <v>52</v>
      </c>
      <c r="C55" s="166" t="str">
        <f ca="1">'Round 1'!U56</f>
        <v/>
      </c>
      <c r="D55" s="316" t="str">
        <f ca="1">IF(C55="","",'Round 1'!V56)</f>
        <v/>
      </c>
      <c r="F55" s="170">
        <v>52</v>
      </c>
      <c r="G55" s="314" t="str">
        <f ca="1">'Round 2'!Q56</f>
        <v/>
      </c>
      <c r="H55" s="171" t="str">
        <f ca="1">IF(G55="","",('Round 2'!R56))</f>
        <v/>
      </c>
      <c r="J55" s="170">
        <v>52</v>
      </c>
      <c r="K55" s="166" t="str">
        <f ca="1">'Round 3'!T56</f>
        <v/>
      </c>
      <c r="L55" s="171" t="str">
        <f ca="1">IF(K55="","",('Round 3'!U56))</f>
        <v/>
      </c>
      <c r="N55" s="170">
        <v>52</v>
      </c>
      <c r="O55" s="166" t="str">
        <f ca="1">'Round 4'!T56</f>
        <v/>
      </c>
      <c r="P55" s="171" t="str">
        <f ca="1">IF(O55="","",('Round 4'!U56))</f>
        <v/>
      </c>
      <c r="R55" s="170">
        <v>52</v>
      </c>
      <c r="S55" s="166" t="str">
        <f ca="1">'Round 5'!T56</f>
        <v/>
      </c>
      <c r="T55" s="171" t="str">
        <f ca="1">IF(S55="","",('Round 5'!U56))</f>
        <v/>
      </c>
      <c r="V55" s="170">
        <v>52</v>
      </c>
      <c r="W55" s="166" t="str">
        <f ca="1">'Round 6'!T56</f>
        <v/>
      </c>
      <c r="X55" s="171" t="str">
        <f ca="1">IF(W55="","",('Round 6'!U56))</f>
        <v/>
      </c>
      <c r="Z55" s="170">
        <v>52</v>
      </c>
      <c r="AA55" s="166" t="str">
        <f ca="1">'Round 7'!T56</f>
        <v/>
      </c>
      <c r="AB55" s="171" t="str">
        <f ca="1">IF(AA55="","",('Round 7'!U56))</f>
        <v/>
      </c>
      <c r="AD55" s="170">
        <v>52</v>
      </c>
      <c r="AE55" s="166" t="str">
        <f ca="1">'Round 8'!T56</f>
        <v/>
      </c>
      <c r="AF55" s="171" t="str">
        <f ca="1">IF(AE55="","",('Round 8'!U56))</f>
        <v/>
      </c>
      <c r="AH55" s="170">
        <v>52</v>
      </c>
      <c r="AI55" s="166" t="str">
        <f ca="1">'Round 9'!T56</f>
        <v/>
      </c>
      <c r="AJ55" s="171" t="str">
        <f ca="1">IF(AI55="","",('Round 9'!U56))</f>
        <v/>
      </c>
      <c r="AL55" s="170">
        <v>52</v>
      </c>
      <c r="AM55" s="166" t="str">
        <f ca="1">'Round 10'!T56</f>
        <v/>
      </c>
      <c r="AN55" s="171" t="str">
        <f ca="1">IF(AM55="","",('Round 10'!U56))</f>
        <v/>
      </c>
      <c r="AP55" s="170">
        <v>52</v>
      </c>
      <c r="AQ55" s="314" t="str">
        <f ca="1">'Round 11'!T56</f>
        <v/>
      </c>
      <c r="AR55" s="394" t="str">
        <f ca="1">IF(AQ55="","",('Round 11'!U56))</f>
        <v/>
      </c>
      <c r="AT55" s="170">
        <v>52</v>
      </c>
      <c r="AU55" s="166" t="str">
        <f ca="1">'Round 12'!T56</f>
        <v/>
      </c>
      <c r="AV55" s="171" t="str">
        <f ca="1">IF(AU55="","",('Round 12'!U56))</f>
        <v/>
      </c>
    </row>
    <row r="56" spans="2:48" s="161" customFormat="1" ht="12.6" customHeight="1">
      <c r="B56" s="170">
        <v>53</v>
      </c>
      <c r="C56" s="166" t="str">
        <f ca="1">'Round 1'!U57</f>
        <v/>
      </c>
      <c r="D56" s="316" t="str">
        <f ca="1">IF(C56="","",'Round 1'!V57)</f>
        <v/>
      </c>
      <c r="F56" s="170">
        <v>53</v>
      </c>
      <c r="G56" s="314" t="str">
        <f ca="1">'Round 2'!Q57</f>
        <v/>
      </c>
      <c r="H56" s="171" t="str">
        <f ca="1">IF(G56="","",('Round 2'!R57))</f>
        <v/>
      </c>
      <c r="J56" s="170">
        <v>53</v>
      </c>
      <c r="K56" s="166" t="str">
        <f ca="1">'Round 3'!T57</f>
        <v/>
      </c>
      <c r="L56" s="171" t="str">
        <f ca="1">IF(K56="","",('Round 3'!U57))</f>
        <v/>
      </c>
      <c r="N56" s="170">
        <v>53</v>
      </c>
      <c r="O56" s="166" t="str">
        <f ca="1">'Round 4'!T57</f>
        <v/>
      </c>
      <c r="P56" s="171" t="str">
        <f ca="1">IF(O56="","",('Round 4'!U57))</f>
        <v/>
      </c>
      <c r="R56" s="170">
        <v>53</v>
      </c>
      <c r="S56" s="166" t="str">
        <f ca="1">'Round 5'!T57</f>
        <v/>
      </c>
      <c r="T56" s="171" t="str">
        <f ca="1">IF(S56="","",('Round 5'!U57))</f>
        <v/>
      </c>
      <c r="V56" s="170">
        <v>53</v>
      </c>
      <c r="W56" s="166" t="str">
        <f ca="1">'Round 6'!T57</f>
        <v/>
      </c>
      <c r="X56" s="171" t="str">
        <f ca="1">IF(W56="","",('Round 6'!U57))</f>
        <v/>
      </c>
      <c r="Z56" s="170">
        <v>53</v>
      </c>
      <c r="AA56" s="166" t="str">
        <f ca="1">'Round 7'!T57</f>
        <v/>
      </c>
      <c r="AB56" s="171" t="str">
        <f ca="1">IF(AA56="","",('Round 7'!U57))</f>
        <v/>
      </c>
      <c r="AD56" s="170">
        <v>53</v>
      </c>
      <c r="AE56" s="166" t="str">
        <f ca="1">'Round 8'!T57</f>
        <v/>
      </c>
      <c r="AF56" s="171" t="str">
        <f ca="1">IF(AE56="","",('Round 8'!U57))</f>
        <v/>
      </c>
      <c r="AH56" s="170">
        <v>53</v>
      </c>
      <c r="AI56" s="166" t="str">
        <f ca="1">'Round 9'!T57</f>
        <v/>
      </c>
      <c r="AJ56" s="171" t="str">
        <f ca="1">IF(AI56="","",('Round 9'!U57))</f>
        <v/>
      </c>
      <c r="AL56" s="170">
        <v>53</v>
      </c>
      <c r="AM56" s="166" t="str">
        <f ca="1">'Round 10'!T57</f>
        <v/>
      </c>
      <c r="AN56" s="171" t="str">
        <f ca="1">IF(AM56="","",('Round 10'!U57))</f>
        <v/>
      </c>
      <c r="AP56" s="170">
        <v>53</v>
      </c>
      <c r="AQ56" s="314" t="str">
        <f ca="1">'Round 11'!T57</f>
        <v/>
      </c>
      <c r="AR56" s="394" t="str">
        <f ca="1">IF(AQ56="","",('Round 11'!U57))</f>
        <v/>
      </c>
      <c r="AT56" s="170">
        <v>53</v>
      </c>
      <c r="AU56" s="166" t="str">
        <f ca="1">'Round 12'!T57</f>
        <v/>
      </c>
      <c r="AV56" s="171" t="str">
        <f ca="1">IF(AU56="","",('Round 12'!U57))</f>
        <v/>
      </c>
    </row>
    <row r="57" spans="2:48" s="161" customFormat="1" ht="12.6" customHeight="1">
      <c r="B57" s="170">
        <v>54</v>
      </c>
      <c r="C57" s="166" t="str">
        <f ca="1">'Round 1'!U58</f>
        <v/>
      </c>
      <c r="D57" s="316" t="str">
        <f ca="1">IF(C57="","",'Round 1'!V58)</f>
        <v/>
      </c>
      <c r="F57" s="170">
        <v>54</v>
      </c>
      <c r="G57" s="314" t="str">
        <f ca="1">'Round 2'!Q58</f>
        <v/>
      </c>
      <c r="H57" s="171" t="str">
        <f ca="1">IF(G57="","",('Round 2'!R58))</f>
        <v/>
      </c>
      <c r="J57" s="170">
        <v>54</v>
      </c>
      <c r="K57" s="166" t="str">
        <f ca="1">'Round 3'!T58</f>
        <v/>
      </c>
      <c r="L57" s="171" t="str">
        <f ca="1">IF(K57="","",('Round 3'!U58))</f>
        <v/>
      </c>
      <c r="N57" s="170">
        <v>54</v>
      </c>
      <c r="O57" s="166" t="str">
        <f ca="1">'Round 4'!T58</f>
        <v/>
      </c>
      <c r="P57" s="171" t="str">
        <f ca="1">IF(O57="","",('Round 4'!U58))</f>
        <v/>
      </c>
      <c r="R57" s="170">
        <v>54</v>
      </c>
      <c r="S57" s="166" t="str">
        <f ca="1">'Round 5'!T58</f>
        <v/>
      </c>
      <c r="T57" s="171" t="str">
        <f ca="1">IF(S57="","",('Round 5'!U58))</f>
        <v/>
      </c>
      <c r="V57" s="170">
        <v>54</v>
      </c>
      <c r="W57" s="166" t="str">
        <f ca="1">'Round 6'!T58</f>
        <v/>
      </c>
      <c r="X57" s="171" t="str">
        <f ca="1">IF(W57="","",('Round 6'!U58))</f>
        <v/>
      </c>
      <c r="Z57" s="170">
        <v>54</v>
      </c>
      <c r="AA57" s="166" t="str">
        <f ca="1">'Round 7'!T58</f>
        <v/>
      </c>
      <c r="AB57" s="171" t="str">
        <f ca="1">IF(AA57="","",('Round 7'!U58))</f>
        <v/>
      </c>
      <c r="AD57" s="170">
        <v>54</v>
      </c>
      <c r="AE57" s="166" t="str">
        <f ca="1">'Round 8'!T58</f>
        <v/>
      </c>
      <c r="AF57" s="171" t="str">
        <f ca="1">IF(AE57="","",('Round 8'!U58))</f>
        <v/>
      </c>
      <c r="AH57" s="170">
        <v>54</v>
      </c>
      <c r="AI57" s="166" t="str">
        <f ca="1">'Round 9'!T58</f>
        <v/>
      </c>
      <c r="AJ57" s="171" t="str">
        <f ca="1">IF(AI57="","",('Round 9'!U58))</f>
        <v/>
      </c>
      <c r="AL57" s="170">
        <v>54</v>
      </c>
      <c r="AM57" s="166" t="str">
        <f ca="1">'Round 10'!T58</f>
        <v/>
      </c>
      <c r="AN57" s="171" t="str">
        <f ca="1">IF(AM57="","",('Round 10'!U58))</f>
        <v/>
      </c>
      <c r="AP57" s="170">
        <v>54</v>
      </c>
      <c r="AQ57" s="314" t="str">
        <f ca="1">'Round 11'!T58</f>
        <v/>
      </c>
      <c r="AR57" s="394" t="str">
        <f ca="1">IF(AQ57="","",('Round 11'!U58))</f>
        <v/>
      </c>
      <c r="AT57" s="170">
        <v>54</v>
      </c>
      <c r="AU57" s="166" t="str">
        <f ca="1">'Round 12'!T58</f>
        <v/>
      </c>
      <c r="AV57" s="171" t="str">
        <f ca="1">IF(AU57="","",('Round 12'!U58))</f>
        <v/>
      </c>
    </row>
    <row r="58" spans="2:48" s="161" customFormat="1" ht="12.6" customHeight="1">
      <c r="B58" s="170">
        <v>55</v>
      </c>
      <c r="C58" s="166" t="str">
        <f ca="1">'Round 1'!U59</f>
        <v/>
      </c>
      <c r="D58" s="316" t="str">
        <f ca="1">IF(C58="","",'Round 1'!V59)</f>
        <v/>
      </c>
      <c r="F58" s="170">
        <v>55</v>
      </c>
      <c r="G58" s="314" t="str">
        <f ca="1">'Round 2'!Q59</f>
        <v/>
      </c>
      <c r="H58" s="171" t="str">
        <f ca="1">IF(G58="","",('Round 2'!R59))</f>
        <v/>
      </c>
      <c r="J58" s="170">
        <v>55</v>
      </c>
      <c r="K58" s="166" t="str">
        <f ca="1">'Round 3'!T59</f>
        <v/>
      </c>
      <c r="L58" s="171" t="str">
        <f ca="1">IF(K58="","",('Round 3'!U59))</f>
        <v/>
      </c>
      <c r="N58" s="170">
        <v>55</v>
      </c>
      <c r="O58" s="166" t="str">
        <f ca="1">'Round 4'!T59</f>
        <v/>
      </c>
      <c r="P58" s="171" t="str">
        <f ca="1">IF(O58="","",('Round 4'!U59))</f>
        <v/>
      </c>
      <c r="R58" s="170">
        <v>55</v>
      </c>
      <c r="S58" s="166" t="str">
        <f ca="1">'Round 5'!T59</f>
        <v/>
      </c>
      <c r="T58" s="171" t="str">
        <f ca="1">IF(S58="","",('Round 5'!U59))</f>
        <v/>
      </c>
      <c r="V58" s="170">
        <v>55</v>
      </c>
      <c r="W58" s="166" t="str">
        <f ca="1">'Round 6'!T59</f>
        <v/>
      </c>
      <c r="X58" s="171" t="str">
        <f ca="1">IF(W58="","",('Round 6'!U59))</f>
        <v/>
      </c>
      <c r="Z58" s="170">
        <v>55</v>
      </c>
      <c r="AA58" s="166" t="str">
        <f ca="1">'Round 7'!T59</f>
        <v/>
      </c>
      <c r="AB58" s="171" t="str">
        <f ca="1">IF(AA58="","",('Round 7'!U59))</f>
        <v/>
      </c>
      <c r="AD58" s="170">
        <v>55</v>
      </c>
      <c r="AE58" s="166" t="str">
        <f ca="1">'Round 8'!T59</f>
        <v/>
      </c>
      <c r="AF58" s="171" t="str">
        <f ca="1">IF(AE58="","",('Round 8'!U59))</f>
        <v/>
      </c>
      <c r="AH58" s="170">
        <v>55</v>
      </c>
      <c r="AI58" s="166" t="str">
        <f ca="1">'Round 9'!T59</f>
        <v/>
      </c>
      <c r="AJ58" s="171" t="str">
        <f ca="1">IF(AI58="","",('Round 9'!U59))</f>
        <v/>
      </c>
      <c r="AL58" s="170">
        <v>55</v>
      </c>
      <c r="AM58" s="166" t="str">
        <f ca="1">'Round 10'!T59</f>
        <v/>
      </c>
      <c r="AN58" s="171" t="str">
        <f ca="1">IF(AM58="","",('Round 10'!U59))</f>
        <v/>
      </c>
      <c r="AP58" s="170">
        <v>55</v>
      </c>
      <c r="AQ58" s="314" t="str">
        <f ca="1">'Round 11'!T59</f>
        <v/>
      </c>
      <c r="AR58" s="394" t="str">
        <f ca="1">IF(AQ58="","",('Round 11'!U59))</f>
        <v/>
      </c>
      <c r="AT58" s="170">
        <v>55</v>
      </c>
      <c r="AU58" s="166" t="str">
        <f ca="1">'Round 12'!T59</f>
        <v/>
      </c>
      <c r="AV58" s="171" t="str">
        <f ca="1">IF(AU58="","",('Round 12'!U59))</f>
        <v/>
      </c>
    </row>
    <row r="59" spans="2:48" s="161" customFormat="1" ht="12.6" customHeight="1">
      <c r="B59" s="170">
        <v>56</v>
      </c>
      <c r="C59" s="166" t="str">
        <f ca="1">'Round 1'!U60</f>
        <v/>
      </c>
      <c r="D59" s="316" t="str">
        <f ca="1">IF(C59="","",'Round 1'!V60)</f>
        <v/>
      </c>
      <c r="F59" s="170">
        <v>56</v>
      </c>
      <c r="G59" s="314" t="str">
        <f ca="1">'Round 2'!Q60</f>
        <v/>
      </c>
      <c r="H59" s="171" t="str">
        <f ca="1">IF(G59="","",('Round 2'!R60))</f>
        <v/>
      </c>
      <c r="J59" s="170">
        <v>56</v>
      </c>
      <c r="K59" s="166" t="str">
        <f ca="1">'Round 3'!T60</f>
        <v/>
      </c>
      <c r="L59" s="171" t="str">
        <f ca="1">IF(K59="","",('Round 3'!U60))</f>
        <v/>
      </c>
      <c r="N59" s="170">
        <v>56</v>
      </c>
      <c r="O59" s="166" t="str">
        <f ca="1">'Round 4'!T60</f>
        <v/>
      </c>
      <c r="P59" s="171" t="str">
        <f ca="1">IF(O59="","",('Round 4'!U60))</f>
        <v/>
      </c>
      <c r="R59" s="170">
        <v>56</v>
      </c>
      <c r="S59" s="166" t="str">
        <f ca="1">'Round 5'!T60</f>
        <v/>
      </c>
      <c r="T59" s="171" t="str">
        <f ca="1">IF(S59="","",('Round 5'!U60))</f>
        <v/>
      </c>
      <c r="V59" s="170">
        <v>56</v>
      </c>
      <c r="W59" s="166" t="str">
        <f ca="1">'Round 6'!T60</f>
        <v/>
      </c>
      <c r="X59" s="171" t="str">
        <f ca="1">IF(W59="","",('Round 6'!U60))</f>
        <v/>
      </c>
      <c r="Z59" s="170">
        <v>56</v>
      </c>
      <c r="AA59" s="166" t="str">
        <f ca="1">'Round 7'!T60</f>
        <v/>
      </c>
      <c r="AB59" s="171" t="str">
        <f ca="1">IF(AA59="","",('Round 7'!U60))</f>
        <v/>
      </c>
      <c r="AD59" s="170">
        <v>56</v>
      </c>
      <c r="AE59" s="166" t="str">
        <f ca="1">'Round 8'!T60</f>
        <v/>
      </c>
      <c r="AF59" s="171" t="str">
        <f ca="1">IF(AE59="","",('Round 8'!U60))</f>
        <v/>
      </c>
      <c r="AH59" s="170">
        <v>56</v>
      </c>
      <c r="AI59" s="166" t="str">
        <f ca="1">'Round 9'!T60</f>
        <v/>
      </c>
      <c r="AJ59" s="171" t="str">
        <f ca="1">IF(AI59="","",('Round 9'!U60))</f>
        <v/>
      </c>
      <c r="AL59" s="170">
        <v>56</v>
      </c>
      <c r="AM59" s="166" t="str">
        <f ca="1">'Round 10'!T60</f>
        <v/>
      </c>
      <c r="AN59" s="171" t="str">
        <f ca="1">IF(AM59="","",('Round 10'!U60))</f>
        <v/>
      </c>
      <c r="AP59" s="170">
        <v>56</v>
      </c>
      <c r="AQ59" s="314" t="str">
        <f ca="1">'Round 11'!T60</f>
        <v/>
      </c>
      <c r="AR59" s="394" t="str">
        <f ca="1">IF(AQ59="","",('Round 11'!U60))</f>
        <v/>
      </c>
      <c r="AT59" s="170">
        <v>56</v>
      </c>
      <c r="AU59" s="166" t="str">
        <f ca="1">'Round 12'!T60</f>
        <v/>
      </c>
      <c r="AV59" s="171" t="str">
        <f ca="1">IF(AU59="","",('Round 12'!U60))</f>
        <v/>
      </c>
    </row>
    <row r="60" spans="2:48" s="161" customFormat="1" ht="12.6" customHeight="1">
      <c r="B60" s="170">
        <v>57</v>
      </c>
      <c r="C60" s="166" t="str">
        <f ca="1">'Round 1'!U61</f>
        <v/>
      </c>
      <c r="D60" s="316" t="str">
        <f ca="1">IF(C60="","",'Round 1'!V61)</f>
        <v/>
      </c>
      <c r="F60" s="170">
        <v>57</v>
      </c>
      <c r="G60" s="314" t="str">
        <f ca="1">'Round 2'!Q61</f>
        <v/>
      </c>
      <c r="H60" s="171" t="str">
        <f ca="1">IF(G60="","",('Round 2'!R61))</f>
        <v/>
      </c>
      <c r="J60" s="170">
        <v>57</v>
      </c>
      <c r="K60" s="166" t="str">
        <f ca="1">'Round 3'!T61</f>
        <v/>
      </c>
      <c r="L60" s="171" t="str">
        <f ca="1">IF(K60="","",('Round 3'!U61))</f>
        <v/>
      </c>
      <c r="N60" s="170">
        <v>57</v>
      </c>
      <c r="O60" s="166" t="str">
        <f ca="1">'Round 4'!T61</f>
        <v/>
      </c>
      <c r="P60" s="171" t="str">
        <f ca="1">IF(O60="","",('Round 4'!U61))</f>
        <v/>
      </c>
      <c r="R60" s="170">
        <v>57</v>
      </c>
      <c r="S60" s="166" t="str">
        <f ca="1">'Round 5'!T61</f>
        <v/>
      </c>
      <c r="T60" s="171" t="str">
        <f ca="1">IF(S60="","",('Round 5'!U61))</f>
        <v/>
      </c>
      <c r="V60" s="170">
        <v>57</v>
      </c>
      <c r="W60" s="166" t="str">
        <f ca="1">'Round 6'!T61</f>
        <v/>
      </c>
      <c r="X60" s="171" t="str">
        <f ca="1">IF(W60="","",('Round 6'!U61))</f>
        <v/>
      </c>
      <c r="Z60" s="170">
        <v>57</v>
      </c>
      <c r="AA60" s="166" t="str">
        <f ca="1">'Round 7'!T61</f>
        <v/>
      </c>
      <c r="AB60" s="171" t="str">
        <f ca="1">IF(AA60="","",('Round 7'!U61))</f>
        <v/>
      </c>
      <c r="AD60" s="170">
        <v>57</v>
      </c>
      <c r="AE60" s="166" t="str">
        <f ca="1">'Round 8'!T61</f>
        <v/>
      </c>
      <c r="AF60" s="171" t="str">
        <f ca="1">IF(AE60="","",('Round 8'!U61))</f>
        <v/>
      </c>
      <c r="AH60" s="170">
        <v>57</v>
      </c>
      <c r="AI60" s="166" t="str">
        <f ca="1">'Round 9'!T61</f>
        <v/>
      </c>
      <c r="AJ60" s="171" t="str">
        <f ca="1">IF(AI60="","",('Round 9'!U61))</f>
        <v/>
      </c>
      <c r="AL60" s="170">
        <v>57</v>
      </c>
      <c r="AM60" s="166" t="str">
        <f ca="1">'Round 10'!T61</f>
        <v/>
      </c>
      <c r="AN60" s="171" t="str">
        <f ca="1">IF(AM60="","",('Round 10'!U61))</f>
        <v/>
      </c>
      <c r="AP60" s="170">
        <v>57</v>
      </c>
      <c r="AQ60" s="314" t="str">
        <f ca="1">'Round 11'!T61</f>
        <v/>
      </c>
      <c r="AR60" s="394" t="str">
        <f ca="1">IF(AQ60="","",('Round 11'!U61))</f>
        <v/>
      </c>
      <c r="AT60" s="170">
        <v>57</v>
      </c>
      <c r="AU60" s="166" t="str">
        <f ca="1">'Round 12'!T61</f>
        <v/>
      </c>
      <c r="AV60" s="171" t="str">
        <f ca="1">IF(AU60="","",('Round 12'!U61))</f>
        <v/>
      </c>
    </row>
    <row r="61" spans="2:48" s="161" customFormat="1" ht="12.6" customHeight="1">
      <c r="B61" s="170">
        <v>58</v>
      </c>
      <c r="C61" s="166" t="str">
        <f ca="1">'Round 1'!U62</f>
        <v/>
      </c>
      <c r="D61" s="316" t="str">
        <f ca="1">IF(C61="","",'Round 1'!V62)</f>
        <v/>
      </c>
      <c r="F61" s="170">
        <v>58</v>
      </c>
      <c r="G61" s="314" t="str">
        <f ca="1">'Round 2'!Q62</f>
        <v/>
      </c>
      <c r="H61" s="171" t="str">
        <f ca="1">IF(G61="","",('Round 2'!R62))</f>
        <v/>
      </c>
      <c r="J61" s="170">
        <v>58</v>
      </c>
      <c r="K61" s="166" t="str">
        <f ca="1">'Round 3'!T62</f>
        <v/>
      </c>
      <c r="L61" s="171" t="str">
        <f ca="1">IF(K61="","",('Round 3'!U62))</f>
        <v/>
      </c>
      <c r="N61" s="170">
        <v>58</v>
      </c>
      <c r="O61" s="166" t="str">
        <f ca="1">'Round 4'!T62</f>
        <v/>
      </c>
      <c r="P61" s="171" t="str">
        <f ca="1">IF(O61="","",('Round 4'!U62))</f>
        <v/>
      </c>
      <c r="R61" s="170">
        <v>58</v>
      </c>
      <c r="S61" s="166" t="str">
        <f ca="1">'Round 5'!T62</f>
        <v/>
      </c>
      <c r="T61" s="171" t="str">
        <f ca="1">IF(S61="","",('Round 5'!U62))</f>
        <v/>
      </c>
      <c r="V61" s="170">
        <v>58</v>
      </c>
      <c r="W61" s="166" t="str">
        <f ca="1">'Round 6'!T62</f>
        <v/>
      </c>
      <c r="X61" s="171" t="str">
        <f ca="1">IF(W61="","",('Round 6'!U62))</f>
        <v/>
      </c>
      <c r="Z61" s="170">
        <v>58</v>
      </c>
      <c r="AA61" s="166" t="str">
        <f ca="1">'Round 7'!T62</f>
        <v/>
      </c>
      <c r="AB61" s="171" t="str">
        <f ca="1">IF(AA61="","",('Round 7'!U62))</f>
        <v/>
      </c>
      <c r="AD61" s="170">
        <v>58</v>
      </c>
      <c r="AE61" s="166" t="str">
        <f ca="1">'Round 8'!T62</f>
        <v/>
      </c>
      <c r="AF61" s="171" t="str">
        <f ca="1">IF(AE61="","",('Round 8'!U62))</f>
        <v/>
      </c>
      <c r="AH61" s="170">
        <v>58</v>
      </c>
      <c r="AI61" s="166" t="str">
        <f ca="1">'Round 9'!T62</f>
        <v/>
      </c>
      <c r="AJ61" s="171" t="str">
        <f ca="1">IF(AI61="","",('Round 9'!U62))</f>
        <v/>
      </c>
      <c r="AL61" s="170">
        <v>58</v>
      </c>
      <c r="AM61" s="166" t="str">
        <f ca="1">'Round 10'!T62</f>
        <v/>
      </c>
      <c r="AN61" s="171" t="str">
        <f ca="1">IF(AM61="","",('Round 10'!U62))</f>
        <v/>
      </c>
      <c r="AP61" s="170">
        <v>58</v>
      </c>
      <c r="AQ61" s="314" t="str">
        <f ca="1">'Round 11'!T62</f>
        <v/>
      </c>
      <c r="AR61" s="394" t="str">
        <f ca="1">IF(AQ61="","",('Round 11'!U62))</f>
        <v/>
      </c>
      <c r="AT61" s="170">
        <v>58</v>
      </c>
      <c r="AU61" s="166" t="str">
        <f ca="1">'Round 12'!T62</f>
        <v/>
      </c>
      <c r="AV61" s="171" t="str">
        <f ca="1">IF(AU61="","",('Round 12'!U62))</f>
        <v/>
      </c>
    </row>
    <row r="62" spans="2:48" s="161" customFormat="1" ht="12.6" customHeight="1">
      <c r="B62" s="170">
        <v>59</v>
      </c>
      <c r="C62" s="166" t="str">
        <f ca="1">'Round 1'!U63</f>
        <v/>
      </c>
      <c r="D62" s="316" t="str">
        <f ca="1">IF(C62="","",'Round 1'!V63)</f>
        <v/>
      </c>
      <c r="F62" s="170">
        <v>59</v>
      </c>
      <c r="G62" s="314" t="str">
        <f ca="1">'Round 2'!Q63</f>
        <v/>
      </c>
      <c r="H62" s="171" t="str">
        <f ca="1">IF(G62="","",('Round 2'!R63))</f>
        <v/>
      </c>
      <c r="J62" s="170">
        <v>59</v>
      </c>
      <c r="K62" s="166" t="str">
        <f ca="1">'Round 3'!T63</f>
        <v/>
      </c>
      <c r="L62" s="171" t="str">
        <f ca="1">IF(K62="","",('Round 3'!U63))</f>
        <v/>
      </c>
      <c r="N62" s="170">
        <v>59</v>
      </c>
      <c r="O62" s="166" t="str">
        <f ca="1">'Round 4'!T63</f>
        <v/>
      </c>
      <c r="P62" s="171" t="str">
        <f ca="1">IF(O62="","",('Round 4'!U63))</f>
        <v/>
      </c>
      <c r="R62" s="170">
        <v>59</v>
      </c>
      <c r="S62" s="166" t="str">
        <f ca="1">'Round 5'!T63</f>
        <v/>
      </c>
      <c r="T62" s="171" t="str">
        <f ca="1">IF(S62="","",('Round 5'!U63))</f>
        <v/>
      </c>
      <c r="V62" s="170">
        <v>59</v>
      </c>
      <c r="W62" s="166" t="str">
        <f ca="1">'Round 6'!T63</f>
        <v/>
      </c>
      <c r="X62" s="171" t="str">
        <f ca="1">IF(W62="","",('Round 6'!U63))</f>
        <v/>
      </c>
      <c r="Z62" s="170">
        <v>59</v>
      </c>
      <c r="AA62" s="166" t="str">
        <f ca="1">'Round 7'!T63</f>
        <v/>
      </c>
      <c r="AB62" s="171" t="str">
        <f ca="1">IF(AA62="","",('Round 7'!U63))</f>
        <v/>
      </c>
      <c r="AD62" s="170">
        <v>59</v>
      </c>
      <c r="AE62" s="166" t="str">
        <f ca="1">'Round 8'!T63</f>
        <v/>
      </c>
      <c r="AF62" s="171" t="str">
        <f ca="1">IF(AE62="","",('Round 8'!U63))</f>
        <v/>
      </c>
      <c r="AH62" s="170">
        <v>59</v>
      </c>
      <c r="AI62" s="166" t="str">
        <f ca="1">'Round 9'!T63</f>
        <v/>
      </c>
      <c r="AJ62" s="171" t="str">
        <f ca="1">IF(AI62="","",('Round 9'!U63))</f>
        <v/>
      </c>
      <c r="AL62" s="170">
        <v>59</v>
      </c>
      <c r="AM62" s="166" t="str">
        <f ca="1">'Round 10'!T63</f>
        <v/>
      </c>
      <c r="AN62" s="171" t="str">
        <f ca="1">IF(AM62="","",('Round 10'!U63))</f>
        <v/>
      </c>
      <c r="AP62" s="170">
        <v>59</v>
      </c>
      <c r="AQ62" s="314" t="str">
        <f ca="1">'Round 11'!T63</f>
        <v/>
      </c>
      <c r="AR62" s="394" t="str">
        <f ca="1">IF(AQ62="","",('Round 11'!U63))</f>
        <v/>
      </c>
      <c r="AT62" s="170">
        <v>59</v>
      </c>
      <c r="AU62" s="166" t="str">
        <f ca="1">'Round 12'!T63</f>
        <v/>
      </c>
      <c r="AV62" s="171" t="str">
        <f ca="1">IF(AU62="","",('Round 12'!U63))</f>
        <v/>
      </c>
    </row>
    <row r="63" spans="2:48" s="161" customFormat="1" ht="12.6" customHeight="1" thickBot="1">
      <c r="B63" s="172">
        <v>60</v>
      </c>
      <c r="C63" s="173" t="str">
        <f ca="1">'Round 1'!U64</f>
        <v/>
      </c>
      <c r="D63" s="317" t="str">
        <f ca="1">IF(C63="","",'Round 1'!V64)</f>
        <v/>
      </c>
      <c r="F63" s="172">
        <v>60</v>
      </c>
      <c r="G63" s="315" t="str">
        <f ca="1">'Round 2'!Q64</f>
        <v/>
      </c>
      <c r="H63" s="174" t="str">
        <f ca="1">IF(G63="","",('Round 2'!R64))</f>
        <v/>
      </c>
      <c r="J63" s="172">
        <v>60</v>
      </c>
      <c r="K63" s="173" t="str">
        <f ca="1">'Round 3'!T64</f>
        <v/>
      </c>
      <c r="L63" s="174" t="str">
        <f ca="1">IF(K63="","",('Round 3'!U64))</f>
        <v/>
      </c>
      <c r="N63" s="172">
        <v>60</v>
      </c>
      <c r="O63" s="173" t="str">
        <f ca="1">'Round 4'!T64</f>
        <v/>
      </c>
      <c r="P63" s="174" t="str">
        <f ca="1">IF(O63="","",('Round 4'!U64))</f>
        <v/>
      </c>
      <c r="R63" s="172">
        <v>60</v>
      </c>
      <c r="S63" s="173" t="str">
        <f ca="1">'Round 5'!T64</f>
        <v/>
      </c>
      <c r="T63" s="174" t="str">
        <f ca="1">IF(S63="","",('Round 5'!U64))</f>
        <v/>
      </c>
      <c r="V63" s="172">
        <v>60</v>
      </c>
      <c r="W63" s="173" t="str">
        <f ca="1">'Round 6'!T64</f>
        <v/>
      </c>
      <c r="X63" s="174" t="str">
        <f ca="1">IF(W63="","",('Round 6'!U64))</f>
        <v/>
      </c>
      <c r="Z63" s="172">
        <v>60</v>
      </c>
      <c r="AA63" s="173" t="str">
        <f ca="1">'Round 7'!T64</f>
        <v/>
      </c>
      <c r="AB63" s="174" t="str">
        <f ca="1">IF(AA63="","",('Round 7'!U64))</f>
        <v/>
      </c>
      <c r="AD63" s="172">
        <v>60</v>
      </c>
      <c r="AE63" s="173" t="str">
        <f ca="1">'Round 8'!T64</f>
        <v/>
      </c>
      <c r="AF63" s="174" t="str">
        <f ca="1">IF(AE63="","",('Round 8'!U64))</f>
        <v/>
      </c>
      <c r="AH63" s="172">
        <v>60</v>
      </c>
      <c r="AI63" s="173" t="str">
        <f ca="1">'Round 9'!T64</f>
        <v/>
      </c>
      <c r="AJ63" s="174" t="str">
        <f ca="1">IF(AI63="","",('Round 9'!U64))</f>
        <v/>
      </c>
      <c r="AL63" s="172">
        <v>60</v>
      </c>
      <c r="AM63" s="173" t="str">
        <f ca="1">'Round 10'!T64</f>
        <v/>
      </c>
      <c r="AN63" s="174" t="str">
        <f ca="1">IF(AM63="","",('Round 10'!U64))</f>
        <v/>
      </c>
      <c r="AP63" s="172">
        <v>60</v>
      </c>
      <c r="AQ63" s="315" t="str">
        <f ca="1">'Round 11'!T64</f>
        <v/>
      </c>
      <c r="AR63" s="395" t="str">
        <f ca="1">IF(AQ63="","",('Round 11'!U64))</f>
        <v/>
      </c>
      <c r="AT63" s="172">
        <v>60</v>
      </c>
      <c r="AU63" s="173" t="str">
        <f ca="1">'Round 12'!T64</f>
        <v/>
      </c>
      <c r="AV63" s="174" t="str">
        <f ca="1">IF(AU63="","",('Round 12'!U64))</f>
        <v/>
      </c>
    </row>
    <row r="64" spans="2:48" ht="14.1" customHeight="1"/>
  </sheetData>
  <sheetProtection sheet="1" objects="1" scenarios="1" selectLockedCells="1"/>
  <mergeCells count="12">
    <mergeCell ref="AP2:AR2"/>
    <mergeCell ref="AT2:AV2"/>
    <mergeCell ref="Z2:AB2"/>
    <mergeCell ref="AD2:AF2"/>
    <mergeCell ref="AH2:AJ2"/>
    <mergeCell ref="AL2:AN2"/>
    <mergeCell ref="R2:T2"/>
    <mergeCell ref="V2:X2"/>
    <mergeCell ref="B2:D2"/>
    <mergeCell ref="F2:H2"/>
    <mergeCell ref="J2:L2"/>
    <mergeCell ref="N2:P2"/>
  </mergeCells>
  <phoneticPr fontId="72" type="noConversion"/>
  <printOptions horizontalCentered="1"/>
  <pageMargins left="0.75" right="0.75" top="0.25" bottom="0.25" header="0" footer="0"/>
  <pageSetup firstPageNumber="0"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374"/>
  <sheetViews>
    <sheetView showGridLines="0" zoomScale="90" zoomScaleNormal="90" workbookViewId="0"/>
  </sheetViews>
  <sheetFormatPr defaultRowHeight="21" customHeight="1"/>
  <cols>
    <col min="1" max="1" width="3.7109375" style="50" customWidth="1"/>
    <col min="2" max="2" width="9.140625" style="50"/>
    <col min="3" max="3" width="7.140625" style="50" customWidth="1"/>
    <col min="4" max="9" width="8.7109375" style="50" customWidth="1"/>
    <col min="10" max="10" width="9.140625" style="50"/>
    <col min="11" max="16" width="8.7109375" style="50" customWidth="1"/>
    <col min="17" max="17" width="4.7109375" style="50" customWidth="1"/>
    <col min="18" max="21" width="3.7109375" style="50" customWidth="1"/>
    <col min="22" max="16384" width="9.140625" style="50"/>
  </cols>
  <sheetData>
    <row r="1" spans="2:21" ht="24.95" customHeight="1">
      <c r="B1" s="96">
        <v>1</v>
      </c>
      <c r="C1" s="69"/>
      <c r="D1" s="69"/>
      <c r="E1" s="99"/>
      <c r="F1" s="471"/>
      <c r="G1" s="471"/>
      <c r="H1" s="100"/>
      <c r="I1" s="68"/>
      <c r="J1" s="96">
        <v>2</v>
      </c>
      <c r="K1" s="73"/>
      <c r="L1" s="73"/>
      <c r="M1" s="74"/>
      <c r="N1" s="473"/>
      <c r="O1" s="473"/>
      <c r="P1" s="75"/>
      <c r="Q1" s="56"/>
    </row>
    <row r="2" spans="2:21" s="77" customFormat="1" ht="24.95" customHeight="1">
      <c r="B2" s="76" t="s">
        <v>30</v>
      </c>
      <c r="C2" s="470" t="str">
        <f>IF(ISBLANK('Flight Groups'!C6),"",'Flight Groups'!C6)</f>
        <v/>
      </c>
      <c r="D2" s="470"/>
      <c r="E2" s="470"/>
      <c r="F2" s="470"/>
      <c r="G2" s="91"/>
      <c r="H2" s="91"/>
      <c r="I2" s="92"/>
      <c r="J2" s="76" t="s">
        <v>30</v>
      </c>
      <c r="K2" s="470" t="str">
        <f>IF(ISBLANK('Flight Groups'!C7),"",'Flight Groups'!C7)</f>
        <v/>
      </c>
      <c r="L2" s="470"/>
      <c r="M2" s="470"/>
      <c r="N2" s="470"/>
      <c r="O2" s="91"/>
      <c r="P2" s="91"/>
      <c r="Q2" s="78"/>
    </row>
    <row r="3" spans="2:21" s="77" customFormat="1" ht="24.95" customHeight="1" thickBot="1">
      <c r="B3" s="59" t="s">
        <v>31</v>
      </c>
      <c r="C3" s="474" t="str">
        <f>IF(ISBLANK('Flight Groups'!D6),"",'Flight Groups'!D6)</f>
        <v/>
      </c>
      <c r="D3" s="474"/>
      <c r="E3" s="474"/>
      <c r="F3" s="474"/>
      <c r="G3" s="474"/>
      <c r="H3" s="474"/>
      <c r="J3" s="59" t="s">
        <v>31</v>
      </c>
      <c r="K3" s="474" t="str">
        <f>IF(ISBLANK('Flight Groups'!D7),"",'Flight Groups'!D7)</f>
        <v/>
      </c>
      <c r="L3" s="474"/>
      <c r="M3" s="474"/>
      <c r="N3" s="474"/>
      <c r="O3" s="474"/>
      <c r="P3" s="474"/>
      <c r="Q3" s="76"/>
    </row>
    <row r="4" spans="2:21" ht="21" customHeight="1" thickBot="1">
      <c r="B4" s="467" t="s">
        <v>63</v>
      </c>
      <c r="C4" s="110" t="s">
        <v>64</v>
      </c>
      <c r="D4" s="110" t="s">
        <v>65</v>
      </c>
      <c r="E4" s="468" t="s">
        <v>66</v>
      </c>
      <c r="F4" s="468"/>
      <c r="G4" s="110" t="s">
        <v>67</v>
      </c>
      <c r="H4" s="111" t="s">
        <v>68</v>
      </c>
      <c r="J4" s="469" t="s">
        <v>63</v>
      </c>
      <c r="K4" s="110" t="s">
        <v>64</v>
      </c>
      <c r="L4" s="110" t="s">
        <v>65</v>
      </c>
      <c r="M4" s="468" t="s">
        <v>66</v>
      </c>
      <c r="N4" s="468"/>
      <c r="O4" s="110" t="s">
        <v>67</v>
      </c>
      <c r="P4" s="111" t="s">
        <v>68</v>
      </c>
      <c r="Q4" s="112"/>
    </row>
    <row r="5" spans="2:21" ht="21" customHeight="1" thickBot="1">
      <c r="B5" s="467"/>
      <c r="C5" s="113" t="s">
        <v>69</v>
      </c>
      <c r="D5" s="113" t="s">
        <v>66</v>
      </c>
      <c r="E5" s="114" t="s">
        <v>42</v>
      </c>
      <c r="F5" s="114" t="s">
        <v>43</v>
      </c>
      <c r="G5" s="113" t="s">
        <v>70</v>
      </c>
      <c r="H5" s="115" t="s">
        <v>71</v>
      </c>
      <c r="J5" s="467"/>
      <c r="K5" s="113" t="s">
        <v>69</v>
      </c>
      <c r="L5" s="113" t="s">
        <v>66</v>
      </c>
      <c r="M5" s="114" t="s">
        <v>42</v>
      </c>
      <c r="N5" s="114" t="s">
        <v>43</v>
      </c>
      <c r="O5" s="113" t="s">
        <v>70</v>
      </c>
      <c r="P5" s="115" t="s">
        <v>71</v>
      </c>
      <c r="Q5" s="116"/>
      <c r="R5" s="84"/>
      <c r="S5" s="84"/>
      <c r="T5" s="84"/>
      <c r="U5" s="84"/>
    </row>
    <row r="6" spans="2:21" ht="21" customHeight="1">
      <c r="B6" s="117">
        <v>1</v>
      </c>
      <c r="C6" s="118" t="str">
        <f>'Flight Groups'!H6</f>
        <v>B</v>
      </c>
      <c r="D6" s="119">
        <f>IF(ISBLANK('Round 1'!$L$2),"",('Round 1'!$L$2))</f>
        <v>10</v>
      </c>
      <c r="E6" s="120"/>
      <c r="F6" s="121"/>
      <c r="G6" s="122"/>
      <c r="H6" s="123"/>
      <c r="J6" s="124">
        <v>1</v>
      </c>
      <c r="K6" s="118" t="str">
        <f>'Flight Groups'!H7</f>
        <v>C</v>
      </c>
      <c r="L6" s="119">
        <f>IF(ISBLANK('Round 1'!$L$2),"",('Round 1'!$L$2))</f>
        <v>10</v>
      </c>
      <c r="M6" s="125"/>
      <c r="N6" s="126"/>
      <c r="O6" s="127"/>
      <c r="P6" s="128"/>
      <c r="Q6" s="116"/>
      <c r="R6" s="84"/>
      <c r="S6" s="84"/>
      <c r="T6" s="84"/>
      <c r="U6" s="84"/>
    </row>
    <row r="7" spans="2:21" ht="21" customHeight="1">
      <c r="B7" s="129">
        <f>B6+1</f>
        <v>2</v>
      </c>
      <c r="C7" s="130"/>
      <c r="D7" s="131">
        <f>IF(ISBLANK('Round 2'!$H$2),"",('Round 2'!$H$2))</f>
        <v>10</v>
      </c>
      <c r="E7" s="132"/>
      <c r="F7" s="133"/>
      <c r="G7" s="134"/>
      <c r="H7" s="135"/>
      <c r="J7" s="136">
        <f>J6+1</f>
        <v>2</v>
      </c>
      <c r="K7" s="130"/>
      <c r="L7" s="131">
        <f>IF(ISBLANK('Round 2'!$H$2),"",('Round 2'!$H$2))</f>
        <v>10</v>
      </c>
      <c r="M7" s="137"/>
      <c r="N7" s="138"/>
      <c r="O7" s="139"/>
      <c r="P7" s="140"/>
      <c r="Q7" s="141"/>
    </row>
    <row r="8" spans="2:21" ht="21" customHeight="1">
      <c r="B8" s="129">
        <f>B7+1</f>
        <v>3</v>
      </c>
      <c r="C8" s="130"/>
      <c r="D8" s="131">
        <f>IF(ISBLANK('Round 3'!$K$2),"",('Round 3'!$K$2))</f>
        <v>10</v>
      </c>
      <c r="E8" s="132"/>
      <c r="F8" s="133"/>
      <c r="G8" s="134"/>
      <c r="H8" s="135"/>
      <c r="J8" s="136">
        <f>J7+1</f>
        <v>3</v>
      </c>
      <c r="K8" s="130"/>
      <c r="L8" s="131">
        <f>IF(ISBLANK('Round 3'!$K$2),"",('Round 3'!$K$2))</f>
        <v>10</v>
      </c>
      <c r="M8" s="137"/>
      <c r="N8" s="138"/>
      <c r="O8" s="139"/>
      <c r="P8" s="140"/>
      <c r="Q8" s="141"/>
    </row>
    <row r="9" spans="2:21" ht="21" customHeight="1">
      <c r="B9" s="129">
        <f>B8+1</f>
        <v>4</v>
      </c>
      <c r="C9" s="130"/>
      <c r="D9" s="131">
        <f>IF(ISBLANK('Round 4'!$K$2),"",('Round 4'!$K$2))</f>
        <v>10</v>
      </c>
      <c r="E9" s="132"/>
      <c r="F9" s="133"/>
      <c r="G9" s="134"/>
      <c r="H9" s="135"/>
      <c r="J9" s="136">
        <f>J8+1</f>
        <v>4</v>
      </c>
      <c r="K9" s="130"/>
      <c r="L9" s="131">
        <f>IF(ISBLANK('Round 4'!$K$2),"",('Round 4'!$K$2))</f>
        <v>10</v>
      </c>
      <c r="M9" s="137"/>
      <c r="N9" s="138"/>
      <c r="O9" s="139"/>
      <c r="P9" s="140"/>
      <c r="Q9" s="141"/>
    </row>
    <row r="10" spans="2:21" ht="21" customHeight="1">
      <c r="B10" s="129">
        <f>B9+1</f>
        <v>5</v>
      </c>
      <c r="C10" s="130"/>
      <c r="D10" s="131">
        <f>IF(ISBLANK('Round 5'!$K$2),"",('Round 5'!$K$2))</f>
        <v>10</v>
      </c>
      <c r="E10" s="132"/>
      <c r="F10" s="133"/>
      <c r="G10" s="134"/>
      <c r="H10" s="135"/>
      <c r="J10" s="136">
        <f>J9+1</f>
        <v>5</v>
      </c>
      <c r="K10" s="130"/>
      <c r="L10" s="131">
        <f>IF(ISBLANK('Round 5'!$K$2),"",('Round 5'!$K$2))</f>
        <v>10</v>
      </c>
      <c r="M10" s="142"/>
      <c r="N10" s="143"/>
      <c r="O10" s="144"/>
      <c r="P10" s="145"/>
      <c r="Q10" s="141"/>
    </row>
    <row r="11" spans="2:21" ht="21" customHeight="1" thickBot="1">
      <c r="B11" s="146">
        <f>B10+1</f>
        <v>6</v>
      </c>
      <c r="C11" s="147"/>
      <c r="D11" s="148">
        <f>IF(ISBLANK('Round 6'!$K$2),"",('Round 6'!$K$2))</f>
        <v>10</v>
      </c>
      <c r="E11" s="149"/>
      <c r="F11" s="150"/>
      <c r="G11" s="151"/>
      <c r="H11" s="152"/>
      <c r="J11" s="153">
        <f>J10+1</f>
        <v>6</v>
      </c>
      <c r="K11" s="147"/>
      <c r="L11" s="148">
        <f>IF(ISBLANK('Round 6'!$K$2),"",('Round 6'!$K$2))</f>
        <v>10</v>
      </c>
      <c r="M11" s="154"/>
      <c r="N11" s="155"/>
      <c r="O11" s="156"/>
      <c r="P11" s="157"/>
      <c r="Q11" s="141"/>
    </row>
    <row r="12" spans="2:21" ht="21" customHeight="1">
      <c r="B12" s="81"/>
      <c r="C12" s="34"/>
      <c r="D12" s="82"/>
      <c r="E12" s="81"/>
      <c r="F12" s="83"/>
      <c r="G12" s="56"/>
      <c r="H12" s="81"/>
      <c r="I12" s="70"/>
      <c r="J12" s="81"/>
      <c r="K12" s="34"/>
      <c r="L12" s="81"/>
      <c r="M12" s="81"/>
      <c r="N12" s="83"/>
      <c r="O12" s="56"/>
      <c r="P12" s="81"/>
      <c r="Q12" s="62"/>
    </row>
    <row r="13" spans="2:21" s="77" customFormat="1" ht="21" customHeight="1">
      <c r="B13" s="50"/>
      <c r="C13" s="71"/>
      <c r="D13" s="71"/>
      <c r="E13" s="72"/>
      <c r="F13" s="72"/>
      <c r="G13" s="72"/>
      <c r="H13" s="72"/>
      <c r="I13" s="70"/>
      <c r="J13" s="50"/>
      <c r="K13" s="71"/>
      <c r="L13" s="71"/>
      <c r="M13" s="72"/>
      <c r="N13" s="72"/>
      <c r="O13" s="72"/>
      <c r="P13" s="72"/>
      <c r="Q13" s="80"/>
    </row>
    <row r="14" spans="2:21" s="77" customFormat="1" ht="24.95" customHeight="1">
      <c r="B14" s="96">
        <v>3</v>
      </c>
      <c r="C14" s="69"/>
      <c r="D14" s="69"/>
      <c r="E14" s="99"/>
      <c r="F14" s="471"/>
      <c r="G14" s="471"/>
      <c r="H14" s="100"/>
      <c r="I14" s="68"/>
      <c r="J14" s="96">
        <v>4</v>
      </c>
      <c r="K14" s="69"/>
      <c r="L14" s="76"/>
      <c r="M14" s="79"/>
      <c r="N14" s="472"/>
      <c r="O14" s="472"/>
      <c r="P14" s="78"/>
      <c r="Q14" s="80"/>
    </row>
    <row r="15" spans="2:21" s="77" customFormat="1" ht="24.95" customHeight="1">
      <c r="B15" s="76" t="s">
        <v>30</v>
      </c>
      <c r="C15" s="470" t="str">
        <f>IF(ISBLANK('Flight Groups'!C8),"",'Flight Groups'!C8)</f>
        <v/>
      </c>
      <c r="D15" s="470"/>
      <c r="E15" s="470"/>
      <c r="F15" s="470"/>
      <c r="G15" s="91"/>
      <c r="H15" s="91"/>
      <c r="J15" s="76" t="s">
        <v>30</v>
      </c>
      <c r="K15" s="470" t="str">
        <f>IF(ISBLANK('Flight Groups'!C9),"",'Flight Groups'!C9)</f>
        <v/>
      </c>
      <c r="L15" s="470"/>
      <c r="M15" s="470"/>
      <c r="N15" s="470"/>
      <c r="O15" s="91"/>
      <c r="P15" s="91"/>
    </row>
    <row r="16" spans="2:21" ht="24.95" customHeight="1" thickBot="1">
      <c r="B16" s="59" t="s">
        <v>31</v>
      </c>
      <c r="C16" s="474" t="str">
        <f>IF(ISBLANK('Flight Groups'!D8),"",'Flight Groups'!D8)</f>
        <v/>
      </c>
      <c r="D16" s="474"/>
      <c r="E16" s="474"/>
      <c r="F16" s="474"/>
      <c r="G16" s="474"/>
      <c r="H16" s="474"/>
      <c r="I16" s="77"/>
      <c r="J16" s="59" t="s">
        <v>31</v>
      </c>
      <c r="K16" s="474" t="str">
        <f>IF(ISBLANK('Flight Groups'!D9),"",'Flight Groups'!D9)</f>
        <v/>
      </c>
      <c r="L16" s="474"/>
      <c r="M16" s="474"/>
      <c r="N16" s="474"/>
      <c r="O16" s="474"/>
      <c r="P16" s="474"/>
    </row>
    <row r="17" spans="2:17" ht="21" customHeight="1" thickBot="1">
      <c r="B17" s="467" t="s">
        <v>63</v>
      </c>
      <c r="C17" s="110" t="s">
        <v>64</v>
      </c>
      <c r="D17" s="110" t="s">
        <v>65</v>
      </c>
      <c r="E17" s="468" t="s">
        <v>66</v>
      </c>
      <c r="F17" s="468"/>
      <c r="G17" s="110" t="s">
        <v>67</v>
      </c>
      <c r="H17" s="111" t="s">
        <v>68</v>
      </c>
      <c r="J17" s="469" t="s">
        <v>63</v>
      </c>
      <c r="K17" s="110" t="s">
        <v>64</v>
      </c>
      <c r="L17" s="110" t="s">
        <v>65</v>
      </c>
      <c r="M17" s="468" t="s">
        <v>66</v>
      </c>
      <c r="N17" s="468"/>
      <c r="O17" s="110" t="s">
        <v>67</v>
      </c>
      <c r="P17" s="111" t="s">
        <v>68</v>
      </c>
      <c r="Q17" s="54"/>
    </row>
    <row r="18" spans="2:17" ht="21" customHeight="1" thickBot="1">
      <c r="B18" s="467"/>
      <c r="C18" s="113" t="s">
        <v>69</v>
      </c>
      <c r="D18" s="113" t="s">
        <v>66</v>
      </c>
      <c r="E18" s="114" t="s">
        <v>42</v>
      </c>
      <c r="F18" s="114" t="s">
        <v>43</v>
      </c>
      <c r="G18" s="113" t="s">
        <v>70</v>
      </c>
      <c r="H18" s="115" t="s">
        <v>71</v>
      </c>
      <c r="J18" s="467"/>
      <c r="K18" s="113" t="s">
        <v>69</v>
      </c>
      <c r="L18" s="113" t="s">
        <v>66</v>
      </c>
      <c r="M18" s="114" t="s">
        <v>42</v>
      </c>
      <c r="N18" s="114" t="s">
        <v>43</v>
      </c>
      <c r="O18" s="113" t="s">
        <v>70</v>
      </c>
      <c r="P18" s="115" t="s">
        <v>71</v>
      </c>
      <c r="Q18" s="56"/>
    </row>
    <row r="19" spans="2:17" ht="21" customHeight="1">
      <c r="B19" s="124">
        <v>1</v>
      </c>
      <c r="C19" s="118" t="str">
        <f>'Flight Groups'!H8</f>
        <v>A</v>
      </c>
      <c r="D19" s="119">
        <f>IF(ISBLANK('Round 1'!$L$2),"",('Round 1'!$L$2))</f>
        <v>10</v>
      </c>
      <c r="E19" s="125"/>
      <c r="F19" s="126"/>
      <c r="G19" s="127"/>
      <c r="H19" s="128"/>
      <c r="J19" s="124">
        <v>1</v>
      </c>
      <c r="K19" s="118" t="str">
        <f>'Flight Groups'!H9</f>
        <v>A</v>
      </c>
      <c r="L19" s="119">
        <f>IF(ISBLANK('Round 1'!$L$2),"",('Round 1'!$L$2))</f>
        <v>10</v>
      </c>
      <c r="M19" s="125"/>
      <c r="N19" s="126"/>
      <c r="O19" s="127"/>
      <c r="P19" s="128"/>
      <c r="Q19" s="58"/>
    </row>
    <row r="20" spans="2:17" s="68" customFormat="1" ht="21" customHeight="1">
      <c r="B20" s="136">
        <f>B19+1</f>
        <v>2</v>
      </c>
      <c r="C20" s="130"/>
      <c r="D20" s="131">
        <f>IF(ISBLANK('Round 2'!$H$2),"",('Round 2'!$H$2))</f>
        <v>10</v>
      </c>
      <c r="E20" s="137"/>
      <c r="F20" s="138"/>
      <c r="G20" s="139"/>
      <c r="H20" s="140"/>
      <c r="I20" s="50"/>
      <c r="J20" s="136">
        <f>J19+1</f>
        <v>2</v>
      </c>
      <c r="K20" s="130"/>
      <c r="L20" s="131">
        <f>IF(ISBLANK('Round 2'!$H$2),"",('Round 2'!$H$2))</f>
        <v>10</v>
      </c>
      <c r="M20" s="137"/>
      <c r="N20" s="138"/>
      <c r="O20" s="139"/>
      <c r="P20" s="140"/>
      <c r="Q20" s="69"/>
    </row>
    <row r="21" spans="2:17" ht="21" customHeight="1">
      <c r="B21" s="136">
        <f>B20+1</f>
        <v>3</v>
      </c>
      <c r="C21" s="130"/>
      <c r="D21" s="131">
        <f>IF(ISBLANK('Round 3'!$K$2),"",('Round 3'!$K$2))</f>
        <v>10</v>
      </c>
      <c r="E21" s="137"/>
      <c r="F21" s="138"/>
      <c r="G21" s="139"/>
      <c r="H21" s="140"/>
      <c r="J21" s="136">
        <f>J20+1</f>
        <v>3</v>
      </c>
      <c r="K21" s="130"/>
      <c r="L21" s="131">
        <f>IF(ISBLANK('Round 3'!$K$2),"",('Round 3'!$K$2))</f>
        <v>10</v>
      </c>
      <c r="M21" s="137"/>
      <c r="N21" s="138"/>
      <c r="O21" s="139"/>
      <c r="P21" s="140"/>
      <c r="Q21" s="60"/>
    </row>
    <row r="22" spans="2:17" ht="21" customHeight="1">
      <c r="B22" s="136">
        <f>B21+1</f>
        <v>4</v>
      </c>
      <c r="C22" s="130"/>
      <c r="D22" s="131">
        <f>IF(ISBLANK('Round 4'!$K$2),"",('Round 4'!$K$2))</f>
        <v>10</v>
      </c>
      <c r="E22" s="137"/>
      <c r="F22" s="138"/>
      <c r="G22" s="139"/>
      <c r="H22" s="140"/>
      <c r="J22" s="136">
        <f>J21+1</f>
        <v>4</v>
      </c>
      <c r="K22" s="130"/>
      <c r="L22" s="131">
        <f>IF(ISBLANK('Round 4'!$K$2),"",('Round 4'!$K$2))</f>
        <v>10</v>
      </c>
      <c r="M22" s="137"/>
      <c r="N22" s="138"/>
      <c r="O22" s="139"/>
      <c r="P22" s="140"/>
      <c r="Q22" s="61"/>
    </row>
    <row r="23" spans="2:17" ht="21" customHeight="1">
      <c r="B23" s="136">
        <f>B22+1</f>
        <v>5</v>
      </c>
      <c r="C23" s="130"/>
      <c r="D23" s="131">
        <f>IF(ISBLANK('Round 5'!$K$2),"",('Round 5'!$K$2))</f>
        <v>10</v>
      </c>
      <c r="E23" s="142"/>
      <c r="F23" s="143"/>
      <c r="G23" s="144"/>
      <c r="H23" s="145"/>
      <c r="J23" s="136">
        <f>J22+1</f>
        <v>5</v>
      </c>
      <c r="K23" s="130"/>
      <c r="L23" s="131">
        <f>IF(ISBLANK('Round 5'!$K$2),"",('Round 5'!$K$2))</f>
        <v>10</v>
      </c>
      <c r="M23" s="142"/>
      <c r="N23" s="143"/>
      <c r="O23" s="144"/>
      <c r="P23" s="145"/>
      <c r="Q23" s="61"/>
    </row>
    <row r="24" spans="2:17" ht="21" customHeight="1" thickBot="1">
      <c r="B24" s="153">
        <f>B23+1</f>
        <v>6</v>
      </c>
      <c r="C24" s="147"/>
      <c r="D24" s="148">
        <f>IF(ISBLANK('Round 6'!$K$2),"",('Round 6'!$K$2))</f>
        <v>10</v>
      </c>
      <c r="E24" s="154"/>
      <c r="F24" s="155"/>
      <c r="G24" s="156"/>
      <c r="H24" s="157"/>
      <c r="J24" s="153">
        <f>J23+1</f>
        <v>6</v>
      </c>
      <c r="K24" s="147"/>
      <c r="L24" s="148">
        <f>IF(ISBLANK('Round 6'!$K$2),"",('Round 6'!$K$2))</f>
        <v>10</v>
      </c>
      <c r="M24" s="154"/>
      <c r="N24" s="155"/>
      <c r="O24" s="156"/>
      <c r="P24" s="157"/>
      <c r="Q24" s="62"/>
    </row>
    <row r="25" spans="2:17" ht="21" customHeight="1">
      <c r="B25" s="62"/>
      <c r="C25" s="34"/>
      <c r="D25" s="62"/>
      <c r="E25" s="62"/>
      <c r="F25" s="63"/>
      <c r="G25" s="64"/>
      <c r="H25" s="62"/>
      <c r="J25" s="62"/>
      <c r="K25" s="34"/>
      <c r="L25" s="62"/>
      <c r="M25" s="62"/>
      <c r="N25" s="63"/>
      <c r="O25" s="64"/>
      <c r="P25" s="62"/>
      <c r="Q25" s="62"/>
    </row>
    <row r="26" spans="2:17" ht="24.95" customHeight="1">
      <c r="B26" s="96">
        <v>5</v>
      </c>
      <c r="C26" s="97"/>
      <c r="D26" s="97"/>
      <c r="E26" s="98"/>
      <c r="F26" s="98"/>
      <c r="G26" s="98"/>
      <c r="H26" s="98"/>
      <c r="I26" s="68"/>
      <c r="J26" s="96">
        <v>6</v>
      </c>
      <c r="K26" s="88"/>
      <c r="L26" s="88"/>
      <c r="M26" s="89"/>
      <c r="N26" s="89"/>
      <c r="O26" s="89"/>
      <c r="P26" s="89"/>
      <c r="Q26" s="62"/>
    </row>
    <row r="27" spans="2:17" ht="24.95" customHeight="1">
      <c r="B27" s="76" t="s">
        <v>30</v>
      </c>
      <c r="C27" s="470" t="str">
        <f>IF(ISBLANK('Flight Groups'!C10),"",'Flight Groups'!C10)</f>
        <v/>
      </c>
      <c r="D27" s="470"/>
      <c r="E27" s="470"/>
      <c r="F27" s="470"/>
      <c r="G27" s="91"/>
      <c r="H27" s="91"/>
      <c r="I27" s="92"/>
      <c r="J27" s="76" t="s">
        <v>30</v>
      </c>
      <c r="K27" s="470" t="str">
        <f>IF(ISBLANK('Flight Groups'!C11),"",'Flight Groups'!C11)</f>
        <v/>
      </c>
      <c r="L27" s="470"/>
      <c r="M27" s="470"/>
      <c r="N27" s="470"/>
      <c r="O27" s="91"/>
      <c r="P27" s="91"/>
      <c r="Q27" s="62"/>
    </row>
    <row r="28" spans="2:17" ht="24.95" customHeight="1" thickBot="1">
      <c r="B28" s="59" t="s">
        <v>31</v>
      </c>
      <c r="C28" s="474" t="str">
        <f>IF(ISBLANK('Flight Groups'!D10),"",'Flight Groups'!D10)</f>
        <v/>
      </c>
      <c r="D28" s="474"/>
      <c r="E28" s="474"/>
      <c r="F28" s="474"/>
      <c r="G28" s="474"/>
      <c r="H28" s="474"/>
      <c r="I28" s="77"/>
      <c r="J28" s="59" t="s">
        <v>31</v>
      </c>
      <c r="K28" s="474" t="str">
        <f>IF(ISBLANK('Flight Groups'!D11),"",'Flight Groups'!D11)</f>
        <v/>
      </c>
      <c r="L28" s="474"/>
      <c r="M28" s="474"/>
      <c r="N28" s="474"/>
      <c r="O28" s="474"/>
      <c r="P28" s="474"/>
      <c r="Q28" s="62"/>
    </row>
    <row r="29" spans="2:17" ht="21" customHeight="1" thickBot="1">
      <c r="B29" s="467" t="s">
        <v>63</v>
      </c>
      <c r="C29" s="110" t="s">
        <v>64</v>
      </c>
      <c r="D29" s="110" t="s">
        <v>65</v>
      </c>
      <c r="E29" s="468" t="s">
        <v>66</v>
      </c>
      <c r="F29" s="468"/>
      <c r="G29" s="110" t="s">
        <v>67</v>
      </c>
      <c r="H29" s="111" t="s">
        <v>68</v>
      </c>
      <c r="J29" s="469" t="s">
        <v>63</v>
      </c>
      <c r="K29" s="110" t="s">
        <v>64</v>
      </c>
      <c r="L29" s="110" t="s">
        <v>65</v>
      </c>
      <c r="M29" s="468" t="s">
        <v>66</v>
      </c>
      <c r="N29" s="468"/>
      <c r="O29" s="110" t="s">
        <v>67</v>
      </c>
      <c r="P29" s="111" t="s">
        <v>68</v>
      </c>
      <c r="Q29" s="62"/>
    </row>
    <row r="30" spans="2:17" ht="21" customHeight="1" thickBot="1">
      <c r="B30" s="467"/>
      <c r="C30" s="113" t="s">
        <v>69</v>
      </c>
      <c r="D30" s="113" t="s">
        <v>66</v>
      </c>
      <c r="E30" s="114" t="s">
        <v>42</v>
      </c>
      <c r="F30" s="114" t="s">
        <v>43</v>
      </c>
      <c r="G30" s="113" t="s">
        <v>70</v>
      </c>
      <c r="H30" s="115" t="s">
        <v>71</v>
      </c>
      <c r="J30" s="467"/>
      <c r="K30" s="113" t="s">
        <v>69</v>
      </c>
      <c r="L30" s="113" t="s">
        <v>66</v>
      </c>
      <c r="M30" s="114" t="s">
        <v>42</v>
      </c>
      <c r="N30" s="114" t="s">
        <v>43</v>
      </c>
      <c r="O30" s="113" t="s">
        <v>70</v>
      </c>
      <c r="P30" s="115" t="s">
        <v>71</v>
      </c>
      <c r="Q30" s="62"/>
    </row>
    <row r="31" spans="2:17" ht="21" customHeight="1">
      <c r="B31" s="124">
        <v>1</v>
      </c>
      <c r="C31" s="118" t="str">
        <f>'Flight Groups'!H10</f>
        <v>C</v>
      </c>
      <c r="D31" s="119">
        <f>IF(ISBLANK('Round 1'!$L$2),"",('Round 1'!$L$2))</f>
        <v>10</v>
      </c>
      <c r="E31" s="125"/>
      <c r="F31" s="126"/>
      <c r="G31" s="127"/>
      <c r="H31" s="128"/>
      <c r="J31" s="124">
        <v>1</v>
      </c>
      <c r="K31" s="118" t="str">
        <f>'Flight Groups'!H11</f>
        <v>B</v>
      </c>
      <c r="L31" s="119">
        <f>IF(ISBLANK('Round 1'!$L$2),"",('Round 1'!$L$2))</f>
        <v>10</v>
      </c>
      <c r="M31" s="125"/>
      <c r="N31" s="126"/>
      <c r="O31" s="127"/>
      <c r="P31" s="128"/>
      <c r="Q31" s="62"/>
    </row>
    <row r="32" spans="2:17" ht="21" customHeight="1">
      <c r="B32" s="136">
        <f>B31+1</f>
        <v>2</v>
      </c>
      <c r="C32" s="130"/>
      <c r="D32" s="131">
        <f>IF(ISBLANK('Round 2'!$H$2),"",('Round 2'!$H$2))</f>
        <v>10</v>
      </c>
      <c r="E32" s="137"/>
      <c r="F32" s="138"/>
      <c r="G32" s="139"/>
      <c r="H32" s="140"/>
      <c r="J32" s="136">
        <f>J31+1</f>
        <v>2</v>
      </c>
      <c r="K32" s="130"/>
      <c r="L32" s="131">
        <f>IF(ISBLANK('Round 2'!$H$2),"",('Round 2'!$H$2))</f>
        <v>10</v>
      </c>
      <c r="M32" s="137"/>
      <c r="N32" s="138"/>
      <c r="O32" s="139"/>
      <c r="P32" s="140"/>
    </row>
    <row r="33" spans="2:18" ht="21" customHeight="1">
      <c r="B33" s="136">
        <f>B32+1</f>
        <v>3</v>
      </c>
      <c r="C33" s="130"/>
      <c r="D33" s="131">
        <f>IF(ISBLANK('Round 3'!$K$2),"",('Round 3'!$K$2))</f>
        <v>10</v>
      </c>
      <c r="E33" s="137"/>
      <c r="F33" s="138"/>
      <c r="G33" s="139"/>
      <c r="H33" s="140"/>
      <c r="J33" s="136">
        <f>J32+1</f>
        <v>3</v>
      </c>
      <c r="K33" s="130"/>
      <c r="L33" s="131">
        <f>IF(ISBLANK('Round 3'!$K$2),"",('Round 3'!$K$2))</f>
        <v>10</v>
      </c>
      <c r="M33" s="137"/>
      <c r="N33" s="138"/>
      <c r="O33" s="139"/>
      <c r="P33" s="140"/>
    </row>
    <row r="34" spans="2:18" ht="21" customHeight="1">
      <c r="B34" s="136">
        <f>B33+1</f>
        <v>4</v>
      </c>
      <c r="C34" s="130"/>
      <c r="D34" s="131">
        <f>IF(ISBLANK('Round 4'!$K$2),"",('Round 4'!$K$2))</f>
        <v>10</v>
      </c>
      <c r="E34" s="137"/>
      <c r="F34" s="138"/>
      <c r="G34" s="139"/>
      <c r="H34" s="140"/>
      <c r="J34" s="136">
        <f>J33+1</f>
        <v>4</v>
      </c>
      <c r="K34" s="130"/>
      <c r="L34" s="131">
        <f>IF(ISBLANK('Round 4'!$K$2),"",('Round 4'!$K$2))</f>
        <v>10</v>
      </c>
      <c r="M34" s="137"/>
      <c r="N34" s="138"/>
      <c r="O34" s="139"/>
      <c r="P34" s="140"/>
      <c r="Q34" s="54"/>
    </row>
    <row r="35" spans="2:18" ht="21" customHeight="1">
      <c r="B35" s="136">
        <f>B34+1</f>
        <v>5</v>
      </c>
      <c r="C35" s="130"/>
      <c r="D35" s="131">
        <f>IF(ISBLANK('Round 5'!$K$2),"",('Round 5'!$K$2))</f>
        <v>10</v>
      </c>
      <c r="E35" s="142"/>
      <c r="F35" s="143"/>
      <c r="G35" s="144"/>
      <c r="H35" s="145"/>
      <c r="J35" s="136">
        <f>J34+1</f>
        <v>5</v>
      </c>
      <c r="K35" s="130"/>
      <c r="L35" s="131">
        <f>IF(ISBLANK('Round 5'!$K$2),"",('Round 5'!$K$2))</f>
        <v>10</v>
      </c>
      <c r="M35" s="142"/>
      <c r="N35" s="143"/>
      <c r="O35" s="144"/>
      <c r="P35" s="145"/>
      <c r="Q35" s="56"/>
    </row>
    <row r="36" spans="2:18" ht="21" customHeight="1" thickBot="1">
      <c r="B36" s="153">
        <f>B35+1</f>
        <v>6</v>
      </c>
      <c r="C36" s="147"/>
      <c r="D36" s="148">
        <f>IF(ISBLANK('Round 6'!$K$2),"",('Round 6'!$K$2))</f>
        <v>10</v>
      </c>
      <c r="E36" s="154"/>
      <c r="F36" s="155"/>
      <c r="G36" s="156"/>
      <c r="H36" s="157"/>
      <c r="J36" s="153">
        <f>J35+1</f>
        <v>6</v>
      </c>
      <c r="K36" s="147"/>
      <c r="L36" s="148">
        <f>IF(ISBLANK('Round 6'!$K$2),"",('Round 6'!$K$2))</f>
        <v>10</v>
      </c>
      <c r="M36" s="154"/>
      <c r="N36" s="155"/>
      <c r="O36" s="156"/>
      <c r="P36" s="157"/>
      <c r="Q36" s="58"/>
    </row>
    <row r="37" spans="2:18" ht="21" customHeight="1">
      <c r="B37" s="62"/>
      <c r="C37" s="34"/>
      <c r="D37" s="62"/>
      <c r="E37" s="62"/>
      <c r="F37" s="63"/>
      <c r="G37" s="64"/>
      <c r="H37" s="62"/>
      <c r="J37" s="62"/>
      <c r="K37" s="34"/>
      <c r="L37" s="62"/>
      <c r="M37" s="62"/>
      <c r="N37" s="63"/>
      <c r="O37" s="64"/>
      <c r="P37" s="62"/>
      <c r="Q37" s="57"/>
    </row>
    <row r="38" spans="2:18" ht="21" customHeight="1">
      <c r="Q38" s="60"/>
    </row>
    <row r="39" spans="2:18" ht="24.95" customHeight="1">
      <c r="B39" s="96">
        <v>7</v>
      </c>
      <c r="C39" s="97"/>
      <c r="D39" s="97"/>
      <c r="E39" s="98"/>
      <c r="F39" s="98"/>
      <c r="G39" s="98"/>
      <c r="H39" s="98"/>
      <c r="I39" s="68"/>
      <c r="J39" s="96">
        <v>8</v>
      </c>
      <c r="K39" s="97"/>
      <c r="L39" s="53"/>
      <c r="M39" s="54"/>
      <c r="N39" s="54"/>
      <c r="O39" s="54"/>
      <c r="P39" s="54"/>
      <c r="Q39" s="61"/>
    </row>
    <row r="40" spans="2:18" ht="24.95" customHeight="1">
      <c r="B40" s="55" t="s">
        <v>30</v>
      </c>
      <c r="C40" s="470" t="str">
        <f>IF(ISBLANK('Flight Groups'!C12),"",'Flight Groups'!C12)</f>
        <v/>
      </c>
      <c r="D40" s="470"/>
      <c r="E40" s="470"/>
      <c r="F40" s="470"/>
      <c r="G40" s="64"/>
      <c r="H40" s="56"/>
      <c r="I40" s="93"/>
      <c r="J40" s="55" t="s">
        <v>30</v>
      </c>
      <c r="K40" s="470" t="str">
        <f>IF(ISBLANK('Flight Groups'!C13),"",'Flight Groups'!C13)</f>
        <v/>
      </c>
      <c r="L40" s="470"/>
      <c r="M40" s="470"/>
      <c r="N40" s="470"/>
      <c r="O40" s="64"/>
      <c r="P40" s="56"/>
      <c r="Q40" s="61"/>
      <c r="R40" s="51"/>
    </row>
    <row r="41" spans="2:18" ht="24.95" customHeight="1" thickBot="1">
      <c r="B41" s="59" t="s">
        <v>31</v>
      </c>
      <c r="C41" s="474" t="str">
        <f>IF(ISBLANK('Flight Groups'!D12),"",'Flight Groups'!D12)</f>
        <v/>
      </c>
      <c r="D41" s="474"/>
      <c r="E41" s="474"/>
      <c r="F41" s="474"/>
      <c r="G41" s="474"/>
      <c r="H41" s="474"/>
      <c r="J41" s="59" t="s">
        <v>31</v>
      </c>
      <c r="K41" s="474" t="str">
        <f>IF(ISBLANK('Flight Groups'!D13),"",'Flight Groups'!D13)</f>
        <v/>
      </c>
      <c r="L41" s="474"/>
      <c r="M41" s="474"/>
      <c r="N41" s="474"/>
      <c r="O41" s="474"/>
      <c r="P41" s="474"/>
      <c r="Q41" s="61"/>
      <c r="R41" s="51"/>
    </row>
    <row r="42" spans="2:18" ht="21" customHeight="1" thickBot="1">
      <c r="B42" s="467" t="s">
        <v>63</v>
      </c>
      <c r="C42" s="110" t="s">
        <v>64</v>
      </c>
      <c r="D42" s="110" t="s">
        <v>65</v>
      </c>
      <c r="E42" s="468" t="s">
        <v>66</v>
      </c>
      <c r="F42" s="468"/>
      <c r="G42" s="110" t="s">
        <v>67</v>
      </c>
      <c r="H42" s="111" t="s">
        <v>68</v>
      </c>
      <c r="J42" s="469" t="s">
        <v>63</v>
      </c>
      <c r="K42" s="110" t="s">
        <v>64</v>
      </c>
      <c r="L42" s="110" t="s">
        <v>65</v>
      </c>
      <c r="M42" s="468" t="s">
        <v>66</v>
      </c>
      <c r="N42" s="468"/>
      <c r="O42" s="110" t="s">
        <v>67</v>
      </c>
      <c r="P42" s="111" t="s">
        <v>68</v>
      </c>
      <c r="Q42" s="61"/>
    </row>
    <row r="43" spans="2:18" ht="21" customHeight="1" thickBot="1">
      <c r="B43" s="467"/>
      <c r="C43" s="113" t="s">
        <v>69</v>
      </c>
      <c r="D43" s="113" t="s">
        <v>66</v>
      </c>
      <c r="E43" s="114" t="s">
        <v>42</v>
      </c>
      <c r="F43" s="114" t="s">
        <v>43</v>
      </c>
      <c r="G43" s="113" t="s">
        <v>70</v>
      </c>
      <c r="H43" s="115" t="s">
        <v>71</v>
      </c>
      <c r="J43" s="467"/>
      <c r="K43" s="113" t="s">
        <v>69</v>
      </c>
      <c r="L43" s="113" t="s">
        <v>66</v>
      </c>
      <c r="M43" s="114" t="s">
        <v>42</v>
      </c>
      <c r="N43" s="114" t="s">
        <v>43</v>
      </c>
      <c r="O43" s="113" t="s">
        <v>70</v>
      </c>
      <c r="P43" s="115" t="s">
        <v>71</v>
      </c>
      <c r="Q43" s="62"/>
    </row>
    <row r="44" spans="2:18" ht="21" customHeight="1">
      <c r="B44" s="124">
        <v>1</v>
      </c>
      <c r="C44" s="118" t="str">
        <f>'Flight Groups'!H12</f>
        <v>B</v>
      </c>
      <c r="D44" s="119">
        <f>IF(ISBLANK('Round 1'!$L$2),"",('Round 1'!$L$2))</f>
        <v>10</v>
      </c>
      <c r="E44" s="125"/>
      <c r="F44" s="126"/>
      <c r="G44" s="127"/>
      <c r="H44" s="128"/>
      <c r="J44" s="124">
        <v>1</v>
      </c>
      <c r="K44" s="118" t="str">
        <f>'Flight Groups'!H13</f>
        <v>C</v>
      </c>
      <c r="L44" s="119">
        <f>IF(ISBLANK('Round 1'!$L$2),"",('Round 1'!$L$2))</f>
        <v>10</v>
      </c>
      <c r="M44" s="125"/>
      <c r="N44" s="126"/>
      <c r="O44" s="127"/>
      <c r="P44" s="128"/>
      <c r="Q44" s="62"/>
    </row>
    <row r="45" spans="2:18" ht="21" customHeight="1">
      <c r="B45" s="136">
        <f>B44+1</f>
        <v>2</v>
      </c>
      <c r="C45" s="130"/>
      <c r="D45" s="131">
        <f>IF(ISBLANK('Round 2'!$H$2),"",('Round 2'!$H$2))</f>
        <v>10</v>
      </c>
      <c r="E45" s="137"/>
      <c r="F45" s="138"/>
      <c r="G45" s="139"/>
      <c r="H45" s="140"/>
      <c r="J45" s="136">
        <f>J44+1</f>
        <v>2</v>
      </c>
      <c r="K45" s="130"/>
      <c r="L45" s="131">
        <f>IF(ISBLANK('Round 2'!$H$2),"",('Round 2'!$H$2))</f>
        <v>10</v>
      </c>
      <c r="M45" s="137"/>
      <c r="N45" s="138"/>
      <c r="O45" s="139"/>
      <c r="P45" s="140"/>
      <c r="Q45" s="62"/>
    </row>
    <row r="46" spans="2:18" ht="21" customHeight="1">
      <c r="B46" s="136">
        <f>B45+1</f>
        <v>3</v>
      </c>
      <c r="C46" s="130"/>
      <c r="D46" s="131">
        <f>IF(ISBLANK('Round 3'!$K$2),"",('Round 3'!$K$2))</f>
        <v>10</v>
      </c>
      <c r="E46" s="137"/>
      <c r="F46" s="138"/>
      <c r="G46" s="139"/>
      <c r="H46" s="140"/>
      <c r="J46" s="136">
        <f>J45+1</f>
        <v>3</v>
      </c>
      <c r="K46" s="130"/>
      <c r="L46" s="131">
        <f>IF(ISBLANK('Round 3'!$K$2),"",('Round 3'!$K$2))</f>
        <v>10</v>
      </c>
      <c r="M46" s="137"/>
      <c r="N46" s="138"/>
      <c r="O46" s="139"/>
      <c r="P46" s="140"/>
      <c r="Q46" s="62"/>
    </row>
    <row r="47" spans="2:18" ht="21" customHeight="1">
      <c r="B47" s="136">
        <f>B46+1</f>
        <v>4</v>
      </c>
      <c r="C47" s="130"/>
      <c r="D47" s="131">
        <f>IF(ISBLANK('Round 4'!$K$2),"",('Round 4'!$K$2))</f>
        <v>10</v>
      </c>
      <c r="E47" s="137"/>
      <c r="F47" s="138"/>
      <c r="G47" s="139"/>
      <c r="H47" s="140"/>
      <c r="J47" s="136">
        <f>J46+1</f>
        <v>4</v>
      </c>
      <c r="K47" s="130"/>
      <c r="L47" s="131">
        <f>IF(ISBLANK('Round 4'!$K$2),"",('Round 4'!$K$2))</f>
        <v>10</v>
      </c>
      <c r="M47" s="137"/>
      <c r="N47" s="138"/>
      <c r="O47" s="139"/>
      <c r="P47" s="140"/>
      <c r="Q47" s="62"/>
    </row>
    <row r="48" spans="2:18" ht="21" customHeight="1">
      <c r="B48" s="136">
        <f>B47+1</f>
        <v>5</v>
      </c>
      <c r="C48" s="130"/>
      <c r="D48" s="131">
        <f>IF(ISBLANK('Round 5'!$K$2),"",('Round 5'!$K$2))</f>
        <v>10</v>
      </c>
      <c r="E48" s="142"/>
      <c r="F48" s="143"/>
      <c r="G48" s="144"/>
      <c r="H48" s="145"/>
      <c r="J48" s="136">
        <f>J47+1</f>
        <v>5</v>
      </c>
      <c r="K48" s="130"/>
      <c r="L48" s="131">
        <f>IF(ISBLANK('Round 5'!$K$2),"",('Round 5'!$K$2))</f>
        <v>10</v>
      </c>
      <c r="M48" s="142"/>
      <c r="N48" s="143"/>
      <c r="O48" s="144"/>
      <c r="P48" s="145"/>
      <c r="Q48" s="62"/>
    </row>
    <row r="49" spans="2:17" ht="21" customHeight="1" thickBot="1">
      <c r="B49" s="153">
        <f>B48+1</f>
        <v>6</v>
      </c>
      <c r="C49" s="147"/>
      <c r="D49" s="148">
        <f>IF(ISBLANK('Round 6'!$K$2),"",('Round 6'!$K$2))</f>
        <v>10</v>
      </c>
      <c r="E49" s="154"/>
      <c r="F49" s="155"/>
      <c r="G49" s="156"/>
      <c r="H49" s="157"/>
      <c r="J49" s="153">
        <f>J48+1</f>
        <v>6</v>
      </c>
      <c r="K49" s="147"/>
      <c r="L49" s="148">
        <f>IF(ISBLANK('Round 6'!$K$2),"",('Round 6'!$K$2))</f>
        <v>10</v>
      </c>
      <c r="M49" s="154"/>
      <c r="N49" s="155"/>
      <c r="O49" s="156"/>
      <c r="P49" s="157"/>
      <c r="Q49" s="62"/>
    </row>
    <row r="50" spans="2:17" ht="21" customHeight="1">
      <c r="B50" s="62"/>
      <c r="C50" s="34"/>
      <c r="D50" s="62"/>
      <c r="E50" s="62"/>
      <c r="F50" s="63"/>
      <c r="G50" s="64"/>
      <c r="H50" s="62"/>
      <c r="J50" s="62"/>
      <c r="K50" s="34"/>
      <c r="L50" s="62"/>
      <c r="M50" s="62"/>
      <c r="N50" s="63"/>
      <c r="O50" s="64"/>
      <c r="P50" s="62"/>
      <c r="Q50" s="62"/>
    </row>
    <row r="51" spans="2:17" ht="24.95" customHeight="1">
      <c r="B51" s="96">
        <v>9</v>
      </c>
      <c r="C51" s="94"/>
      <c r="D51" s="94"/>
      <c r="E51" s="95"/>
      <c r="F51" s="95"/>
      <c r="G51" s="95"/>
      <c r="H51" s="95"/>
      <c r="I51" s="90"/>
      <c r="J51" s="96">
        <v>10</v>
      </c>
      <c r="K51" s="53"/>
      <c r="L51" s="53"/>
      <c r="M51" s="54"/>
      <c r="N51" s="54"/>
      <c r="O51" s="54"/>
      <c r="P51" s="54"/>
    </row>
    <row r="52" spans="2:17" ht="24.95" customHeight="1">
      <c r="B52" s="55" t="s">
        <v>30</v>
      </c>
      <c r="C52" s="470" t="str">
        <f>IF(ISBLANK('Flight Groups'!C14),"",'Flight Groups'!C14)</f>
        <v/>
      </c>
      <c r="D52" s="470"/>
      <c r="E52" s="470"/>
      <c r="F52" s="470"/>
      <c r="G52" s="64"/>
      <c r="H52" s="56"/>
      <c r="I52" s="93"/>
      <c r="J52" s="55" t="s">
        <v>30</v>
      </c>
      <c r="K52" s="470" t="str">
        <f>IF(ISBLANK('Flight Groups'!C15),"",'Flight Groups'!C15)</f>
        <v/>
      </c>
      <c r="L52" s="470"/>
      <c r="M52" s="470"/>
      <c r="N52" s="470"/>
      <c r="O52" s="64"/>
      <c r="P52" s="56"/>
    </row>
    <row r="53" spans="2:17" ht="24.95" customHeight="1" thickBot="1">
      <c r="B53" s="59" t="s">
        <v>31</v>
      </c>
      <c r="C53" s="474" t="str">
        <f>IF(ISBLANK('Flight Groups'!D14),"",'Flight Groups'!D14)</f>
        <v/>
      </c>
      <c r="D53" s="474"/>
      <c r="E53" s="474"/>
      <c r="F53" s="474"/>
      <c r="G53" s="474"/>
      <c r="H53" s="474"/>
      <c r="J53" s="59" t="s">
        <v>31</v>
      </c>
      <c r="K53" s="474" t="str">
        <f>IF(ISBLANK('Flight Groups'!D15),"",'Flight Groups'!D15)</f>
        <v/>
      </c>
      <c r="L53" s="474"/>
      <c r="M53" s="474"/>
      <c r="N53" s="474"/>
      <c r="O53" s="474"/>
      <c r="P53" s="474"/>
      <c r="Q53" s="54"/>
    </row>
    <row r="54" spans="2:17" ht="21" customHeight="1" thickBot="1">
      <c r="B54" s="467" t="s">
        <v>63</v>
      </c>
      <c r="C54" s="110" t="s">
        <v>64</v>
      </c>
      <c r="D54" s="110" t="s">
        <v>65</v>
      </c>
      <c r="E54" s="468" t="s">
        <v>66</v>
      </c>
      <c r="F54" s="468"/>
      <c r="G54" s="110" t="s">
        <v>67</v>
      </c>
      <c r="H54" s="111" t="s">
        <v>68</v>
      </c>
      <c r="J54" s="469" t="s">
        <v>63</v>
      </c>
      <c r="K54" s="110" t="s">
        <v>64</v>
      </c>
      <c r="L54" s="110" t="s">
        <v>65</v>
      </c>
      <c r="M54" s="468" t="s">
        <v>66</v>
      </c>
      <c r="N54" s="468"/>
      <c r="O54" s="110" t="s">
        <v>67</v>
      </c>
      <c r="P54" s="111" t="s">
        <v>68</v>
      </c>
      <c r="Q54" s="58"/>
    </row>
    <row r="55" spans="2:17" ht="21" customHeight="1" thickBot="1">
      <c r="B55" s="467"/>
      <c r="C55" s="113" t="s">
        <v>69</v>
      </c>
      <c r="D55" s="113" t="s">
        <v>66</v>
      </c>
      <c r="E55" s="114" t="s">
        <v>42</v>
      </c>
      <c r="F55" s="114" t="s">
        <v>43</v>
      </c>
      <c r="G55" s="113" t="s">
        <v>70</v>
      </c>
      <c r="H55" s="115" t="s">
        <v>71</v>
      </c>
      <c r="J55" s="467"/>
      <c r="K55" s="113" t="s">
        <v>69</v>
      </c>
      <c r="L55" s="113" t="s">
        <v>66</v>
      </c>
      <c r="M55" s="114" t="s">
        <v>42</v>
      </c>
      <c r="N55" s="114" t="s">
        <v>43</v>
      </c>
      <c r="O55" s="113" t="s">
        <v>70</v>
      </c>
      <c r="P55" s="115" t="s">
        <v>71</v>
      </c>
      <c r="Q55" s="57"/>
    </row>
    <row r="56" spans="2:17" ht="21" customHeight="1">
      <c r="B56" s="124">
        <v>1</v>
      </c>
      <c r="C56" s="118" t="str">
        <f>'Flight Groups'!H14</f>
        <v>A</v>
      </c>
      <c r="D56" s="119">
        <f>IF(ISBLANK('Round 1'!$L$2),"",('Round 1'!$L$2))</f>
        <v>10</v>
      </c>
      <c r="E56" s="125"/>
      <c r="F56" s="126"/>
      <c r="G56" s="127"/>
      <c r="H56" s="128"/>
      <c r="J56" s="124">
        <v>1</v>
      </c>
      <c r="K56" s="118" t="str">
        <f>'Flight Groups'!H15</f>
        <v>A</v>
      </c>
      <c r="L56" s="119">
        <f>IF(ISBLANK('Round 1'!$L$2),"",('Round 1'!$L$2))</f>
        <v>10</v>
      </c>
      <c r="M56" s="125"/>
      <c r="N56" s="126"/>
      <c r="O56" s="127"/>
      <c r="P56" s="128"/>
      <c r="Q56" s="60"/>
    </row>
    <row r="57" spans="2:17" ht="21" customHeight="1">
      <c r="B57" s="136">
        <f>B56+1</f>
        <v>2</v>
      </c>
      <c r="C57" s="130"/>
      <c r="D57" s="131">
        <f>IF(ISBLANK('Round 2'!$H$2),"",('Round 2'!$H$2))</f>
        <v>10</v>
      </c>
      <c r="E57" s="137"/>
      <c r="F57" s="138"/>
      <c r="G57" s="139"/>
      <c r="H57" s="140"/>
      <c r="J57" s="136">
        <f>J56+1</f>
        <v>2</v>
      </c>
      <c r="K57" s="130"/>
      <c r="L57" s="131">
        <f>IF(ISBLANK('Round 2'!$H$2),"",('Round 2'!$H$2))</f>
        <v>10</v>
      </c>
      <c r="M57" s="137"/>
      <c r="N57" s="138"/>
      <c r="O57" s="139"/>
      <c r="P57" s="140"/>
      <c r="Q57" s="61"/>
    </row>
    <row r="58" spans="2:17" ht="21" customHeight="1">
      <c r="B58" s="136">
        <f>B57+1</f>
        <v>3</v>
      </c>
      <c r="C58" s="130"/>
      <c r="D58" s="131">
        <f>IF(ISBLANK('Round 3'!$K$2),"",('Round 3'!$K$2))</f>
        <v>10</v>
      </c>
      <c r="E58" s="137"/>
      <c r="F58" s="138"/>
      <c r="G58" s="139"/>
      <c r="H58" s="140"/>
      <c r="J58" s="136">
        <f>J57+1</f>
        <v>3</v>
      </c>
      <c r="K58" s="130"/>
      <c r="L58" s="131">
        <f>IF(ISBLANK('Round 3'!$K$2),"",('Round 3'!$K$2))</f>
        <v>10</v>
      </c>
      <c r="M58" s="137"/>
      <c r="N58" s="138"/>
      <c r="O58" s="139"/>
      <c r="P58" s="140"/>
      <c r="Q58" s="61"/>
    </row>
    <row r="59" spans="2:17" ht="21" customHeight="1">
      <c r="B59" s="136">
        <f>B58+1</f>
        <v>4</v>
      </c>
      <c r="C59" s="130"/>
      <c r="D59" s="131">
        <f>IF(ISBLANK('Round 4'!$K$2),"",('Round 4'!$K$2))</f>
        <v>10</v>
      </c>
      <c r="E59" s="137"/>
      <c r="F59" s="138"/>
      <c r="G59" s="139"/>
      <c r="H59" s="140"/>
      <c r="J59" s="136">
        <f>J58+1</f>
        <v>4</v>
      </c>
      <c r="K59" s="130"/>
      <c r="L59" s="131">
        <f>IF(ISBLANK('Round 4'!$K$2),"",('Round 4'!$K$2))</f>
        <v>10</v>
      </c>
      <c r="M59" s="137"/>
      <c r="N59" s="138"/>
      <c r="O59" s="139"/>
      <c r="P59" s="140"/>
      <c r="Q59" s="62"/>
    </row>
    <row r="60" spans="2:17" ht="21" customHeight="1">
      <c r="B60" s="136">
        <f>B59+1</f>
        <v>5</v>
      </c>
      <c r="C60" s="130"/>
      <c r="D60" s="131">
        <f>IF(ISBLANK('Round 5'!$K$2),"",('Round 5'!$K$2))</f>
        <v>10</v>
      </c>
      <c r="E60" s="142"/>
      <c r="F60" s="143"/>
      <c r="G60" s="144"/>
      <c r="H60" s="145"/>
      <c r="J60" s="136">
        <f>J59+1</f>
        <v>5</v>
      </c>
      <c r="K60" s="130"/>
      <c r="L60" s="131">
        <f>IF(ISBLANK('Round 5'!$K$2),"",('Round 5'!$K$2))</f>
        <v>10</v>
      </c>
      <c r="M60" s="142"/>
      <c r="N60" s="143"/>
      <c r="O60" s="144"/>
      <c r="P60" s="145"/>
      <c r="Q60" s="62"/>
    </row>
    <row r="61" spans="2:17" ht="21" customHeight="1" thickBot="1">
      <c r="B61" s="153">
        <f>B60+1</f>
        <v>6</v>
      </c>
      <c r="C61" s="147"/>
      <c r="D61" s="148">
        <f>IF(ISBLANK('Round 6'!$K$2),"",('Round 6'!$K$2))</f>
        <v>10</v>
      </c>
      <c r="E61" s="154"/>
      <c r="F61" s="155"/>
      <c r="G61" s="156"/>
      <c r="H61" s="157"/>
      <c r="J61" s="153">
        <f>J60+1</f>
        <v>6</v>
      </c>
      <c r="K61" s="147"/>
      <c r="L61" s="148">
        <f>IF(ISBLANK('Round 6'!$K$2),"",('Round 6'!$K$2))</f>
        <v>10</v>
      </c>
      <c r="M61" s="154"/>
      <c r="N61" s="155"/>
      <c r="O61" s="156"/>
      <c r="P61" s="157"/>
      <c r="Q61" s="62"/>
    </row>
    <row r="62" spans="2:17" ht="21" customHeight="1">
      <c r="B62" s="62"/>
      <c r="C62" s="34"/>
      <c r="D62" s="82"/>
      <c r="E62" s="62"/>
      <c r="F62" s="63"/>
      <c r="G62" s="64"/>
      <c r="H62" s="62"/>
      <c r="J62" s="62"/>
      <c r="K62" s="34"/>
      <c r="L62" s="101"/>
      <c r="M62" s="62"/>
      <c r="N62" s="63"/>
      <c r="O62" s="64"/>
      <c r="P62" s="62"/>
      <c r="Q62" s="62"/>
    </row>
    <row r="63" spans="2:17" ht="21" customHeight="1">
      <c r="Q63" s="62"/>
    </row>
    <row r="64" spans="2:17" ht="24.95" customHeight="1">
      <c r="B64" s="96">
        <v>11</v>
      </c>
      <c r="C64" s="97"/>
      <c r="D64" s="97"/>
      <c r="E64" s="98"/>
      <c r="F64" s="98"/>
      <c r="G64" s="98"/>
      <c r="H64" s="98"/>
      <c r="I64" s="68"/>
      <c r="J64" s="96">
        <v>12</v>
      </c>
      <c r="K64" s="53"/>
      <c r="L64" s="53"/>
      <c r="M64" s="54"/>
      <c r="N64" s="54"/>
      <c r="O64" s="54"/>
      <c r="P64" s="54"/>
      <c r="Q64" s="62"/>
    </row>
    <row r="65" spans="2:17" ht="24.95" customHeight="1">
      <c r="B65" s="55" t="s">
        <v>30</v>
      </c>
      <c r="C65" s="470" t="str">
        <f>IF(ISBLANK('Flight Groups'!C16),"",'Flight Groups'!C16)</f>
        <v/>
      </c>
      <c r="D65" s="470"/>
      <c r="E65" s="470"/>
      <c r="F65" s="470"/>
      <c r="G65" s="64"/>
      <c r="H65" s="56"/>
      <c r="I65" s="93"/>
      <c r="J65" s="55" t="s">
        <v>30</v>
      </c>
      <c r="K65" s="470" t="str">
        <f>IF(ISBLANK('Flight Groups'!C17),"",'Flight Groups'!C17)</f>
        <v/>
      </c>
      <c r="L65" s="470"/>
      <c r="M65" s="470"/>
      <c r="N65" s="470"/>
      <c r="O65" s="64"/>
      <c r="P65" s="56"/>
    </row>
    <row r="66" spans="2:17" ht="24.95" customHeight="1" thickBot="1">
      <c r="B66" s="59" t="s">
        <v>31</v>
      </c>
      <c r="C66" s="475" t="str">
        <f>IF(ISBLANK('Flight Groups'!D16),"",'Flight Groups'!D16)</f>
        <v/>
      </c>
      <c r="D66" s="475"/>
      <c r="E66" s="475"/>
      <c r="F66" s="475"/>
      <c r="G66" s="475"/>
      <c r="H66" s="475"/>
      <c r="I66" s="93"/>
      <c r="J66" s="76" t="s">
        <v>31</v>
      </c>
      <c r="K66" s="475" t="str">
        <f>IF(ISBLANK('Flight Groups'!D17),"",'Flight Groups'!D17)</f>
        <v/>
      </c>
      <c r="L66" s="475"/>
      <c r="M66" s="475"/>
      <c r="N66" s="475"/>
      <c r="O66" s="475"/>
      <c r="P66" s="475"/>
      <c r="Q66" s="54"/>
    </row>
    <row r="67" spans="2:17" ht="21" customHeight="1" thickBot="1">
      <c r="B67" s="467" t="s">
        <v>63</v>
      </c>
      <c r="C67" s="110" t="s">
        <v>64</v>
      </c>
      <c r="D67" s="110" t="s">
        <v>65</v>
      </c>
      <c r="E67" s="468" t="s">
        <v>66</v>
      </c>
      <c r="F67" s="468"/>
      <c r="G67" s="110" t="s">
        <v>67</v>
      </c>
      <c r="H67" s="111" t="s">
        <v>68</v>
      </c>
      <c r="J67" s="469" t="s">
        <v>63</v>
      </c>
      <c r="K67" s="110" t="s">
        <v>64</v>
      </c>
      <c r="L67" s="110" t="s">
        <v>65</v>
      </c>
      <c r="M67" s="468" t="s">
        <v>66</v>
      </c>
      <c r="N67" s="468"/>
      <c r="O67" s="110" t="s">
        <v>67</v>
      </c>
      <c r="P67" s="111" t="s">
        <v>68</v>
      </c>
      <c r="Q67" s="58"/>
    </row>
    <row r="68" spans="2:17" ht="21" customHeight="1" thickBot="1">
      <c r="B68" s="467"/>
      <c r="C68" s="113" t="s">
        <v>69</v>
      </c>
      <c r="D68" s="113" t="s">
        <v>66</v>
      </c>
      <c r="E68" s="114" t="s">
        <v>42</v>
      </c>
      <c r="F68" s="114" t="s">
        <v>43</v>
      </c>
      <c r="G68" s="113" t="s">
        <v>70</v>
      </c>
      <c r="H68" s="115" t="s">
        <v>71</v>
      </c>
      <c r="J68" s="467"/>
      <c r="K68" s="113" t="s">
        <v>69</v>
      </c>
      <c r="L68" s="113" t="s">
        <v>66</v>
      </c>
      <c r="M68" s="114" t="s">
        <v>42</v>
      </c>
      <c r="N68" s="114" t="s">
        <v>43</v>
      </c>
      <c r="O68" s="113" t="s">
        <v>70</v>
      </c>
      <c r="P68" s="115" t="s">
        <v>71</v>
      </c>
      <c r="Q68" s="57"/>
    </row>
    <row r="69" spans="2:17" ht="21" customHeight="1">
      <c r="B69" s="124">
        <v>1</v>
      </c>
      <c r="C69" s="118" t="str">
        <f>'Flight Groups'!H16</f>
        <v>C</v>
      </c>
      <c r="D69" s="119">
        <f>IF(ISBLANK('Round 1'!$L$2),"",('Round 1'!$L$2))</f>
        <v>10</v>
      </c>
      <c r="E69" s="125"/>
      <c r="F69" s="126"/>
      <c r="G69" s="127"/>
      <c r="H69" s="128"/>
      <c r="J69" s="124">
        <v>1</v>
      </c>
      <c r="K69" s="118" t="str">
        <f>'Flight Groups'!H17</f>
        <v>B</v>
      </c>
      <c r="L69" s="119">
        <f>IF(ISBLANK('Round 1'!$L$2),"",('Round 1'!$L$2))</f>
        <v>10</v>
      </c>
      <c r="M69" s="125"/>
      <c r="N69" s="126"/>
      <c r="O69" s="127"/>
      <c r="P69" s="128"/>
      <c r="Q69" s="60"/>
    </row>
    <row r="70" spans="2:17" ht="21" customHeight="1">
      <c r="B70" s="136">
        <f>B69+1</f>
        <v>2</v>
      </c>
      <c r="C70" s="130"/>
      <c r="D70" s="131">
        <f>IF(ISBLANK('Round 2'!$H$2),"",('Round 2'!$H$2))</f>
        <v>10</v>
      </c>
      <c r="E70" s="137"/>
      <c r="F70" s="138"/>
      <c r="G70" s="139"/>
      <c r="H70" s="140"/>
      <c r="J70" s="136">
        <f>J69+1</f>
        <v>2</v>
      </c>
      <c r="K70" s="130"/>
      <c r="L70" s="131">
        <f>IF(ISBLANK('Round 2'!$H$2),"",('Round 2'!$H$2))</f>
        <v>10</v>
      </c>
      <c r="M70" s="137"/>
      <c r="N70" s="138"/>
      <c r="O70" s="139"/>
      <c r="P70" s="140"/>
      <c r="Q70" s="61"/>
    </row>
    <row r="71" spans="2:17" ht="21" customHeight="1">
      <c r="B71" s="136">
        <f>B70+1</f>
        <v>3</v>
      </c>
      <c r="C71" s="130"/>
      <c r="D71" s="131">
        <f>IF(ISBLANK('Round 3'!$K$2),"",('Round 3'!$K$2))</f>
        <v>10</v>
      </c>
      <c r="E71" s="137"/>
      <c r="F71" s="138"/>
      <c r="G71" s="139"/>
      <c r="H71" s="140"/>
      <c r="J71" s="136">
        <f>J70+1</f>
        <v>3</v>
      </c>
      <c r="K71" s="130"/>
      <c r="L71" s="131">
        <f>IF(ISBLANK('Round 3'!$K$2),"",('Round 3'!$K$2))</f>
        <v>10</v>
      </c>
      <c r="M71" s="137"/>
      <c r="N71" s="138"/>
      <c r="O71" s="139"/>
      <c r="P71" s="140"/>
      <c r="Q71" s="61"/>
    </row>
    <row r="72" spans="2:17" ht="21" customHeight="1">
      <c r="B72" s="136">
        <f>B71+1</f>
        <v>4</v>
      </c>
      <c r="C72" s="130"/>
      <c r="D72" s="131">
        <f>IF(ISBLANK('Round 4'!$K$2),"",('Round 4'!$K$2))</f>
        <v>10</v>
      </c>
      <c r="E72" s="137"/>
      <c r="F72" s="138"/>
      <c r="G72" s="139"/>
      <c r="H72" s="140"/>
      <c r="J72" s="136">
        <f>J71+1</f>
        <v>4</v>
      </c>
      <c r="K72" s="130"/>
      <c r="L72" s="131">
        <f>IF(ISBLANK('Round 4'!$K$2),"",('Round 4'!$K$2))</f>
        <v>10</v>
      </c>
      <c r="M72" s="137"/>
      <c r="N72" s="138"/>
      <c r="O72" s="139"/>
      <c r="P72" s="140"/>
      <c r="Q72" s="62"/>
    </row>
    <row r="73" spans="2:17" ht="21" customHeight="1">
      <c r="B73" s="136">
        <f>B72+1</f>
        <v>5</v>
      </c>
      <c r="C73" s="130"/>
      <c r="D73" s="131">
        <f>IF(ISBLANK('Round 5'!$K$2),"",('Round 5'!$K$2))</f>
        <v>10</v>
      </c>
      <c r="E73" s="142"/>
      <c r="F73" s="143"/>
      <c r="G73" s="144"/>
      <c r="H73" s="145"/>
      <c r="J73" s="136">
        <f>J72+1</f>
        <v>5</v>
      </c>
      <c r="K73" s="130"/>
      <c r="L73" s="131">
        <f>IF(ISBLANK('Round 5'!$K$2),"",('Round 5'!$K$2))</f>
        <v>10</v>
      </c>
      <c r="M73" s="142"/>
      <c r="N73" s="143"/>
      <c r="O73" s="144"/>
      <c r="P73" s="145"/>
      <c r="Q73" s="62"/>
    </row>
    <row r="74" spans="2:17" ht="21" customHeight="1" thickBot="1">
      <c r="B74" s="153">
        <f>B73+1</f>
        <v>6</v>
      </c>
      <c r="C74" s="147"/>
      <c r="D74" s="148">
        <f>IF(ISBLANK('Round 6'!$K$2),"",('Round 6'!$K$2))</f>
        <v>10</v>
      </c>
      <c r="E74" s="154"/>
      <c r="F74" s="155"/>
      <c r="G74" s="156"/>
      <c r="H74" s="157"/>
      <c r="J74" s="153">
        <f>J73+1</f>
        <v>6</v>
      </c>
      <c r="K74" s="147"/>
      <c r="L74" s="148">
        <f>IF(ISBLANK('Round 6'!$K$2),"",('Round 6'!$K$2))</f>
        <v>10</v>
      </c>
      <c r="M74" s="154"/>
      <c r="N74" s="155"/>
      <c r="O74" s="156"/>
      <c r="P74" s="157"/>
      <c r="Q74" s="62"/>
    </row>
    <row r="75" spans="2:17" ht="21" customHeight="1">
      <c r="B75" s="62"/>
      <c r="C75" s="34"/>
      <c r="D75" s="62"/>
      <c r="E75" s="62"/>
      <c r="F75" s="63"/>
      <c r="G75" s="64"/>
      <c r="H75" s="62"/>
      <c r="J75" s="62"/>
      <c r="K75" s="34"/>
      <c r="L75" s="62"/>
      <c r="M75" s="62"/>
      <c r="N75" s="63"/>
      <c r="O75" s="64"/>
      <c r="P75" s="62"/>
      <c r="Q75" s="62"/>
    </row>
    <row r="76" spans="2:17" ht="24.95" customHeight="1">
      <c r="B76" s="96">
        <v>13</v>
      </c>
      <c r="C76" s="85"/>
      <c r="D76" s="85"/>
      <c r="E76" s="86"/>
      <c r="F76" s="86"/>
      <c r="G76" s="86"/>
      <c r="H76" s="86"/>
      <c r="I76" s="87"/>
      <c r="J76" s="96">
        <v>14</v>
      </c>
      <c r="K76" s="53"/>
      <c r="L76" s="53"/>
      <c r="M76" s="54"/>
      <c r="N76" s="54"/>
      <c r="O76" s="54"/>
      <c r="P76" s="54"/>
      <c r="Q76" s="62"/>
    </row>
    <row r="77" spans="2:17" ht="24.95" customHeight="1">
      <c r="B77" s="55" t="s">
        <v>30</v>
      </c>
      <c r="C77" s="470" t="str">
        <f>IF(ISBLANK('Flight Groups'!C18),"",'Flight Groups'!C18)</f>
        <v/>
      </c>
      <c r="D77" s="470"/>
      <c r="E77" s="470"/>
      <c r="F77" s="470"/>
      <c r="G77" s="64"/>
      <c r="H77" s="56"/>
      <c r="I77" s="93"/>
      <c r="J77" s="55" t="s">
        <v>30</v>
      </c>
      <c r="K77" s="470" t="str">
        <f>IF(ISBLANK('Flight Groups'!C19),"",'Flight Groups'!C19)</f>
        <v/>
      </c>
      <c r="L77" s="470"/>
      <c r="M77" s="470"/>
      <c r="N77" s="470"/>
      <c r="O77" s="64"/>
      <c r="P77" s="56"/>
      <c r="Q77" s="62"/>
    </row>
    <row r="78" spans="2:17" ht="24.95" customHeight="1" thickBot="1">
      <c r="B78" s="76" t="s">
        <v>31</v>
      </c>
      <c r="C78" s="475" t="str">
        <f>IF(ISBLANK('Flight Groups'!D18),"",'Flight Groups'!D18)</f>
        <v/>
      </c>
      <c r="D78" s="475"/>
      <c r="E78" s="475"/>
      <c r="F78" s="475"/>
      <c r="G78" s="475"/>
      <c r="H78" s="475"/>
      <c r="I78" s="93"/>
      <c r="J78" s="76" t="s">
        <v>31</v>
      </c>
      <c r="K78" s="475" t="str">
        <f>IF(ISBLANK('Flight Groups'!D19),"",'Flight Groups'!D19)</f>
        <v/>
      </c>
      <c r="L78" s="475"/>
      <c r="M78" s="475"/>
      <c r="N78" s="475"/>
      <c r="O78" s="475"/>
      <c r="P78" s="475"/>
      <c r="Q78" s="62"/>
    </row>
    <row r="79" spans="2:17" ht="21" customHeight="1" thickBot="1">
      <c r="B79" s="467" t="s">
        <v>63</v>
      </c>
      <c r="C79" s="110" t="s">
        <v>64</v>
      </c>
      <c r="D79" s="110" t="s">
        <v>65</v>
      </c>
      <c r="E79" s="468" t="s">
        <v>66</v>
      </c>
      <c r="F79" s="468"/>
      <c r="G79" s="110" t="s">
        <v>67</v>
      </c>
      <c r="H79" s="111" t="s">
        <v>68</v>
      </c>
      <c r="J79" s="467" t="s">
        <v>63</v>
      </c>
      <c r="K79" s="110" t="s">
        <v>64</v>
      </c>
      <c r="L79" s="110" t="s">
        <v>65</v>
      </c>
      <c r="M79" s="468" t="s">
        <v>66</v>
      </c>
      <c r="N79" s="468"/>
      <c r="O79" s="110" t="s">
        <v>67</v>
      </c>
      <c r="P79" s="111" t="s">
        <v>68</v>
      </c>
      <c r="Q79" s="62"/>
    </row>
    <row r="80" spans="2:17" ht="21" customHeight="1" thickBot="1">
      <c r="B80" s="467"/>
      <c r="C80" s="113" t="s">
        <v>69</v>
      </c>
      <c r="D80" s="113" t="s">
        <v>66</v>
      </c>
      <c r="E80" s="114" t="s">
        <v>42</v>
      </c>
      <c r="F80" s="114" t="s">
        <v>43</v>
      </c>
      <c r="G80" s="113" t="s">
        <v>70</v>
      </c>
      <c r="H80" s="115" t="s">
        <v>71</v>
      </c>
      <c r="J80" s="467"/>
      <c r="K80" s="113" t="s">
        <v>69</v>
      </c>
      <c r="L80" s="113" t="s">
        <v>66</v>
      </c>
      <c r="M80" s="114" t="s">
        <v>42</v>
      </c>
      <c r="N80" s="114" t="s">
        <v>43</v>
      </c>
      <c r="O80" s="113" t="s">
        <v>70</v>
      </c>
      <c r="P80" s="115" t="s">
        <v>71</v>
      </c>
    </row>
    <row r="81" spans="2:17" ht="21" customHeight="1">
      <c r="B81" s="124">
        <v>1</v>
      </c>
      <c r="C81" s="118" t="str">
        <f>'Flight Groups'!H18</f>
        <v>C</v>
      </c>
      <c r="D81" s="119">
        <f>IF(ISBLANK('Round 1'!$L$2),"",('Round 1'!$L$2))</f>
        <v>10</v>
      </c>
      <c r="E81" s="125"/>
      <c r="F81" s="126"/>
      <c r="G81" s="127"/>
      <c r="H81" s="128"/>
      <c r="J81" s="124">
        <v>1</v>
      </c>
      <c r="K81" s="118" t="str">
        <f>'Flight Groups'!H19</f>
        <v>B</v>
      </c>
      <c r="L81" s="119">
        <f>IF(ISBLANK('Round 1'!$L$2),"",('Round 1'!$L$2))</f>
        <v>10</v>
      </c>
      <c r="M81" s="125"/>
      <c r="N81" s="126"/>
      <c r="O81" s="127"/>
      <c r="P81" s="128"/>
    </row>
    <row r="82" spans="2:17" ht="21" customHeight="1">
      <c r="B82" s="136">
        <f>B81+1</f>
        <v>2</v>
      </c>
      <c r="C82" s="130"/>
      <c r="D82" s="131">
        <f>IF(ISBLANK('Round 2'!$H$2),"",('Round 2'!$H$2))</f>
        <v>10</v>
      </c>
      <c r="E82" s="137"/>
      <c r="F82" s="138"/>
      <c r="G82" s="139"/>
      <c r="H82" s="140"/>
      <c r="J82" s="136">
        <f>J81+1</f>
        <v>2</v>
      </c>
      <c r="K82" s="130"/>
      <c r="L82" s="131">
        <f>IF(ISBLANK('Round 2'!$H$2),"",('Round 2'!$H$2))</f>
        <v>10</v>
      </c>
      <c r="M82" s="137"/>
      <c r="N82" s="138"/>
      <c r="O82" s="139"/>
      <c r="P82" s="140"/>
    </row>
    <row r="83" spans="2:17" ht="21" customHeight="1">
      <c r="B83" s="136">
        <f>B82+1</f>
        <v>3</v>
      </c>
      <c r="C83" s="130"/>
      <c r="D83" s="131">
        <f>IF(ISBLANK('Round 3'!$K$2),"",('Round 3'!$K$2))</f>
        <v>10</v>
      </c>
      <c r="E83" s="137"/>
      <c r="F83" s="138"/>
      <c r="G83" s="139"/>
      <c r="H83" s="140"/>
      <c r="J83" s="136">
        <f>J82+1</f>
        <v>3</v>
      </c>
      <c r="K83" s="130"/>
      <c r="L83" s="131">
        <f>IF(ISBLANK('Round 3'!$K$2),"",('Round 3'!$K$2))</f>
        <v>10</v>
      </c>
      <c r="M83" s="137"/>
      <c r="N83" s="138"/>
      <c r="O83" s="139"/>
      <c r="P83" s="140"/>
      <c r="Q83" s="54"/>
    </row>
    <row r="84" spans="2:17" ht="21" customHeight="1">
      <c r="B84" s="136">
        <f>B83+1</f>
        <v>4</v>
      </c>
      <c r="C84" s="130"/>
      <c r="D84" s="131">
        <f>IF(ISBLANK('Round 4'!$K$2),"",('Round 4'!$K$2))</f>
        <v>10</v>
      </c>
      <c r="E84" s="137"/>
      <c r="F84" s="138"/>
      <c r="G84" s="139"/>
      <c r="H84" s="140"/>
      <c r="J84" s="136">
        <f>J83+1</f>
        <v>4</v>
      </c>
      <c r="K84" s="130"/>
      <c r="L84" s="131">
        <f>IF(ISBLANK('Round 4'!$K$2),"",('Round 4'!$K$2))</f>
        <v>10</v>
      </c>
      <c r="M84" s="137"/>
      <c r="N84" s="138"/>
      <c r="O84" s="139"/>
      <c r="P84" s="140"/>
      <c r="Q84" s="56"/>
    </row>
    <row r="85" spans="2:17" ht="21" customHeight="1">
      <c r="B85" s="136">
        <f>B84+1</f>
        <v>5</v>
      </c>
      <c r="C85" s="130"/>
      <c r="D85" s="131">
        <f>IF(ISBLANK('Round 5'!$K$2),"",('Round 5'!$K$2))</f>
        <v>10</v>
      </c>
      <c r="E85" s="137"/>
      <c r="F85" s="138"/>
      <c r="G85" s="139"/>
      <c r="H85" s="140"/>
      <c r="J85" s="136">
        <f>J84+1</f>
        <v>5</v>
      </c>
      <c r="K85" s="130"/>
      <c r="L85" s="131">
        <f>IF(ISBLANK('Round 5'!$K$2),"",('Round 5'!$K$2))</f>
        <v>10</v>
      </c>
      <c r="M85" s="137"/>
      <c r="N85" s="138"/>
      <c r="O85" s="139"/>
      <c r="P85" s="140"/>
      <c r="Q85" s="58"/>
    </row>
    <row r="86" spans="2:17" ht="21" customHeight="1" thickBot="1">
      <c r="B86" s="153">
        <f>B85+1</f>
        <v>6</v>
      </c>
      <c r="C86" s="147"/>
      <c r="D86" s="148">
        <f>IF(ISBLANK('Round 6'!$K$2),"",('Round 6'!$K$2))</f>
        <v>10</v>
      </c>
      <c r="E86" s="154"/>
      <c r="F86" s="155"/>
      <c r="G86" s="156"/>
      <c r="H86" s="157"/>
      <c r="J86" s="153">
        <f>J85+1</f>
        <v>6</v>
      </c>
      <c r="K86" s="147"/>
      <c r="L86" s="148">
        <f>IF(ISBLANK('Round 6'!$K$2),"",('Round 6'!$K$2))</f>
        <v>10</v>
      </c>
      <c r="M86" s="154"/>
      <c r="N86" s="155"/>
      <c r="O86" s="156"/>
      <c r="P86" s="157"/>
      <c r="Q86" s="57"/>
    </row>
    <row r="87" spans="2:17" ht="21" customHeight="1">
      <c r="B87" s="62"/>
      <c r="C87" s="34"/>
      <c r="D87" s="82"/>
      <c r="E87" s="62"/>
      <c r="F87" s="63"/>
      <c r="G87" s="64"/>
      <c r="H87" s="62"/>
      <c r="J87" s="62"/>
      <c r="K87" s="34"/>
      <c r="L87" s="101"/>
      <c r="M87" s="62"/>
      <c r="N87" s="63"/>
      <c r="O87" s="64"/>
      <c r="P87" s="62"/>
      <c r="Q87" s="60"/>
    </row>
    <row r="88" spans="2:17" ht="21" customHeight="1">
      <c r="Q88" s="61"/>
    </row>
    <row r="89" spans="2:17" ht="24.95" customHeight="1">
      <c r="B89" s="96">
        <v>15</v>
      </c>
      <c r="C89" s="97"/>
      <c r="D89" s="97"/>
      <c r="E89" s="98"/>
      <c r="F89" s="98"/>
      <c r="G89" s="98"/>
      <c r="H89" s="98"/>
      <c r="I89" s="68"/>
      <c r="J89" s="96">
        <v>16</v>
      </c>
      <c r="K89" s="97"/>
      <c r="L89" s="97"/>
      <c r="M89" s="98"/>
      <c r="N89" s="98"/>
      <c r="O89" s="98"/>
      <c r="P89" s="98"/>
      <c r="Q89" s="61"/>
    </row>
    <row r="90" spans="2:17" ht="24.95" customHeight="1">
      <c r="B90" s="55" t="s">
        <v>30</v>
      </c>
      <c r="C90" s="470" t="str">
        <f>IF(ISBLANK('Flight Groups'!C20),"",'Flight Groups'!C20)</f>
        <v/>
      </c>
      <c r="D90" s="470"/>
      <c r="E90" s="470"/>
      <c r="F90" s="470"/>
      <c r="G90" s="64"/>
      <c r="H90" s="56"/>
      <c r="I90" s="93"/>
      <c r="J90" s="55" t="s">
        <v>30</v>
      </c>
      <c r="K90" s="470" t="str">
        <f>IF(ISBLANK('Flight Groups'!C21),"",'Flight Groups'!C21)</f>
        <v/>
      </c>
      <c r="L90" s="470"/>
      <c r="M90" s="470"/>
      <c r="N90" s="470"/>
      <c r="O90" s="64"/>
      <c r="P90" s="56"/>
      <c r="Q90" s="62"/>
    </row>
    <row r="91" spans="2:17" ht="24.95" customHeight="1" thickBot="1">
      <c r="B91" s="59" t="s">
        <v>31</v>
      </c>
      <c r="C91" s="475" t="str">
        <f>IF(ISBLANK('Flight Groups'!D20),"",'Flight Groups'!D20)</f>
        <v/>
      </c>
      <c r="D91" s="475"/>
      <c r="E91" s="475"/>
      <c r="F91" s="475"/>
      <c r="G91" s="475"/>
      <c r="H91" s="475"/>
      <c r="I91" s="93"/>
      <c r="J91" s="76" t="s">
        <v>31</v>
      </c>
      <c r="K91" s="475" t="str">
        <f>IF(ISBLANK('Flight Groups'!D21),"",'Flight Groups'!D21)</f>
        <v/>
      </c>
      <c r="L91" s="475"/>
      <c r="M91" s="475"/>
      <c r="N91" s="475"/>
      <c r="O91" s="475"/>
      <c r="P91" s="475"/>
      <c r="Q91" s="62"/>
    </row>
    <row r="92" spans="2:17" ht="21" customHeight="1" thickBot="1">
      <c r="B92" s="467" t="s">
        <v>63</v>
      </c>
      <c r="C92" s="110" t="s">
        <v>64</v>
      </c>
      <c r="D92" s="110" t="s">
        <v>65</v>
      </c>
      <c r="E92" s="468" t="s">
        <v>66</v>
      </c>
      <c r="F92" s="468"/>
      <c r="G92" s="110" t="s">
        <v>67</v>
      </c>
      <c r="H92" s="111" t="s">
        <v>68</v>
      </c>
      <c r="J92" s="467" t="s">
        <v>63</v>
      </c>
      <c r="K92" s="110" t="s">
        <v>64</v>
      </c>
      <c r="L92" s="110" t="s">
        <v>65</v>
      </c>
      <c r="M92" s="468" t="s">
        <v>66</v>
      </c>
      <c r="N92" s="468"/>
      <c r="O92" s="110" t="s">
        <v>67</v>
      </c>
      <c r="P92" s="111" t="s">
        <v>68</v>
      </c>
      <c r="Q92" s="62"/>
    </row>
    <row r="93" spans="2:17" ht="21" customHeight="1" thickBot="1">
      <c r="B93" s="467"/>
      <c r="C93" s="113" t="s">
        <v>69</v>
      </c>
      <c r="D93" s="113" t="s">
        <v>66</v>
      </c>
      <c r="E93" s="114" t="s">
        <v>42</v>
      </c>
      <c r="F93" s="114" t="s">
        <v>43</v>
      </c>
      <c r="G93" s="113" t="s">
        <v>70</v>
      </c>
      <c r="H93" s="115" t="s">
        <v>71</v>
      </c>
      <c r="J93" s="467"/>
      <c r="K93" s="113" t="s">
        <v>69</v>
      </c>
      <c r="L93" s="113" t="s">
        <v>66</v>
      </c>
      <c r="M93" s="114" t="s">
        <v>42</v>
      </c>
      <c r="N93" s="114" t="s">
        <v>43</v>
      </c>
      <c r="O93" s="113" t="s">
        <v>70</v>
      </c>
      <c r="P93" s="115" t="s">
        <v>71</v>
      </c>
      <c r="Q93" s="62"/>
    </row>
    <row r="94" spans="2:17" ht="21" customHeight="1">
      <c r="B94" s="124">
        <v>1</v>
      </c>
      <c r="C94" s="118" t="str">
        <f>'Flight Groups'!H20</f>
        <v>A</v>
      </c>
      <c r="D94" s="119">
        <f>IF(ISBLANK('Round 1'!$L$2),"",('Round 1'!$L$2))</f>
        <v>10</v>
      </c>
      <c r="E94" s="125"/>
      <c r="F94" s="126"/>
      <c r="G94" s="127"/>
      <c r="H94" s="128"/>
      <c r="J94" s="124">
        <v>1</v>
      </c>
      <c r="K94" s="118" t="str">
        <f>'Flight Groups'!H21</f>
        <v>B</v>
      </c>
      <c r="L94" s="119">
        <f>IF(ISBLANK('Round 1'!$L$2),"",('Round 1'!$L$2))</f>
        <v>10</v>
      </c>
      <c r="M94" s="125"/>
      <c r="N94" s="126"/>
      <c r="O94" s="127"/>
      <c r="P94" s="128"/>
      <c r="Q94" s="62"/>
    </row>
    <row r="95" spans="2:17" ht="21" customHeight="1">
      <c r="B95" s="136">
        <f>B94+1</f>
        <v>2</v>
      </c>
      <c r="C95" s="130"/>
      <c r="D95" s="131">
        <f>IF(ISBLANK('Round 2'!$H$2),"",('Round 2'!$H$2))</f>
        <v>10</v>
      </c>
      <c r="E95" s="137"/>
      <c r="F95" s="138"/>
      <c r="G95" s="139"/>
      <c r="H95" s="140"/>
      <c r="J95" s="136">
        <f>J94+1</f>
        <v>2</v>
      </c>
      <c r="K95" s="130"/>
      <c r="L95" s="131">
        <f>IF(ISBLANK('Round 2'!$H$2),"",('Round 2'!$H$2))</f>
        <v>10</v>
      </c>
      <c r="M95" s="137"/>
      <c r="N95" s="138"/>
      <c r="O95" s="139"/>
      <c r="P95" s="140"/>
      <c r="Q95" s="62"/>
    </row>
    <row r="96" spans="2:17" ht="21" customHeight="1">
      <c r="B96" s="136">
        <f>B95+1</f>
        <v>3</v>
      </c>
      <c r="C96" s="130"/>
      <c r="D96" s="131">
        <f>IF(ISBLANK('Round 3'!$K$2),"",('Round 3'!$K$2))</f>
        <v>10</v>
      </c>
      <c r="E96" s="137"/>
      <c r="F96" s="138"/>
      <c r="G96" s="139"/>
      <c r="H96" s="140"/>
      <c r="J96" s="136">
        <f>J95+1</f>
        <v>3</v>
      </c>
      <c r="K96" s="130"/>
      <c r="L96" s="131">
        <f>IF(ISBLANK('Round 3'!$K$2),"",('Round 3'!$K$2))</f>
        <v>10</v>
      </c>
      <c r="M96" s="137"/>
      <c r="N96" s="138"/>
      <c r="O96" s="139"/>
      <c r="P96" s="140"/>
    </row>
    <row r="97" spans="2:17" ht="21" customHeight="1">
      <c r="B97" s="136">
        <f>B96+1</f>
        <v>4</v>
      </c>
      <c r="C97" s="130"/>
      <c r="D97" s="131">
        <f>IF(ISBLANK('Round 4'!$K$2),"",('Round 4'!$K$2))</f>
        <v>10</v>
      </c>
      <c r="E97" s="137"/>
      <c r="F97" s="138"/>
      <c r="G97" s="139"/>
      <c r="H97" s="140"/>
      <c r="J97" s="136">
        <f>J96+1</f>
        <v>4</v>
      </c>
      <c r="K97" s="130"/>
      <c r="L97" s="131">
        <f>IF(ISBLANK('Round 4'!$K$2),"",('Round 4'!$K$2))</f>
        <v>10</v>
      </c>
      <c r="M97" s="137"/>
      <c r="N97" s="138"/>
      <c r="O97" s="139"/>
      <c r="P97" s="140"/>
    </row>
    <row r="98" spans="2:17" ht="21" customHeight="1">
      <c r="B98" s="136">
        <f>B97+1</f>
        <v>5</v>
      </c>
      <c r="C98" s="130"/>
      <c r="D98" s="131">
        <f>IF(ISBLANK('Round 5'!$K$2),"",('Round 5'!$K$2))</f>
        <v>10</v>
      </c>
      <c r="E98" s="137"/>
      <c r="F98" s="138"/>
      <c r="G98" s="139"/>
      <c r="H98" s="140"/>
      <c r="J98" s="136">
        <f>J97+1</f>
        <v>5</v>
      </c>
      <c r="K98" s="130"/>
      <c r="L98" s="131">
        <f>IF(ISBLANK('Round 5'!$K$2),"",('Round 5'!$K$2))</f>
        <v>10</v>
      </c>
      <c r="M98" s="137"/>
      <c r="N98" s="138"/>
      <c r="O98" s="139"/>
      <c r="P98" s="140"/>
      <c r="Q98" s="54"/>
    </row>
    <row r="99" spans="2:17" ht="21" customHeight="1" thickBot="1">
      <c r="B99" s="153">
        <f>B98+1</f>
        <v>6</v>
      </c>
      <c r="C99" s="147"/>
      <c r="D99" s="148">
        <f>IF(ISBLANK('Round 6'!$K$2),"",('Round 6'!$K$2))</f>
        <v>10</v>
      </c>
      <c r="E99" s="154"/>
      <c r="F99" s="155"/>
      <c r="G99" s="156"/>
      <c r="H99" s="157"/>
      <c r="J99" s="153">
        <f>J98+1</f>
        <v>6</v>
      </c>
      <c r="K99" s="147"/>
      <c r="L99" s="148">
        <f>IF(ISBLANK('Round 6'!$K$2),"",('Round 6'!$K$2))</f>
        <v>10</v>
      </c>
      <c r="M99" s="154"/>
      <c r="N99" s="155"/>
      <c r="O99" s="156"/>
      <c r="P99" s="157"/>
      <c r="Q99" s="56"/>
    </row>
    <row r="100" spans="2:17" ht="21" customHeight="1">
      <c r="B100" s="62"/>
      <c r="C100" s="65"/>
      <c r="D100" s="62"/>
      <c r="E100" s="62"/>
      <c r="F100" s="63"/>
      <c r="G100" s="64"/>
      <c r="H100" s="62"/>
      <c r="J100" s="62"/>
      <c r="K100" s="65"/>
      <c r="L100" s="62"/>
      <c r="M100" s="62"/>
      <c r="N100" s="63"/>
      <c r="O100" s="64"/>
      <c r="P100" s="62"/>
      <c r="Q100" s="56"/>
    </row>
    <row r="101" spans="2:17" s="68" customFormat="1" ht="24.95" customHeight="1">
      <c r="B101" s="96">
        <v>17</v>
      </c>
      <c r="C101" s="97"/>
      <c r="D101" s="97"/>
      <c r="E101" s="98"/>
      <c r="F101" s="98"/>
      <c r="G101" s="98"/>
      <c r="H101" s="98"/>
      <c r="J101" s="96">
        <v>18</v>
      </c>
      <c r="K101" s="97"/>
      <c r="L101" s="97"/>
      <c r="M101" s="98"/>
      <c r="N101" s="98"/>
      <c r="O101" s="98"/>
      <c r="P101" s="98"/>
      <c r="Q101" s="100"/>
    </row>
    <row r="102" spans="2:17" ht="24.95" customHeight="1">
      <c r="B102" s="55" t="s">
        <v>30</v>
      </c>
      <c r="C102" s="470" t="str">
        <f>IF(ISBLANK('Flight Groups'!C22),"",'Flight Groups'!C22)</f>
        <v/>
      </c>
      <c r="D102" s="470"/>
      <c r="E102" s="470"/>
      <c r="F102" s="470"/>
      <c r="G102" s="64"/>
      <c r="H102" s="56"/>
      <c r="I102" s="93"/>
      <c r="J102" s="55" t="s">
        <v>30</v>
      </c>
      <c r="K102" s="470" t="str">
        <f>IF(ISBLANK('Flight Groups'!C23),"",'Flight Groups'!C23)</f>
        <v/>
      </c>
      <c r="L102" s="470"/>
      <c r="M102" s="470"/>
      <c r="N102" s="470"/>
      <c r="O102" s="64"/>
      <c r="P102" s="56"/>
      <c r="Q102" s="57"/>
    </row>
    <row r="103" spans="2:17" ht="24.95" customHeight="1" thickBot="1">
      <c r="B103" s="59" t="s">
        <v>31</v>
      </c>
      <c r="C103" s="475" t="str">
        <f>IF(ISBLANK('Flight Groups'!D22),"",'Flight Groups'!D22)</f>
        <v/>
      </c>
      <c r="D103" s="475"/>
      <c r="E103" s="475"/>
      <c r="F103" s="475"/>
      <c r="G103" s="475"/>
      <c r="H103" s="475"/>
      <c r="I103" s="93"/>
      <c r="J103" s="76" t="s">
        <v>31</v>
      </c>
      <c r="K103" s="475" t="str">
        <f>IF(ISBLANK('Flight Groups'!D23),"",'Flight Groups'!D23)</f>
        <v/>
      </c>
      <c r="L103" s="475"/>
      <c r="M103" s="475"/>
      <c r="N103" s="475"/>
      <c r="O103" s="475"/>
      <c r="P103" s="475"/>
      <c r="Q103" s="61"/>
    </row>
    <row r="104" spans="2:17" ht="21" customHeight="1" thickBot="1">
      <c r="B104" s="467" t="s">
        <v>63</v>
      </c>
      <c r="C104" s="110" t="s">
        <v>64</v>
      </c>
      <c r="D104" s="110" t="s">
        <v>65</v>
      </c>
      <c r="E104" s="468" t="s">
        <v>66</v>
      </c>
      <c r="F104" s="468"/>
      <c r="G104" s="110" t="s">
        <v>67</v>
      </c>
      <c r="H104" s="111" t="s">
        <v>68</v>
      </c>
      <c r="J104" s="467" t="s">
        <v>63</v>
      </c>
      <c r="K104" s="110" t="s">
        <v>64</v>
      </c>
      <c r="L104" s="110" t="s">
        <v>65</v>
      </c>
      <c r="M104" s="468" t="s">
        <v>66</v>
      </c>
      <c r="N104" s="468"/>
      <c r="O104" s="110" t="s">
        <v>67</v>
      </c>
      <c r="P104" s="111" t="s">
        <v>68</v>
      </c>
      <c r="Q104" s="62"/>
    </row>
    <row r="105" spans="2:17" ht="21" customHeight="1" thickBot="1">
      <c r="B105" s="467"/>
      <c r="C105" s="113" t="s">
        <v>69</v>
      </c>
      <c r="D105" s="113" t="s">
        <v>66</v>
      </c>
      <c r="E105" s="114" t="s">
        <v>42</v>
      </c>
      <c r="F105" s="114" t="s">
        <v>43</v>
      </c>
      <c r="G105" s="113" t="s">
        <v>70</v>
      </c>
      <c r="H105" s="115" t="s">
        <v>71</v>
      </c>
      <c r="J105" s="467"/>
      <c r="K105" s="113" t="s">
        <v>69</v>
      </c>
      <c r="L105" s="113" t="s">
        <v>66</v>
      </c>
      <c r="M105" s="114" t="s">
        <v>42</v>
      </c>
      <c r="N105" s="114" t="s">
        <v>43</v>
      </c>
      <c r="O105" s="113" t="s">
        <v>70</v>
      </c>
      <c r="P105" s="115" t="s">
        <v>71</v>
      </c>
      <c r="Q105" s="62"/>
    </row>
    <row r="106" spans="2:17" ht="21" customHeight="1">
      <c r="B106" s="124">
        <v>1</v>
      </c>
      <c r="C106" s="118" t="str">
        <f>'Flight Groups'!H22</f>
        <v>C</v>
      </c>
      <c r="D106" s="119">
        <f>IF(ISBLANK('Round 1'!$L$2),"",('Round 1'!$L$2))</f>
        <v>10</v>
      </c>
      <c r="E106" s="125"/>
      <c r="F106" s="126"/>
      <c r="G106" s="127"/>
      <c r="H106" s="128"/>
      <c r="J106" s="158">
        <v>1</v>
      </c>
      <c r="K106" s="118" t="str">
        <f>'Flight Groups'!H23</f>
        <v>A</v>
      </c>
      <c r="L106" s="119">
        <f>IF(ISBLANK('Round 1'!$L$2),"",('Round 1'!$L$2))</f>
        <v>10</v>
      </c>
      <c r="M106" s="125"/>
      <c r="N106" s="126"/>
      <c r="O106" s="127"/>
      <c r="P106" s="128"/>
      <c r="Q106" s="62"/>
    </row>
    <row r="107" spans="2:17" ht="21" customHeight="1">
      <c r="B107" s="136">
        <f>B106+1</f>
        <v>2</v>
      </c>
      <c r="C107" s="130"/>
      <c r="D107" s="131">
        <f>IF(ISBLANK('Round 2'!$H$2),"",('Round 2'!$H$2))</f>
        <v>10</v>
      </c>
      <c r="E107" s="137"/>
      <c r="F107" s="138"/>
      <c r="G107" s="139"/>
      <c r="H107" s="140"/>
      <c r="J107" s="159">
        <f>J106+1</f>
        <v>2</v>
      </c>
      <c r="K107" s="130"/>
      <c r="L107" s="131">
        <f>IF(ISBLANK('Round 2'!$H$2),"",('Round 2'!$H$2))</f>
        <v>10</v>
      </c>
      <c r="M107" s="137"/>
      <c r="N107" s="138"/>
      <c r="O107" s="139"/>
      <c r="P107" s="140"/>
      <c r="Q107" s="62"/>
    </row>
    <row r="108" spans="2:17" ht="21" customHeight="1">
      <c r="B108" s="136">
        <f>B107+1</f>
        <v>3</v>
      </c>
      <c r="C108" s="130"/>
      <c r="D108" s="131">
        <f>IF(ISBLANK('Round 3'!$K$2),"",('Round 3'!$K$2))</f>
        <v>10</v>
      </c>
      <c r="E108" s="137"/>
      <c r="F108" s="138"/>
      <c r="G108" s="139"/>
      <c r="H108" s="140"/>
      <c r="J108" s="159">
        <f>J107+1</f>
        <v>3</v>
      </c>
      <c r="K108" s="130"/>
      <c r="L108" s="131">
        <f>IF(ISBLANK('Round 3'!$K$2),"",('Round 3'!$K$2))</f>
        <v>10</v>
      </c>
      <c r="M108" s="137"/>
      <c r="N108" s="138"/>
      <c r="O108" s="139"/>
      <c r="P108" s="140"/>
      <c r="Q108" s="62"/>
    </row>
    <row r="109" spans="2:17" ht="21" customHeight="1">
      <c r="B109" s="136">
        <f>B108+1</f>
        <v>4</v>
      </c>
      <c r="C109" s="130"/>
      <c r="D109" s="131">
        <f>IF(ISBLANK('Round 4'!$K$2),"",('Round 4'!$K$2))</f>
        <v>10</v>
      </c>
      <c r="E109" s="137"/>
      <c r="F109" s="138"/>
      <c r="G109" s="139"/>
      <c r="H109" s="140"/>
      <c r="J109" s="159">
        <f>J108+1</f>
        <v>4</v>
      </c>
      <c r="K109" s="130"/>
      <c r="L109" s="131">
        <f>IF(ISBLANK('Round 4'!$K$2),"",('Round 4'!$K$2))</f>
        <v>10</v>
      </c>
      <c r="M109" s="137"/>
      <c r="N109" s="138"/>
      <c r="O109" s="139"/>
      <c r="P109" s="140"/>
      <c r="Q109" s="62"/>
    </row>
    <row r="110" spans="2:17" ht="21" customHeight="1">
      <c r="B110" s="136">
        <f>B109+1</f>
        <v>5</v>
      </c>
      <c r="C110" s="130"/>
      <c r="D110" s="131">
        <f>IF(ISBLANK('Round 5'!$K$2),"",('Round 5'!$K$2))</f>
        <v>10</v>
      </c>
      <c r="E110" s="137"/>
      <c r="F110" s="138"/>
      <c r="G110" s="139"/>
      <c r="H110" s="140"/>
      <c r="J110" s="159">
        <f>J109+1</f>
        <v>5</v>
      </c>
      <c r="K110" s="130"/>
      <c r="L110" s="131">
        <f>IF(ISBLANK('Round 5'!$K$2),"",('Round 5'!$K$2))</f>
        <v>10</v>
      </c>
      <c r="M110" s="137"/>
      <c r="N110" s="138"/>
      <c r="O110" s="139"/>
      <c r="P110" s="140"/>
      <c r="Q110" s="62"/>
    </row>
    <row r="111" spans="2:17" ht="21" customHeight="1" thickBot="1">
      <c r="B111" s="153">
        <f>B110+1</f>
        <v>6</v>
      </c>
      <c r="C111" s="147"/>
      <c r="D111" s="148">
        <f>IF(ISBLANK('Round 6'!$K$2),"",('Round 6'!$K$2))</f>
        <v>10</v>
      </c>
      <c r="E111" s="154"/>
      <c r="F111" s="155"/>
      <c r="G111" s="156"/>
      <c r="H111" s="157"/>
      <c r="J111" s="160">
        <f>J110+1</f>
        <v>6</v>
      </c>
      <c r="K111" s="147"/>
      <c r="L111" s="148">
        <f>IF(ISBLANK('Round 6'!$K$2),"",('Round 6'!$K$2))</f>
        <v>10</v>
      </c>
      <c r="M111" s="154"/>
      <c r="N111" s="155"/>
      <c r="O111" s="156"/>
      <c r="P111" s="157"/>
      <c r="Q111" s="62"/>
    </row>
    <row r="112" spans="2:17" ht="21" customHeight="1">
      <c r="B112" s="62"/>
      <c r="C112" s="65"/>
      <c r="D112" s="62"/>
      <c r="E112" s="62"/>
      <c r="F112" s="63"/>
      <c r="G112" s="64"/>
      <c r="H112" s="62"/>
      <c r="J112" s="62"/>
      <c r="K112" s="65"/>
      <c r="L112" s="62"/>
      <c r="M112" s="62"/>
      <c r="N112" s="63"/>
      <c r="O112" s="64"/>
      <c r="P112" s="62"/>
    </row>
    <row r="114" spans="2:17" ht="24.95" customHeight="1">
      <c r="B114" s="96">
        <v>19</v>
      </c>
      <c r="C114" s="97"/>
      <c r="D114" s="97"/>
      <c r="E114" s="98"/>
      <c r="F114" s="98"/>
      <c r="G114" s="98"/>
      <c r="H114" s="98"/>
      <c r="I114" s="68"/>
      <c r="J114" s="96">
        <v>20</v>
      </c>
      <c r="K114" s="85"/>
      <c r="L114" s="53"/>
      <c r="M114" s="54"/>
      <c r="N114" s="54"/>
      <c r="O114" s="54"/>
      <c r="P114" s="54"/>
    </row>
    <row r="115" spans="2:17" ht="24.95" customHeight="1">
      <c r="B115" s="55" t="s">
        <v>30</v>
      </c>
      <c r="C115" s="470" t="str">
        <f>IF(ISBLANK('Flight Groups'!C24),"",'Flight Groups'!C24)</f>
        <v/>
      </c>
      <c r="D115" s="470"/>
      <c r="E115" s="470"/>
      <c r="F115" s="470"/>
      <c r="G115" s="64"/>
      <c r="H115" s="56"/>
      <c r="I115" s="93"/>
      <c r="J115" s="55" t="s">
        <v>30</v>
      </c>
      <c r="K115" s="470" t="str">
        <f>IF(ISBLANK('Flight Groups'!C25),"",'Flight Groups'!C25)</f>
        <v/>
      </c>
      <c r="L115" s="470"/>
      <c r="M115" s="470"/>
      <c r="N115" s="470"/>
      <c r="O115" s="64"/>
      <c r="P115" s="56"/>
      <c r="Q115" s="54"/>
    </row>
    <row r="116" spans="2:17" ht="24.95" customHeight="1" thickBot="1">
      <c r="B116" s="59" t="s">
        <v>31</v>
      </c>
      <c r="C116" s="475" t="str">
        <f>IF(ISBLANK('Flight Groups'!D24),"",'Flight Groups'!D24)</f>
        <v/>
      </c>
      <c r="D116" s="475"/>
      <c r="E116" s="475"/>
      <c r="F116" s="475"/>
      <c r="G116" s="475"/>
      <c r="H116" s="475"/>
      <c r="I116" s="93"/>
      <c r="J116" s="76" t="s">
        <v>31</v>
      </c>
      <c r="K116" s="475" t="str">
        <f>IF(ISBLANK('Flight Groups'!D25),"",'Flight Groups'!D25)</f>
        <v/>
      </c>
      <c r="L116" s="475"/>
      <c r="M116" s="475"/>
      <c r="N116" s="475"/>
      <c r="O116" s="475"/>
      <c r="P116" s="475"/>
      <c r="Q116" s="58"/>
    </row>
    <row r="117" spans="2:17" ht="21" customHeight="1" thickBot="1">
      <c r="B117" s="467" t="s">
        <v>63</v>
      </c>
      <c r="C117" s="110" t="s">
        <v>64</v>
      </c>
      <c r="D117" s="110" t="s">
        <v>65</v>
      </c>
      <c r="E117" s="468" t="s">
        <v>66</v>
      </c>
      <c r="F117" s="468"/>
      <c r="G117" s="110" t="s">
        <v>67</v>
      </c>
      <c r="H117" s="111" t="s">
        <v>68</v>
      </c>
      <c r="J117" s="467" t="s">
        <v>63</v>
      </c>
      <c r="K117" s="110" t="s">
        <v>64</v>
      </c>
      <c r="L117" s="110" t="s">
        <v>65</v>
      </c>
      <c r="M117" s="468" t="s">
        <v>66</v>
      </c>
      <c r="N117" s="468"/>
      <c r="O117" s="110" t="s">
        <v>67</v>
      </c>
      <c r="P117" s="111" t="s">
        <v>68</v>
      </c>
      <c r="Q117" s="60"/>
    </row>
    <row r="118" spans="2:17" ht="21" customHeight="1" thickBot="1">
      <c r="B118" s="467"/>
      <c r="C118" s="113" t="s">
        <v>69</v>
      </c>
      <c r="D118" s="113" t="s">
        <v>66</v>
      </c>
      <c r="E118" s="114" t="s">
        <v>42</v>
      </c>
      <c r="F118" s="114" t="s">
        <v>43</v>
      </c>
      <c r="G118" s="113" t="s">
        <v>70</v>
      </c>
      <c r="H118" s="115" t="s">
        <v>71</v>
      </c>
      <c r="J118" s="467"/>
      <c r="K118" s="113" t="s">
        <v>69</v>
      </c>
      <c r="L118" s="113" t="s">
        <v>66</v>
      </c>
      <c r="M118" s="114" t="s">
        <v>42</v>
      </c>
      <c r="N118" s="114" t="s">
        <v>43</v>
      </c>
      <c r="O118" s="113" t="s">
        <v>70</v>
      </c>
      <c r="P118" s="115" t="s">
        <v>71</v>
      </c>
      <c r="Q118" s="61"/>
    </row>
    <row r="119" spans="2:17" ht="21" customHeight="1">
      <c r="B119" s="124">
        <v>1</v>
      </c>
      <c r="C119" s="118" t="str">
        <f>'Flight Groups'!H24</f>
        <v>C</v>
      </c>
      <c r="D119" s="119">
        <f>IF(ISBLANK('Round 1'!$L$2),"",('Round 1'!$L$2))</f>
        <v>10</v>
      </c>
      <c r="E119" s="125"/>
      <c r="F119" s="126"/>
      <c r="G119" s="127"/>
      <c r="H119" s="128"/>
      <c r="J119" s="124">
        <v>1</v>
      </c>
      <c r="K119" s="118" t="str">
        <f>'Flight Groups'!H25</f>
        <v>B</v>
      </c>
      <c r="L119" s="119">
        <f>IF(ISBLANK('Round 1'!$L$2),"",('Round 1'!$L$2))</f>
        <v>10</v>
      </c>
      <c r="M119" s="125"/>
      <c r="N119" s="126"/>
      <c r="O119" s="127"/>
      <c r="P119" s="128"/>
      <c r="Q119" s="61"/>
    </row>
    <row r="120" spans="2:17" ht="21" customHeight="1">
      <c r="B120" s="136">
        <f>B119+1</f>
        <v>2</v>
      </c>
      <c r="C120" s="130"/>
      <c r="D120" s="131">
        <f>IF(ISBLANK('Round 2'!$H$2),"",('Round 2'!$H$2))</f>
        <v>10</v>
      </c>
      <c r="E120" s="137"/>
      <c r="F120" s="138"/>
      <c r="G120" s="139"/>
      <c r="H120" s="140"/>
      <c r="J120" s="136">
        <f>J119+1</f>
        <v>2</v>
      </c>
      <c r="K120" s="130"/>
      <c r="L120" s="131">
        <f>IF(ISBLANK('Round 2'!$H$2),"",('Round 2'!$H$2))</f>
        <v>10</v>
      </c>
      <c r="M120" s="137"/>
      <c r="N120" s="138"/>
      <c r="O120" s="139"/>
      <c r="P120" s="140"/>
      <c r="Q120" s="62"/>
    </row>
    <row r="121" spans="2:17" ht="21" customHeight="1">
      <c r="B121" s="136">
        <f>B120+1</f>
        <v>3</v>
      </c>
      <c r="C121" s="130"/>
      <c r="D121" s="131">
        <f>IF(ISBLANK('Round 3'!$K$2),"",('Round 3'!$K$2))</f>
        <v>10</v>
      </c>
      <c r="E121" s="137"/>
      <c r="F121" s="138"/>
      <c r="G121" s="139"/>
      <c r="H121" s="140"/>
      <c r="J121" s="136">
        <f>J120+1</f>
        <v>3</v>
      </c>
      <c r="K121" s="130"/>
      <c r="L121" s="131">
        <f>IF(ISBLANK('Round 3'!$K$2),"",('Round 3'!$K$2))</f>
        <v>10</v>
      </c>
      <c r="M121" s="137"/>
      <c r="N121" s="138"/>
      <c r="O121" s="139"/>
      <c r="P121" s="140"/>
      <c r="Q121" s="62"/>
    </row>
    <row r="122" spans="2:17" ht="21" customHeight="1">
      <c r="B122" s="136">
        <f>B121+1</f>
        <v>4</v>
      </c>
      <c r="C122" s="130"/>
      <c r="D122" s="131">
        <f>IF(ISBLANK('Round 4'!$K$2),"",('Round 4'!$K$2))</f>
        <v>10</v>
      </c>
      <c r="E122" s="137"/>
      <c r="F122" s="138"/>
      <c r="G122" s="139"/>
      <c r="H122" s="140"/>
      <c r="J122" s="136">
        <f>J121+1</f>
        <v>4</v>
      </c>
      <c r="K122" s="130"/>
      <c r="L122" s="131">
        <f>IF(ISBLANK('Round 4'!$K$2),"",('Round 4'!$K$2))</f>
        <v>10</v>
      </c>
      <c r="M122" s="137"/>
      <c r="N122" s="138"/>
      <c r="O122" s="139"/>
      <c r="P122" s="140"/>
      <c r="Q122" s="62"/>
    </row>
    <row r="123" spans="2:17" ht="21" customHeight="1">
      <c r="B123" s="136">
        <f>B122+1</f>
        <v>5</v>
      </c>
      <c r="C123" s="130"/>
      <c r="D123" s="131">
        <f>IF(ISBLANK('Round 5'!$K$2),"",('Round 5'!$K$2))</f>
        <v>10</v>
      </c>
      <c r="E123" s="137"/>
      <c r="F123" s="138"/>
      <c r="G123" s="139"/>
      <c r="H123" s="140"/>
      <c r="J123" s="136">
        <f>J122+1</f>
        <v>5</v>
      </c>
      <c r="K123" s="130"/>
      <c r="L123" s="131">
        <f>IF(ISBLANK('Round 5'!$K$2),"",('Round 5'!$K$2))</f>
        <v>10</v>
      </c>
      <c r="M123" s="137"/>
      <c r="N123" s="138"/>
      <c r="O123" s="139"/>
      <c r="P123" s="140"/>
      <c r="Q123" s="62"/>
    </row>
    <row r="124" spans="2:17" ht="21" customHeight="1" thickBot="1">
      <c r="B124" s="153">
        <f>B123+1</f>
        <v>6</v>
      </c>
      <c r="C124" s="147"/>
      <c r="D124" s="148">
        <f>IF(ISBLANK('Round 6'!$K$2),"",('Round 6'!$K$2))</f>
        <v>10</v>
      </c>
      <c r="E124" s="154"/>
      <c r="F124" s="155"/>
      <c r="G124" s="156"/>
      <c r="H124" s="157"/>
      <c r="J124" s="153">
        <f>J123+1</f>
        <v>6</v>
      </c>
      <c r="K124" s="147"/>
      <c r="L124" s="148">
        <f>IF(ISBLANK('Round 6'!$K$2),"",('Round 6'!$K$2))</f>
        <v>10</v>
      </c>
      <c r="M124" s="154"/>
      <c r="N124" s="155"/>
      <c r="O124" s="156"/>
      <c r="P124" s="157"/>
      <c r="Q124" s="62"/>
    </row>
    <row r="125" spans="2:17" ht="21" customHeight="1">
      <c r="B125" s="62"/>
      <c r="C125" s="65"/>
      <c r="D125" s="62"/>
      <c r="E125" s="62"/>
      <c r="F125" s="63"/>
      <c r="G125" s="64"/>
      <c r="H125" s="62"/>
      <c r="J125" s="62"/>
      <c r="K125" s="65"/>
      <c r="L125" s="62"/>
      <c r="M125" s="62"/>
      <c r="N125" s="63"/>
      <c r="O125" s="64"/>
      <c r="P125" s="62"/>
      <c r="Q125" s="62"/>
    </row>
    <row r="126" spans="2:17" ht="24.95" customHeight="1">
      <c r="B126" s="96">
        <v>21</v>
      </c>
      <c r="C126" s="97"/>
      <c r="D126" s="97"/>
      <c r="E126" s="98"/>
      <c r="F126" s="98"/>
      <c r="G126" s="98"/>
      <c r="H126" s="98"/>
      <c r="I126" s="68"/>
      <c r="J126" s="96">
        <v>22</v>
      </c>
      <c r="K126" s="53"/>
      <c r="L126" s="53"/>
      <c r="M126" s="54"/>
      <c r="N126" s="54"/>
      <c r="O126" s="54"/>
      <c r="P126" s="54"/>
      <c r="Q126" s="62"/>
    </row>
    <row r="127" spans="2:17" ht="24.95" customHeight="1">
      <c r="B127" s="55" t="s">
        <v>30</v>
      </c>
      <c r="C127" s="470" t="str">
        <f>IF(ISBLANK('Flight Groups'!C26),"",'Flight Groups'!C26)</f>
        <v/>
      </c>
      <c r="D127" s="470"/>
      <c r="E127" s="470"/>
      <c r="F127" s="470"/>
      <c r="G127" s="64"/>
      <c r="H127" s="56"/>
      <c r="I127" s="93"/>
      <c r="J127" s="55" t="s">
        <v>30</v>
      </c>
      <c r="K127" s="470" t="str">
        <f>IF(ISBLANK('Flight Groups'!C27),"",'Flight Groups'!C27)</f>
        <v/>
      </c>
      <c r="L127" s="470"/>
      <c r="M127" s="470"/>
      <c r="N127" s="470"/>
      <c r="O127" s="64"/>
      <c r="P127" s="56"/>
      <c r="Q127" s="62"/>
    </row>
    <row r="128" spans="2:17" ht="24.95" customHeight="1" thickBot="1">
      <c r="B128" s="59" t="s">
        <v>31</v>
      </c>
      <c r="C128" s="475" t="str">
        <f>IF(ISBLANK('Flight Groups'!D26),"",'Flight Groups'!D26)</f>
        <v/>
      </c>
      <c r="D128" s="475"/>
      <c r="E128" s="475"/>
      <c r="F128" s="475"/>
      <c r="G128" s="475"/>
      <c r="H128" s="475"/>
      <c r="I128" s="93"/>
      <c r="J128" s="76" t="s">
        <v>31</v>
      </c>
      <c r="K128" s="475" t="str">
        <f>IF(ISBLANK('Flight Groups'!D27),"",'Flight Groups'!D27)</f>
        <v/>
      </c>
      <c r="L128" s="475"/>
      <c r="M128" s="475"/>
      <c r="N128" s="475"/>
      <c r="O128" s="475"/>
      <c r="P128" s="475"/>
      <c r="Q128" s="62"/>
    </row>
    <row r="129" spans="2:17" ht="21" customHeight="1" thickBot="1">
      <c r="B129" s="467" t="s">
        <v>63</v>
      </c>
      <c r="C129" s="110" t="s">
        <v>64</v>
      </c>
      <c r="D129" s="110" t="s">
        <v>65</v>
      </c>
      <c r="E129" s="468" t="s">
        <v>66</v>
      </c>
      <c r="F129" s="468"/>
      <c r="G129" s="110" t="s">
        <v>67</v>
      </c>
      <c r="H129" s="111" t="s">
        <v>68</v>
      </c>
      <c r="J129" s="467" t="s">
        <v>63</v>
      </c>
      <c r="K129" s="110" t="s">
        <v>64</v>
      </c>
      <c r="L129" s="110" t="s">
        <v>65</v>
      </c>
      <c r="M129" s="468" t="s">
        <v>66</v>
      </c>
      <c r="N129" s="468"/>
      <c r="O129" s="110" t="s">
        <v>67</v>
      </c>
      <c r="P129" s="111" t="s">
        <v>68</v>
      </c>
    </row>
    <row r="130" spans="2:17" ht="21" customHeight="1" thickBot="1">
      <c r="B130" s="467"/>
      <c r="C130" s="113" t="s">
        <v>69</v>
      </c>
      <c r="D130" s="113" t="s">
        <v>66</v>
      </c>
      <c r="E130" s="114" t="s">
        <v>42</v>
      </c>
      <c r="F130" s="114" t="s">
        <v>43</v>
      </c>
      <c r="G130" s="113" t="s">
        <v>70</v>
      </c>
      <c r="H130" s="115" t="s">
        <v>71</v>
      </c>
      <c r="J130" s="467"/>
      <c r="K130" s="113" t="s">
        <v>69</v>
      </c>
      <c r="L130" s="113" t="s">
        <v>66</v>
      </c>
      <c r="M130" s="114" t="s">
        <v>42</v>
      </c>
      <c r="N130" s="114" t="s">
        <v>43</v>
      </c>
      <c r="O130" s="113" t="s">
        <v>70</v>
      </c>
      <c r="P130" s="115" t="s">
        <v>71</v>
      </c>
      <c r="Q130" s="54"/>
    </row>
    <row r="131" spans="2:17" ht="21" customHeight="1">
      <c r="B131" s="124">
        <v>1</v>
      </c>
      <c r="C131" s="118" t="str">
        <f>'Flight Groups'!H26</f>
        <v>A</v>
      </c>
      <c r="D131" s="119">
        <f>IF(ISBLANK('Round 1'!$L$2),"",('Round 1'!$L$2))</f>
        <v>10</v>
      </c>
      <c r="E131" s="125"/>
      <c r="F131" s="126"/>
      <c r="G131" s="127"/>
      <c r="H131" s="128"/>
      <c r="J131" s="124">
        <v>1</v>
      </c>
      <c r="K131" s="118" t="str">
        <f>'Flight Groups'!H27</f>
        <v>B</v>
      </c>
      <c r="L131" s="119">
        <f>IF(ISBLANK('Round 1'!$L$2),"",('Round 1'!$L$2))</f>
        <v>10</v>
      </c>
      <c r="M131" s="125"/>
      <c r="N131" s="126"/>
      <c r="O131" s="127"/>
      <c r="P131" s="128"/>
      <c r="Q131" s="56"/>
    </row>
    <row r="132" spans="2:17" ht="21" customHeight="1">
      <c r="B132" s="136">
        <f>B131+1</f>
        <v>2</v>
      </c>
      <c r="C132" s="130"/>
      <c r="D132" s="131">
        <f>IF(ISBLANK('Round 2'!$H$2),"",('Round 2'!$H$2))</f>
        <v>10</v>
      </c>
      <c r="E132" s="137"/>
      <c r="F132" s="138"/>
      <c r="G132" s="139"/>
      <c r="H132" s="140"/>
      <c r="J132" s="136">
        <f>J131+1</f>
        <v>2</v>
      </c>
      <c r="K132" s="130"/>
      <c r="L132" s="131">
        <f>IF(ISBLANK('Round 2'!$H$2),"",('Round 2'!$H$2))</f>
        <v>10</v>
      </c>
      <c r="M132" s="137"/>
      <c r="N132" s="138"/>
      <c r="O132" s="139"/>
      <c r="P132" s="140"/>
      <c r="Q132" s="58"/>
    </row>
    <row r="133" spans="2:17" ht="21" customHeight="1">
      <c r="B133" s="136">
        <f>B132+1</f>
        <v>3</v>
      </c>
      <c r="C133" s="130"/>
      <c r="D133" s="131">
        <f>IF(ISBLANK('Round 3'!$K$2),"",('Round 3'!$K$2))</f>
        <v>10</v>
      </c>
      <c r="E133" s="137"/>
      <c r="F133" s="138"/>
      <c r="G133" s="139"/>
      <c r="H133" s="140"/>
      <c r="J133" s="136">
        <f>J132+1</f>
        <v>3</v>
      </c>
      <c r="K133" s="130"/>
      <c r="L133" s="131">
        <f>IF(ISBLANK('Round 3'!$K$2),"",('Round 3'!$K$2))</f>
        <v>10</v>
      </c>
      <c r="M133" s="137"/>
      <c r="N133" s="138"/>
      <c r="O133" s="139"/>
      <c r="P133" s="140"/>
      <c r="Q133" s="57"/>
    </row>
    <row r="134" spans="2:17" ht="21" customHeight="1">
      <c r="B134" s="136">
        <f>B133+1</f>
        <v>4</v>
      </c>
      <c r="C134" s="130"/>
      <c r="D134" s="131">
        <f>IF(ISBLANK('Round 4'!$K$2),"",('Round 4'!$K$2))</f>
        <v>10</v>
      </c>
      <c r="E134" s="137"/>
      <c r="F134" s="138"/>
      <c r="G134" s="139"/>
      <c r="H134" s="140"/>
      <c r="J134" s="136">
        <f>J133+1</f>
        <v>4</v>
      </c>
      <c r="K134" s="130"/>
      <c r="L134" s="131">
        <f>IF(ISBLANK('Round 4'!$K$2),"",('Round 4'!$K$2))</f>
        <v>10</v>
      </c>
      <c r="M134" s="137"/>
      <c r="N134" s="138"/>
      <c r="O134" s="139"/>
      <c r="P134" s="140"/>
      <c r="Q134" s="60"/>
    </row>
    <row r="135" spans="2:17" ht="21" customHeight="1">
      <c r="B135" s="136">
        <f>B134+1</f>
        <v>5</v>
      </c>
      <c r="C135" s="130"/>
      <c r="D135" s="131">
        <f>IF(ISBLANK('Round 5'!$K$2),"",('Round 5'!$K$2))</f>
        <v>10</v>
      </c>
      <c r="E135" s="137"/>
      <c r="F135" s="138"/>
      <c r="G135" s="139"/>
      <c r="H135" s="140"/>
      <c r="J135" s="136">
        <f>J134+1</f>
        <v>5</v>
      </c>
      <c r="K135" s="130"/>
      <c r="L135" s="131">
        <f>IF(ISBLANK('Round 5'!$K$2),"",('Round 5'!$K$2))</f>
        <v>10</v>
      </c>
      <c r="M135" s="137"/>
      <c r="N135" s="138"/>
      <c r="O135" s="139"/>
      <c r="P135" s="140"/>
      <c r="Q135" s="61"/>
    </row>
    <row r="136" spans="2:17" ht="21" customHeight="1" thickBot="1">
      <c r="B136" s="153">
        <f>B135+1</f>
        <v>6</v>
      </c>
      <c r="C136" s="147"/>
      <c r="D136" s="148">
        <f>IF(ISBLANK('Round 6'!$K$2),"",('Round 6'!$K$2))</f>
        <v>10</v>
      </c>
      <c r="E136" s="154"/>
      <c r="F136" s="155"/>
      <c r="G136" s="156"/>
      <c r="H136" s="157"/>
      <c r="J136" s="153">
        <f>J135+1</f>
        <v>6</v>
      </c>
      <c r="K136" s="147"/>
      <c r="L136" s="148">
        <f>IF(ISBLANK('Round 6'!$K$2),"",('Round 6'!$K$2))</f>
        <v>10</v>
      </c>
      <c r="M136" s="154"/>
      <c r="N136" s="155"/>
      <c r="O136" s="156"/>
      <c r="P136" s="157"/>
      <c r="Q136" s="61"/>
    </row>
    <row r="137" spans="2:17" ht="21" customHeight="1">
      <c r="Q137" s="62"/>
    </row>
    <row r="138" spans="2:17" ht="21" customHeight="1">
      <c r="Q138" s="62"/>
    </row>
    <row r="139" spans="2:17" ht="24.95" customHeight="1">
      <c r="B139" s="96">
        <v>23</v>
      </c>
      <c r="C139" s="85"/>
      <c r="D139" s="85"/>
      <c r="E139" s="86"/>
      <c r="F139" s="86"/>
      <c r="G139" s="86"/>
      <c r="H139" s="86"/>
      <c r="I139" s="87"/>
      <c r="J139" s="96">
        <v>24</v>
      </c>
      <c r="K139" s="53"/>
      <c r="L139" s="53"/>
      <c r="M139" s="54"/>
      <c r="N139" s="54"/>
      <c r="O139" s="54"/>
      <c r="P139" s="54"/>
      <c r="Q139" s="62"/>
    </row>
    <row r="140" spans="2:17" ht="24.95" customHeight="1">
      <c r="B140" s="55" t="s">
        <v>30</v>
      </c>
      <c r="C140" s="470" t="str">
        <f>IF(ISBLANK('Flight Groups'!C28),"",'Flight Groups'!C28)</f>
        <v/>
      </c>
      <c r="D140" s="470"/>
      <c r="E140" s="470"/>
      <c r="F140" s="470"/>
      <c r="G140" s="64"/>
      <c r="H140" s="56"/>
      <c r="I140" s="93"/>
      <c r="J140" s="55" t="s">
        <v>30</v>
      </c>
      <c r="K140" s="470" t="str">
        <f>IF(ISBLANK('Flight Groups'!C29),"",'Flight Groups'!C29)</f>
        <v/>
      </c>
      <c r="L140" s="470"/>
      <c r="M140" s="470"/>
      <c r="N140" s="470"/>
      <c r="O140" s="64"/>
      <c r="P140" s="56"/>
      <c r="Q140" s="62"/>
    </row>
    <row r="141" spans="2:17" ht="24.95" customHeight="1" thickBot="1">
      <c r="B141" s="59" t="s">
        <v>31</v>
      </c>
      <c r="C141" s="475" t="str">
        <f>IF(ISBLANK('Flight Groups'!D28),"",'Flight Groups'!D28)</f>
        <v/>
      </c>
      <c r="D141" s="475"/>
      <c r="E141" s="475"/>
      <c r="F141" s="475"/>
      <c r="G141" s="475"/>
      <c r="H141" s="475"/>
      <c r="I141" s="93"/>
      <c r="J141" s="76" t="s">
        <v>31</v>
      </c>
      <c r="K141" s="475" t="str">
        <f>IF(ISBLANK('Flight Groups'!D29),"",'Flight Groups'!D29)</f>
        <v/>
      </c>
      <c r="L141" s="475"/>
      <c r="M141" s="475"/>
      <c r="N141" s="475"/>
      <c r="O141" s="475"/>
      <c r="P141" s="475"/>
      <c r="Q141" s="62"/>
    </row>
    <row r="142" spans="2:17" ht="21" customHeight="1" thickBot="1">
      <c r="B142" s="467" t="s">
        <v>63</v>
      </c>
      <c r="C142" s="110" t="s">
        <v>64</v>
      </c>
      <c r="D142" s="110" t="s">
        <v>65</v>
      </c>
      <c r="E142" s="468" t="s">
        <v>66</v>
      </c>
      <c r="F142" s="468"/>
      <c r="G142" s="110" t="s">
        <v>67</v>
      </c>
      <c r="H142" s="111" t="s">
        <v>68</v>
      </c>
      <c r="J142" s="467" t="s">
        <v>63</v>
      </c>
      <c r="K142" s="110" t="s">
        <v>64</v>
      </c>
      <c r="L142" s="110" t="s">
        <v>65</v>
      </c>
      <c r="M142" s="468" t="s">
        <v>66</v>
      </c>
      <c r="N142" s="468"/>
      <c r="O142" s="110" t="s">
        <v>67</v>
      </c>
      <c r="P142" s="111" t="s">
        <v>68</v>
      </c>
      <c r="Q142" s="62"/>
    </row>
    <row r="143" spans="2:17" ht="21" customHeight="1" thickBot="1">
      <c r="B143" s="467"/>
      <c r="C143" s="113" t="s">
        <v>69</v>
      </c>
      <c r="D143" s="113" t="s">
        <v>66</v>
      </c>
      <c r="E143" s="114" t="s">
        <v>42</v>
      </c>
      <c r="F143" s="114" t="s">
        <v>43</v>
      </c>
      <c r="G143" s="113" t="s">
        <v>70</v>
      </c>
      <c r="H143" s="115" t="s">
        <v>71</v>
      </c>
      <c r="J143" s="467"/>
      <c r="K143" s="113" t="s">
        <v>69</v>
      </c>
      <c r="L143" s="113" t="s">
        <v>66</v>
      </c>
      <c r="M143" s="114" t="s">
        <v>42</v>
      </c>
      <c r="N143" s="114" t="s">
        <v>43</v>
      </c>
      <c r="O143" s="113" t="s">
        <v>70</v>
      </c>
      <c r="P143" s="115" t="s">
        <v>71</v>
      </c>
    </row>
    <row r="144" spans="2:17" ht="21" customHeight="1">
      <c r="B144" s="124">
        <v>1</v>
      </c>
      <c r="C144" s="118" t="str">
        <f>'Flight Groups'!H28</f>
        <v>C</v>
      </c>
      <c r="D144" s="119">
        <f>IF(ISBLANK('Round 1'!$L$2),"",('Round 1'!$L$2))</f>
        <v>10</v>
      </c>
      <c r="E144" s="125"/>
      <c r="F144" s="126"/>
      <c r="G144" s="127"/>
      <c r="H144" s="128"/>
      <c r="J144" s="124">
        <v>1</v>
      </c>
      <c r="K144" s="118" t="str">
        <f>'Flight Groups'!H29</f>
        <v>A</v>
      </c>
      <c r="L144" s="119">
        <f>IF(ISBLANK('Round 1'!$L$2),"",('Round 1'!$L$2))</f>
        <v>10</v>
      </c>
      <c r="M144" s="125"/>
      <c r="N144" s="126"/>
      <c r="O144" s="127"/>
      <c r="P144" s="128"/>
    </row>
    <row r="145" spans="2:17" ht="21" customHeight="1">
      <c r="B145" s="136">
        <f>B144+1</f>
        <v>2</v>
      </c>
      <c r="C145" s="130"/>
      <c r="D145" s="131">
        <f>IF(ISBLANK('Round 2'!$H$2),"",('Round 2'!$H$2))</f>
        <v>10</v>
      </c>
      <c r="E145" s="137"/>
      <c r="F145" s="138"/>
      <c r="G145" s="139"/>
      <c r="H145" s="140"/>
      <c r="J145" s="136">
        <f>J144+1</f>
        <v>2</v>
      </c>
      <c r="K145" s="130"/>
      <c r="L145" s="131">
        <f>IF(ISBLANK('Round 2'!$H$2),"",('Round 2'!$H$2))</f>
        <v>10</v>
      </c>
      <c r="M145" s="137"/>
      <c r="N145" s="138"/>
      <c r="O145" s="139"/>
      <c r="P145" s="140"/>
    </row>
    <row r="146" spans="2:17" ht="21" customHeight="1">
      <c r="B146" s="136">
        <f>B145+1</f>
        <v>3</v>
      </c>
      <c r="C146" s="130"/>
      <c r="D146" s="131">
        <f>IF(ISBLANK('Round 3'!$K$2),"",('Round 3'!$K$2))</f>
        <v>10</v>
      </c>
      <c r="E146" s="137"/>
      <c r="F146" s="138"/>
      <c r="G146" s="139"/>
      <c r="H146" s="140"/>
      <c r="J146" s="136">
        <f>J145+1</f>
        <v>3</v>
      </c>
      <c r="K146" s="130"/>
      <c r="L146" s="131">
        <f>IF(ISBLANK('Round 3'!$K$2),"",('Round 3'!$K$2))</f>
        <v>10</v>
      </c>
      <c r="M146" s="137"/>
      <c r="N146" s="138"/>
      <c r="O146" s="139"/>
      <c r="P146" s="140"/>
      <c r="Q146" s="54"/>
    </row>
    <row r="147" spans="2:17" ht="21" customHeight="1">
      <c r="B147" s="136">
        <f>B146+1</f>
        <v>4</v>
      </c>
      <c r="C147" s="130"/>
      <c r="D147" s="131">
        <f>IF(ISBLANK('Round 4'!$K$2),"",('Round 4'!$K$2))</f>
        <v>10</v>
      </c>
      <c r="E147" s="137"/>
      <c r="F147" s="138"/>
      <c r="G147" s="139"/>
      <c r="H147" s="140"/>
      <c r="J147" s="136">
        <f>J146+1</f>
        <v>4</v>
      </c>
      <c r="K147" s="130"/>
      <c r="L147" s="131">
        <f>IF(ISBLANK('Round 4'!$K$2),"",('Round 4'!$K$2))</f>
        <v>10</v>
      </c>
      <c r="M147" s="137"/>
      <c r="N147" s="138"/>
      <c r="O147" s="139"/>
      <c r="P147" s="140"/>
      <c r="Q147" s="56"/>
    </row>
    <row r="148" spans="2:17" ht="21" customHeight="1">
      <c r="B148" s="136">
        <f>B147+1</f>
        <v>5</v>
      </c>
      <c r="C148" s="130"/>
      <c r="D148" s="131">
        <f>IF(ISBLANK('Round 5'!$K$2),"",('Round 5'!$K$2))</f>
        <v>10</v>
      </c>
      <c r="E148" s="137"/>
      <c r="F148" s="138"/>
      <c r="G148" s="139"/>
      <c r="H148" s="140"/>
      <c r="J148" s="136">
        <f>J147+1</f>
        <v>5</v>
      </c>
      <c r="K148" s="130"/>
      <c r="L148" s="131">
        <f>IF(ISBLANK('Round 5'!$K$2),"",('Round 5'!$K$2))</f>
        <v>10</v>
      </c>
      <c r="M148" s="137"/>
      <c r="N148" s="138"/>
      <c r="O148" s="139"/>
      <c r="P148" s="140"/>
      <c r="Q148" s="58"/>
    </row>
    <row r="149" spans="2:17" ht="21" customHeight="1" thickBot="1">
      <c r="B149" s="153">
        <f>B148+1</f>
        <v>6</v>
      </c>
      <c r="C149" s="147"/>
      <c r="D149" s="148">
        <f>IF(ISBLANK('Round 6'!$K$2),"",('Round 6'!$K$2))</f>
        <v>10</v>
      </c>
      <c r="E149" s="154"/>
      <c r="F149" s="155"/>
      <c r="G149" s="156"/>
      <c r="H149" s="157"/>
      <c r="J149" s="153">
        <f>J148+1</f>
        <v>6</v>
      </c>
      <c r="K149" s="147"/>
      <c r="L149" s="148">
        <f>IF(ISBLANK('Round 6'!$K$2),"",('Round 6'!$K$2))</f>
        <v>10</v>
      </c>
      <c r="M149" s="154"/>
      <c r="N149" s="155"/>
      <c r="O149" s="156"/>
      <c r="P149" s="157"/>
      <c r="Q149" s="57"/>
    </row>
    <row r="150" spans="2:17" ht="21" customHeight="1">
      <c r="B150" s="62"/>
      <c r="C150" s="65"/>
      <c r="D150" s="62"/>
      <c r="E150" s="62"/>
      <c r="F150" s="63"/>
      <c r="G150" s="64"/>
      <c r="H150" s="62"/>
      <c r="J150" s="62"/>
      <c r="K150" s="65"/>
      <c r="L150" s="62"/>
      <c r="M150" s="62"/>
      <c r="N150" s="63"/>
      <c r="O150" s="64"/>
      <c r="P150" s="62"/>
      <c r="Q150" s="57"/>
    </row>
    <row r="151" spans="2:17" ht="24.95" customHeight="1">
      <c r="B151" s="96">
        <v>25</v>
      </c>
      <c r="C151" s="85"/>
      <c r="D151" s="85"/>
      <c r="E151" s="86"/>
      <c r="F151" s="86"/>
      <c r="G151" s="86"/>
      <c r="H151" s="86"/>
      <c r="I151" s="87"/>
      <c r="J151" s="96">
        <v>26</v>
      </c>
      <c r="K151" s="53"/>
      <c r="L151" s="53"/>
      <c r="M151" s="54"/>
      <c r="N151" s="54"/>
      <c r="O151" s="54"/>
      <c r="P151" s="54"/>
      <c r="Q151" s="60"/>
    </row>
    <row r="152" spans="2:17" ht="24.95" customHeight="1">
      <c r="B152" s="55" t="s">
        <v>30</v>
      </c>
      <c r="C152" s="470" t="str">
        <f>IF(ISBLANK('Flight Groups'!C30),"",'Flight Groups'!C30)</f>
        <v/>
      </c>
      <c r="D152" s="470"/>
      <c r="E152" s="470"/>
      <c r="F152" s="470"/>
      <c r="G152" s="64"/>
      <c r="H152" s="56"/>
      <c r="I152" s="93"/>
      <c r="J152" s="55" t="s">
        <v>30</v>
      </c>
      <c r="K152" s="470" t="str">
        <f>IF(ISBLANK('Flight Groups'!C31),"",'Flight Groups'!C31)</f>
        <v/>
      </c>
      <c r="L152" s="470"/>
      <c r="M152" s="470"/>
      <c r="N152" s="470"/>
      <c r="O152" s="64"/>
      <c r="P152" s="56"/>
      <c r="Q152" s="61"/>
    </row>
    <row r="153" spans="2:17" ht="24.95" customHeight="1" thickBot="1">
      <c r="B153" s="59" t="s">
        <v>31</v>
      </c>
      <c r="C153" s="475" t="str">
        <f>IF(ISBLANK('Flight Groups'!D30),"",'Flight Groups'!D30)</f>
        <v/>
      </c>
      <c r="D153" s="475"/>
      <c r="E153" s="475"/>
      <c r="F153" s="475"/>
      <c r="G153" s="475"/>
      <c r="H153" s="475"/>
      <c r="I153" s="93"/>
      <c r="J153" s="76" t="s">
        <v>31</v>
      </c>
      <c r="K153" s="475" t="str">
        <f>IF(ISBLANK('Flight Groups'!D31),"",'Flight Groups'!D31)</f>
        <v/>
      </c>
      <c r="L153" s="475"/>
      <c r="M153" s="475"/>
      <c r="N153" s="475"/>
      <c r="O153" s="475"/>
      <c r="P153" s="475"/>
      <c r="Q153" s="62"/>
    </row>
    <row r="154" spans="2:17" ht="21" customHeight="1" thickBot="1">
      <c r="B154" s="467" t="s">
        <v>63</v>
      </c>
      <c r="C154" s="110" t="s">
        <v>64</v>
      </c>
      <c r="D154" s="110" t="s">
        <v>65</v>
      </c>
      <c r="E154" s="468" t="s">
        <v>66</v>
      </c>
      <c r="F154" s="468"/>
      <c r="G154" s="110" t="s">
        <v>67</v>
      </c>
      <c r="H154" s="111" t="s">
        <v>68</v>
      </c>
      <c r="J154" s="467" t="s">
        <v>63</v>
      </c>
      <c r="K154" s="110" t="s">
        <v>64</v>
      </c>
      <c r="L154" s="110" t="s">
        <v>65</v>
      </c>
      <c r="M154" s="468" t="s">
        <v>66</v>
      </c>
      <c r="N154" s="468"/>
      <c r="O154" s="110" t="s">
        <v>67</v>
      </c>
      <c r="P154" s="111" t="s">
        <v>68</v>
      </c>
      <c r="Q154" s="62"/>
    </row>
    <row r="155" spans="2:17" ht="21" customHeight="1" thickBot="1">
      <c r="B155" s="467"/>
      <c r="C155" s="113" t="s">
        <v>69</v>
      </c>
      <c r="D155" s="113" t="s">
        <v>66</v>
      </c>
      <c r="E155" s="114" t="s">
        <v>42</v>
      </c>
      <c r="F155" s="114" t="s">
        <v>43</v>
      </c>
      <c r="G155" s="113" t="s">
        <v>70</v>
      </c>
      <c r="H155" s="115" t="s">
        <v>71</v>
      </c>
      <c r="J155" s="467"/>
      <c r="K155" s="113" t="s">
        <v>69</v>
      </c>
      <c r="L155" s="113" t="s">
        <v>66</v>
      </c>
      <c r="M155" s="114" t="s">
        <v>42</v>
      </c>
      <c r="N155" s="114" t="s">
        <v>43</v>
      </c>
      <c r="O155" s="113" t="s">
        <v>70</v>
      </c>
      <c r="P155" s="115" t="s">
        <v>71</v>
      </c>
      <c r="Q155" s="62"/>
    </row>
    <row r="156" spans="2:17" ht="21" customHeight="1">
      <c r="B156" s="124">
        <v>1</v>
      </c>
      <c r="C156" s="118" t="str">
        <f>'Flight Groups'!H30</f>
        <v>B</v>
      </c>
      <c r="D156" s="119">
        <f>IF(ISBLANK('Round 1'!$L$2),"",('Round 1'!$L$2))</f>
        <v>10</v>
      </c>
      <c r="E156" s="125"/>
      <c r="F156" s="126"/>
      <c r="G156" s="127"/>
      <c r="H156" s="128"/>
      <c r="J156" s="124">
        <v>1</v>
      </c>
      <c r="K156" s="118" t="str">
        <f>'Flight Groups'!H31</f>
        <v>A</v>
      </c>
      <c r="L156" s="119">
        <f>IF(ISBLANK('Round 1'!$L$2),"",('Round 1'!$L$2))</f>
        <v>10</v>
      </c>
      <c r="M156" s="125"/>
      <c r="N156" s="126"/>
      <c r="O156" s="127"/>
      <c r="P156" s="128"/>
      <c r="Q156" s="62"/>
    </row>
    <row r="157" spans="2:17" ht="21" customHeight="1">
      <c r="B157" s="136">
        <f>B156+1</f>
        <v>2</v>
      </c>
      <c r="C157" s="130"/>
      <c r="D157" s="131">
        <f>IF(ISBLANK('Round 2'!$H$2),"",('Round 2'!$H$2))</f>
        <v>10</v>
      </c>
      <c r="E157" s="137"/>
      <c r="F157" s="138"/>
      <c r="G157" s="139"/>
      <c r="H157" s="140"/>
      <c r="J157" s="136">
        <f>J156+1</f>
        <v>2</v>
      </c>
      <c r="K157" s="130"/>
      <c r="L157" s="131">
        <f>IF(ISBLANK('Round 2'!$H$2),"",('Round 2'!$H$2))</f>
        <v>10</v>
      </c>
      <c r="M157" s="137"/>
      <c r="N157" s="138"/>
      <c r="O157" s="139"/>
      <c r="P157" s="140"/>
      <c r="Q157" s="62"/>
    </row>
    <row r="158" spans="2:17" ht="21" customHeight="1">
      <c r="B158" s="136">
        <f>B157+1</f>
        <v>3</v>
      </c>
      <c r="C158" s="130"/>
      <c r="D158" s="131">
        <f>IF(ISBLANK('Round 3'!$K$2),"",('Round 3'!$K$2))</f>
        <v>10</v>
      </c>
      <c r="E158" s="137"/>
      <c r="F158" s="138"/>
      <c r="G158" s="139"/>
      <c r="H158" s="140"/>
      <c r="J158" s="136">
        <f>J157+1</f>
        <v>3</v>
      </c>
      <c r="K158" s="130"/>
      <c r="L158" s="131">
        <f>IF(ISBLANK('Round 3'!$K$2),"",('Round 3'!$K$2))</f>
        <v>10</v>
      </c>
      <c r="M158" s="137"/>
      <c r="N158" s="138"/>
      <c r="O158" s="139"/>
      <c r="P158" s="140"/>
      <c r="Q158" s="62"/>
    </row>
    <row r="159" spans="2:17" ht="21" customHeight="1">
      <c r="B159" s="136">
        <f>B158+1</f>
        <v>4</v>
      </c>
      <c r="C159" s="130"/>
      <c r="D159" s="131">
        <f>IF(ISBLANK('Round 4'!$K$2),"",('Round 4'!$K$2))</f>
        <v>10</v>
      </c>
      <c r="E159" s="137"/>
      <c r="F159" s="138"/>
      <c r="G159" s="139"/>
      <c r="H159" s="140"/>
      <c r="J159" s="136">
        <f>J158+1</f>
        <v>4</v>
      </c>
      <c r="K159" s="130"/>
      <c r="L159" s="131">
        <f>IF(ISBLANK('Round 4'!$K$2),"",('Round 4'!$K$2))</f>
        <v>10</v>
      </c>
      <c r="M159" s="137"/>
      <c r="N159" s="138"/>
      <c r="O159" s="139"/>
      <c r="P159" s="140"/>
      <c r="Q159" s="62"/>
    </row>
    <row r="160" spans="2:17" ht="21" customHeight="1">
      <c r="B160" s="136">
        <f>B159+1</f>
        <v>5</v>
      </c>
      <c r="C160" s="130"/>
      <c r="D160" s="131">
        <f>IF(ISBLANK('Round 5'!$K$2),"",('Round 5'!$K$2))</f>
        <v>10</v>
      </c>
      <c r="E160" s="137"/>
      <c r="F160" s="138"/>
      <c r="G160" s="139"/>
      <c r="H160" s="140"/>
      <c r="J160" s="136">
        <f>J159+1</f>
        <v>5</v>
      </c>
      <c r="K160" s="130"/>
      <c r="L160" s="131">
        <f>IF(ISBLANK('Round 5'!$K$2),"",('Round 5'!$K$2))</f>
        <v>10</v>
      </c>
      <c r="M160" s="137"/>
      <c r="N160" s="138"/>
      <c r="O160" s="139"/>
      <c r="P160" s="140"/>
    </row>
    <row r="161" spans="2:17" ht="21" customHeight="1" thickBot="1">
      <c r="B161" s="153">
        <f>B160+1</f>
        <v>6</v>
      </c>
      <c r="C161" s="147"/>
      <c r="D161" s="148">
        <f>IF(ISBLANK('Round 6'!$K$2),"",('Round 6'!$K$2))</f>
        <v>10</v>
      </c>
      <c r="E161" s="154"/>
      <c r="F161" s="155"/>
      <c r="G161" s="156"/>
      <c r="H161" s="157"/>
      <c r="J161" s="153">
        <f>J160+1</f>
        <v>6</v>
      </c>
      <c r="K161" s="147"/>
      <c r="L161" s="148">
        <f>IF(ISBLANK('Round 6'!$K$2),"",('Round 6'!$K$2))</f>
        <v>10</v>
      </c>
      <c r="M161" s="154"/>
      <c r="N161" s="155"/>
      <c r="O161" s="156"/>
      <c r="P161" s="157"/>
    </row>
    <row r="162" spans="2:17" ht="21" customHeight="1">
      <c r="Q162" s="54"/>
    </row>
    <row r="163" spans="2:17" ht="21" customHeight="1">
      <c r="Q163" s="56"/>
    </row>
    <row r="164" spans="2:17" ht="24.95" customHeight="1">
      <c r="B164" s="96">
        <v>27</v>
      </c>
      <c r="C164" s="85"/>
      <c r="D164" s="85"/>
      <c r="E164" s="86"/>
      <c r="F164" s="86"/>
      <c r="G164" s="86"/>
      <c r="H164" s="86"/>
      <c r="I164" s="87"/>
      <c r="J164" s="96">
        <v>28</v>
      </c>
      <c r="K164" s="53"/>
      <c r="L164" s="53"/>
      <c r="M164" s="54"/>
      <c r="N164" s="54"/>
      <c r="O164" s="54"/>
      <c r="P164" s="54"/>
      <c r="Q164" s="58"/>
    </row>
    <row r="165" spans="2:17" ht="24.95" customHeight="1">
      <c r="B165" s="55" t="s">
        <v>30</v>
      </c>
      <c r="C165" s="470" t="str">
        <f>IF(ISBLANK('Flight Groups'!C32),"",'Flight Groups'!C32)</f>
        <v/>
      </c>
      <c r="D165" s="470"/>
      <c r="E165" s="470"/>
      <c r="F165" s="470"/>
      <c r="G165" s="64"/>
      <c r="H165" s="56"/>
      <c r="I165" s="93"/>
      <c r="J165" s="55" t="s">
        <v>30</v>
      </c>
      <c r="K165" s="470" t="str">
        <f>IF(ISBLANK('Flight Groups'!C33),"",'Flight Groups'!C33)</f>
        <v/>
      </c>
      <c r="L165" s="470"/>
      <c r="M165" s="470"/>
      <c r="N165" s="470"/>
      <c r="O165" s="64"/>
      <c r="P165" s="56"/>
      <c r="Q165" s="57"/>
    </row>
    <row r="166" spans="2:17" ht="24.95" customHeight="1" thickBot="1">
      <c r="B166" s="59" t="s">
        <v>31</v>
      </c>
      <c r="C166" s="475" t="str">
        <f>IF(ISBLANK('Flight Groups'!D32),"",'Flight Groups'!D32)</f>
        <v/>
      </c>
      <c r="D166" s="475"/>
      <c r="E166" s="475"/>
      <c r="F166" s="475"/>
      <c r="G166" s="475"/>
      <c r="H166" s="475"/>
      <c r="I166" s="93"/>
      <c r="J166" s="76" t="s">
        <v>31</v>
      </c>
      <c r="K166" s="475" t="str">
        <f>IF(ISBLANK('Flight Groups'!D33),"",'Flight Groups'!D33)</f>
        <v/>
      </c>
      <c r="L166" s="475"/>
      <c r="M166" s="475"/>
      <c r="N166" s="475"/>
      <c r="O166" s="475"/>
      <c r="P166" s="475"/>
      <c r="Q166" s="61"/>
    </row>
    <row r="167" spans="2:17" ht="21" customHeight="1" thickBot="1">
      <c r="B167" s="467" t="s">
        <v>63</v>
      </c>
      <c r="C167" s="110" t="s">
        <v>64</v>
      </c>
      <c r="D167" s="110" t="s">
        <v>65</v>
      </c>
      <c r="E167" s="468" t="s">
        <v>66</v>
      </c>
      <c r="F167" s="468"/>
      <c r="G167" s="110" t="s">
        <v>67</v>
      </c>
      <c r="H167" s="111" t="s">
        <v>68</v>
      </c>
      <c r="J167" s="467" t="s">
        <v>63</v>
      </c>
      <c r="K167" s="110" t="s">
        <v>64</v>
      </c>
      <c r="L167" s="110" t="s">
        <v>65</v>
      </c>
      <c r="M167" s="468" t="s">
        <v>66</v>
      </c>
      <c r="N167" s="468"/>
      <c r="O167" s="110" t="s">
        <v>67</v>
      </c>
      <c r="P167" s="111" t="s">
        <v>68</v>
      </c>
      <c r="Q167" s="62"/>
    </row>
    <row r="168" spans="2:17" ht="21" customHeight="1" thickBot="1">
      <c r="B168" s="467"/>
      <c r="C168" s="113" t="s">
        <v>69</v>
      </c>
      <c r="D168" s="113" t="s">
        <v>66</v>
      </c>
      <c r="E168" s="114" t="s">
        <v>42</v>
      </c>
      <c r="F168" s="114" t="s">
        <v>43</v>
      </c>
      <c r="G168" s="113" t="s">
        <v>70</v>
      </c>
      <c r="H168" s="115" t="s">
        <v>71</v>
      </c>
      <c r="J168" s="467"/>
      <c r="K168" s="113" t="s">
        <v>69</v>
      </c>
      <c r="L168" s="113" t="s">
        <v>66</v>
      </c>
      <c r="M168" s="114" t="s">
        <v>42</v>
      </c>
      <c r="N168" s="114" t="s">
        <v>43</v>
      </c>
      <c r="O168" s="113" t="s">
        <v>70</v>
      </c>
      <c r="P168" s="115" t="s">
        <v>71</v>
      </c>
      <c r="Q168" s="62"/>
    </row>
    <row r="169" spans="2:17" ht="21" customHeight="1">
      <c r="B169" s="124">
        <v>1</v>
      </c>
      <c r="C169" s="118" t="str">
        <f>'Flight Groups'!H32</f>
        <v>C</v>
      </c>
      <c r="D169" s="119">
        <f>IF(ISBLANK('Round 1'!$L$2),"",('Round 1'!$L$2))</f>
        <v>10</v>
      </c>
      <c r="E169" s="125"/>
      <c r="F169" s="126"/>
      <c r="G169" s="127"/>
      <c r="H169" s="128"/>
      <c r="J169" s="124">
        <v>1</v>
      </c>
      <c r="K169" s="118" t="str">
        <f>'Flight Groups'!H33</f>
        <v>B</v>
      </c>
      <c r="L169" s="119">
        <f>IF(ISBLANK('Round 1'!$L$2),"",('Round 1'!$L$2))</f>
        <v>10</v>
      </c>
      <c r="M169" s="125"/>
      <c r="N169" s="126"/>
      <c r="O169" s="127"/>
      <c r="P169" s="128"/>
      <c r="Q169" s="62"/>
    </row>
    <row r="170" spans="2:17" ht="21" customHeight="1">
      <c r="B170" s="136">
        <f>B169+1</f>
        <v>2</v>
      </c>
      <c r="C170" s="130"/>
      <c r="D170" s="131">
        <f>IF(ISBLANK('Round 2'!$H$2),"",('Round 2'!$H$2))</f>
        <v>10</v>
      </c>
      <c r="E170" s="137"/>
      <c r="F170" s="138"/>
      <c r="G170" s="139"/>
      <c r="H170" s="140"/>
      <c r="J170" s="136">
        <f>J169+1</f>
        <v>2</v>
      </c>
      <c r="K170" s="130"/>
      <c r="L170" s="131">
        <f>IF(ISBLANK('Round 2'!$H$2),"",('Round 2'!$H$2))</f>
        <v>10</v>
      </c>
      <c r="M170" s="137"/>
      <c r="N170" s="138"/>
      <c r="O170" s="139"/>
      <c r="P170" s="140"/>
      <c r="Q170" s="62"/>
    </row>
    <row r="171" spans="2:17" ht="21" customHeight="1">
      <c r="B171" s="136">
        <f>B170+1</f>
        <v>3</v>
      </c>
      <c r="C171" s="130"/>
      <c r="D171" s="131">
        <f>IF(ISBLANK('Round 3'!$K$2),"",('Round 3'!$K$2))</f>
        <v>10</v>
      </c>
      <c r="E171" s="137"/>
      <c r="F171" s="138"/>
      <c r="G171" s="139"/>
      <c r="H171" s="140"/>
      <c r="J171" s="136">
        <f>J170+1</f>
        <v>3</v>
      </c>
      <c r="K171" s="130"/>
      <c r="L171" s="131">
        <f>IF(ISBLANK('Round 3'!$K$2),"",('Round 3'!$K$2))</f>
        <v>10</v>
      </c>
      <c r="M171" s="137"/>
      <c r="N171" s="138"/>
      <c r="O171" s="139"/>
      <c r="P171" s="140"/>
      <c r="Q171" s="62"/>
    </row>
    <row r="172" spans="2:17" ht="21" customHeight="1">
      <c r="B172" s="136">
        <f>B171+1</f>
        <v>4</v>
      </c>
      <c r="C172" s="130"/>
      <c r="D172" s="131">
        <f>IF(ISBLANK('Round 4'!$K$2),"",('Round 4'!$K$2))</f>
        <v>10</v>
      </c>
      <c r="E172" s="137"/>
      <c r="F172" s="138"/>
      <c r="G172" s="139"/>
      <c r="H172" s="140"/>
      <c r="J172" s="136">
        <f>J171+1</f>
        <v>4</v>
      </c>
      <c r="K172" s="130"/>
      <c r="L172" s="131">
        <f>IF(ISBLANK('Round 4'!$K$2),"",('Round 4'!$K$2))</f>
        <v>10</v>
      </c>
      <c r="M172" s="137"/>
      <c r="N172" s="138"/>
      <c r="O172" s="139"/>
      <c r="P172" s="140"/>
      <c r="Q172" s="62"/>
    </row>
    <row r="173" spans="2:17" ht="21" customHeight="1">
      <c r="B173" s="136">
        <f>B172+1</f>
        <v>5</v>
      </c>
      <c r="C173" s="130"/>
      <c r="D173" s="131">
        <f>IF(ISBLANK('Round 5'!$K$2),"",('Round 5'!$K$2))</f>
        <v>10</v>
      </c>
      <c r="E173" s="137"/>
      <c r="F173" s="138"/>
      <c r="G173" s="139"/>
      <c r="H173" s="140"/>
      <c r="J173" s="136">
        <f>J172+1</f>
        <v>5</v>
      </c>
      <c r="K173" s="130"/>
      <c r="L173" s="131">
        <f>IF(ISBLANK('Round 5'!$K$2),"",('Round 5'!$K$2))</f>
        <v>10</v>
      </c>
      <c r="M173" s="137"/>
      <c r="N173" s="138"/>
      <c r="O173" s="139"/>
      <c r="P173" s="140"/>
      <c r="Q173" s="62"/>
    </row>
    <row r="174" spans="2:17" ht="21" customHeight="1" thickBot="1">
      <c r="B174" s="153">
        <f>B173+1</f>
        <v>6</v>
      </c>
      <c r="C174" s="147"/>
      <c r="D174" s="148">
        <f>IF(ISBLANK('Round 6'!$K$2),"",('Round 6'!$K$2))</f>
        <v>10</v>
      </c>
      <c r="E174" s="154"/>
      <c r="F174" s="155"/>
      <c r="G174" s="156"/>
      <c r="H174" s="157"/>
      <c r="J174" s="153">
        <f>J173+1</f>
        <v>6</v>
      </c>
      <c r="K174" s="147"/>
      <c r="L174" s="148">
        <f>IF(ISBLANK('Round 6'!$K$2),"",('Round 6'!$K$2))</f>
        <v>10</v>
      </c>
      <c r="M174" s="154"/>
      <c r="N174" s="155"/>
      <c r="O174" s="156"/>
      <c r="P174" s="157"/>
      <c r="Q174" s="62"/>
    </row>
    <row r="175" spans="2:17" ht="21" customHeight="1">
      <c r="B175" s="62"/>
      <c r="C175" s="65"/>
      <c r="D175" s="62"/>
      <c r="E175" s="62"/>
      <c r="F175" s="63"/>
      <c r="G175" s="64"/>
      <c r="H175" s="62"/>
      <c r="J175" s="62"/>
      <c r="K175" s="65"/>
      <c r="L175" s="62"/>
      <c r="M175" s="62"/>
      <c r="N175" s="63"/>
      <c r="O175" s="64"/>
      <c r="P175" s="62"/>
      <c r="Q175" s="62"/>
    </row>
    <row r="176" spans="2:17" ht="24.95" customHeight="1">
      <c r="B176" s="96">
        <v>29</v>
      </c>
      <c r="C176" s="85"/>
      <c r="D176" s="85"/>
      <c r="E176" s="86"/>
      <c r="F176" s="86"/>
      <c r="G176" s="86"/>
      <c r="H176" s="86"/>
      <c r="I176" s="87"/>
      <c r="J176" s="96">
        <v>30</v>
      </c>
      <c r="K176" s="85"/>
      <c r="L176" s="53"/>
      <c r="M176" s="54"/>
      <c r="N176" s="54"/>
      <c r="O176" s="54"/>
      <c r="P176" s="54"/>
    </row>
    <row r="177" spans="2:17" ht="24.95" customHeight="1">
      <c r="B177" s="55" t="s">
        <v>30</v>
      </c>
      <c r="C177" s="470" t="str">
        <f>IF(ISBLANK('Flight Groups'!C34),"",'Flight Groups'!C34)</f>
        <v/>
      </c>
      <c r="D177" s="470"/>
      <c r="E177" s="470"/>
      <c r="F177" s="470"/>
      <c r="G177" s="64"/>
      <c r="H177" s="56"/>
      <c r="I177" s="93"/>
      <c r="J177" s="55" t="s">
        <v>30</v>
      </c>
      <c r="K177" s="470" t="str">
        <f>IF(ISBLANK('Flight Groups'!C35),"",'Flight Groups'!C35)</f>
        <v/>
      </c>
      <c r="L177" s="470"/>
      <c r="M177" s="470"/>
      <c r="N177" s="470"/>
      <c r="O177" s="64"/>
      <c r="P177" s="56"/>
    </row>
    <row r="178" spans="2:17" ht="24.95" customHeight="1" thickBot="1">
      <c r="B178" s="59" t="s">
        <v>31</v>
      </c>
      <c r="C178" s="475" t="str">
        <f>IF(ISBLANK('Flight Groups'!D34),"",'Flight Groups'!D34)</f>
        <v/>
      </c>
      <c r="D178" s="475"/>
      <c r="E178" s="475"/>
      <c r="F178" s="475"/>
      <c r="G178" s="475"/>
      <c r="H178" s="475"/>
      <c r="I178" s="93"/>
      <c r="J178" s="76" t="s">
        <v>31</v>
      </c>
      <c r="K178" s="475" t="str">
        <f>IF(ISBLANK('Flight Groups'!D35),"",'Flight Groups'!D35)</f>
        <v/>
      </c>
      <c r="L178" s="475"/>
      <c r="M178" s="475"/>
      <c r="N178" s="475"/>
      <c r="O178" s="475"/>
      <c r="P178" s="475"/>
      <c r="Q178" s="54"/>
    </row>
    <row r="179" spans="2:17" ht="21" customHeight="1" thickBot="1">
      <c r="B179" s="467" t="s">
        <v>63</v>
      </c>
      <c r="C179" s="110" t="s">
        <v>64</v>
      </c>
      <c r="D179" s="110" t="s">
        <v>65</v>
      </c>
      <c r="E179" s="468" t="s">
        <v>66</v>
      </c>
      <c r="F179" s="468"/>
      <c r="G179" s="110" t="s">
        <v>67</v>
      </c>
      <c r="H179" s="111" t="s">
        <v>68</v>
      </c>
      <c r="J179" s="467" t="s">
        <v>63</v>
      </c>
      <c r="K179" s="110" t="s">
        <v>64</v>
      </c>
      <c r="L179" s="110" t="s">
        <v>65</v>
      </c>
      <c r="M179" s="468" t="s">
        <v>66</v>
      </c>
      <c r="N179" s="468"/>
      <c r="O179" s="110" t="s">
        <v>67</v>
      </c>
      <c r="P179" s="111" t="s">
        <v>68</v>
      </c>
      <c r="Q179" s="58"/>
    </row>
    <row r="180" spans="2:17" ht="21" customHeight="1" thickBot="1">
      <c r="B180" s="467"/>
      <c r="C180" s="113" t="s">
        <v>69</v>
      </c>
      <c r="D180" s="113" t="s">
        <v>66</v>
      </c>
      <c r="E180" s="114" t="s">
        <v>42</v>
      </c>
      <c r="F180" s="114" t="s">
        <v>43</v>
      </c>
      <c r="G180" s="113" t="s">
        <v>70</v>
      </c>
      <c r="H180" s="115" t="s">
        <v>71</v>
      </c>
      <c r="J180" s="467"/>
      <c r="K180" s="113" t="s">
        <v>69</v>
      </c>
      <c r="L180" s="113" t="s">
        <v>66</v>
      </c>
      <c r="M180" s="114" t="s">
        <v>42</v>
      </c>
      <c r="N180" s="114" t="s">
        <v>43</v>
      </c>
      <c r="O180" s="113" t="s">
        <v>70</v>
      </c>
      <c r="P180" s="115" t="s">
        <v>71</v>
      </c>
      <c r="Q180" s="57"/>
    </row>
    <row r="181" spans="2:17" ht="21" customHeight="1">
      <c r="B181" s="124">
        <v>1</v>
      </c>
      <c r="C181" s="118" t="str">
        <f>'Flight Groups'!H34</f>
        <v>C</v>
      </c>
      <c r="D181" s="119">
        <f>IF(ISBLANK('Round 1'!$L$2),"",('Round 1'!$L$2))</f>
        <v>10</v>
      </c>
      <c r="E181" s="125"/>
      <c r="F181" s="126"/>
      <c r="G181" s="127"/>
      <c r="H181" s="128"/>
      <c r="J181" s="124">
        <v>1</v>
      </c>
      <c r="K181" s="118" t="str">
        <f>'Flight Groups'!H35</f>
        <v>A</v>
      </c>
      <c r="L181" s="119">
        <f>IF(ISBLANK('Round 1'!$L$2),"",('Round 1'!$L$2))</f>
        <v>10</v>
      </c>
      <c r="M181" s="125"/>
      <c r="N181" s="126"/>
      <c r="O181" s="127"/>
      <c r="P181" s="128"/>
      <c r="Q181" s="60"/>
    </row>
    <row r="182" spans="2:17" ht="21" customHeight="1">
      <c r="B182" s="136">
        <f>B181+1</f>
        <v>2</v>
      </c>
      <c r="C182" s="130"/>
      <c r="D182" s="131">
        <f>IF(ISBLANK('Round 2'!$H$2),"",('Round 2'!$H$2))</f>
        <v>10</v>
      </c>
      <c r="E182" s="137"/>
      <c r="F182" s="138"/>
      <c r="G182" s="139"/>
      <c r="H182" s="140"/>
      <c r="J182" s="136">
        <f>J181+1</f>
        <v>2</v>
      </c>
      <c r="K182" s="130"/>
      <c r="L182" s="131">
        <f>IF(ISBLANK('Round 2'!$H$2),"",('Round 2'!$H$2))</f>
        <v>10</v>
      </c>
      <c r="M182" s="137"/>
      <c r="N182" s="138"/>
      <c r="O182" s="139"/>
      <c r="P182" s="140"/>
      <c r="Q182" s="61"/>
    </row>
    <row r="183" spans="2:17" ht="21" customHeight="1">
      <c r="B183" s="136">
        <f>B182+1</f>
        <v>3</v>
      </c>
      <c r="C183" s="130"/>
      <c r="D183" s="131">
        <f>IF(ISBLANK('Round 3'!$K$2),"",('Round 3'!$K$2))</f>
        <v>10</v>
      </c>
      <c r="E183" s="137"/>
      <c r="F183" s="138"/>
      <c r="G183" s="139"/>
      <c r="H183" s="140"/>
      <c r="J183" s="136">
        <f>J182+1</f>
        <v>3</v>
      </c>
      <c r="K183" s="130"/>
      <c r="L183" s="131">
        <f>IF(ISBLANK('Round 3'!$K$2),"",('Round 3'!$K$2))</f>
        <v>10</v>
      </c>
      <c r="M183" s="137"/>
      <c r="N183" s="138"/>
      <c r="O183" s="139"/>
      <c r="P183" s="140"/>
      <c r="Q183" s="61"/>
    </row>
    <row r="184" spans="2:17" ht="21" customHeight="1">
      <c r="B184" s="136">
        <f>B183+1</f>
        <v>4</v>
      </c>
      <c r="C184" s="130"/>
      <c r="D184" s="131">
        <f>IF(ISBLANK('Round 4'!$K$2),"",('Round 4'!$K$2))</f>
        <v>10</v>
      </c>
      <c r="E184" s="137"/>
      <c r="F184" s="138"/>
      <c r="G184" s="139"/>
      <c r="H184" s="140"/>
      <c r="J184" s="136">
        <f>J183+1</f>
        <v>4</v>
      </c>
      <c r="K184" s="130"/>
      <c r="L184" s="131">
        <f>IF(ISBLANK('Round 4'!$K$2),"",('Round 4'!$K$2))</f>
        <v>10</v>
      </c>
      <c r="M184" s="137"/>
      <c r="N184" s="138"/>
      <c r="O184" s="139"/>
      <c r="P184" s="140"/>
      <c r="Q184" s="62"/>
    </row>
    <row r="185" spans="2:17" ht="21" customHeight="1">
      <c r="B185" s="136">
        <f>B184+1</f>
        <v>5</v>
      </c>
      <c r="C185" s="130"/>
      <c r="D185" s="131">
        <f>IF(ISBLANK('Round 5'!$K$2),"",('Round 5'!$K$2))</f>
        <v>10</v>
      </c>
      <c r="E185" s="137"/>
      <c r="F185" s="138"/>
      <c r="G185" s="139"/>
      <c r="H185" s="140"/>
      <c r="J185" s="136">
        <f>J184+1</f>
        <v>5</v>
      </c>
      <c r="K185" s="130"/>
      <c r="L185" s="131">
        <f>IF(ISBLANK('Round 5'!$K$2),"",('Round 5'!$K$2))</f>
        <v>10</v>
      </c>
      <c r="M185" s="137"/>
      <c r="N185" s="138"/>
      <c r="O185" s="139"/>
      <c r="P185" s="140"/>
      <c r="Q185" s="62"/>
    </row>
    <row r="186" spans="2:17" ht="21" customHeight="1" thickBot="1">
      <c r="B186" s="153">
        <f>B185+1</f>
        <v>6</v>
      </c>
      <c r="C186" s="147"/>
      <c r="D186" s="148">
        <f>IF(ISBLANK('Round 6'!$K$2),"",('Round 6'!$K$2))</f>
        <v>10</v>
      </c>
      <c r="E186" s="154"/>
      <c r="F186" s="155"/>
      <c r="G186" s="156"/>
      <c r="H186" s="157"/>
      <c r="J186" s="153">
        <f>J185+1</f>
        <v>6</v>
      </c>
      <c r="K186" s="147"/>
      <c r="L186" s="148">
        <f>IF(ISBLANK('Round 6'!$K$2),"",('Round 6'!$K$2))</f>
        <v>10</v>
      </c>
      <c r="M186" s="154"/>
      <c r="N186" s="155"/>
      <c r="O186" s="156"/>
      <c r="P186" s="157"/>
      <c r="Q186" s="62"/>
    </row>
    <row r="187" spans="2:17" ht="21" customHeight="1">
      <c r="Q187" s="62"/>
    </row>
    <row r="188" spans="2:17" ht="21" customHeight="1">
      <c r="Q188" s="62"/>
    </row>
    <row r="189" spans="2:17" ht="24.95" customHeight="1">
      <c r="B189" s="96">
        <v>31</v>
      </c>
      <c r="C189" s="85"/>
      <c r="D189" s="85"/>
      <c r="E189" s="86"/>
      <c r="F189" s="86"/>
      <c r="G189" s="86"/>
      <c r="H189" s="86"/>
      <c r="I189" s="87"/>
      <c r="J189" s="96">
        <v>32</v>
      </c>
      <c r="K189" s="53"/>
      <c r="L189" s="53"/>
      <c r="M189" s="54"/>
      <c r="N189" s="54"/>
      <c r="O189" s="54"/>
      <c r="P189" s="54"/>
      <c r="Q189" s="62"/>
    </row>
    <row r="190" spans="2:17" ht="24.95" customHeight="1">
      <c r="B190" s="55" t="s">
        <v>30</v>
      </c>
      <c r="C190" s="470" t="str">
        <f>IF(ISBLANK('Flight Groups'!C36),"",'Flight Groups'!C36)</f>
        <v/>
      </c>
      <c r="D190" s="470"/>
      <c r="E190" s="470"/>
      <c r="F190" s="470"/>
      <c r="G190" s="64"/>
      <c r="H190" s="56"/>
      <c r="I190" s="93"/>
      <c r="J190" s="55" t="s">
        <v>30</v>
      </c>
      <c r="K190" s="470" t="str">
        <f>IF(ISBLANK('Flight Groups'!C37),"",'Flight Groups'!C37)</f>
        <v/>
      </c>
      <c r="L190" s="470"/>
      <c r="M190" s="470"/>
      <c r="N190" s="470"/>
      <c r="O190" s="64"/>
      <c r="P190" s="56"/>
      <c r="Q190" s="62"/>
    </row>
    <row r="191" spans="2:17" ht="24.95" customHeight="1" thickBot="1">
      <c r="B191" s="59" t="s">
        <v>31</v>
      </c>
      <c r="C191" s="475" t="str">
        <f>IF(ISBLANK('Flight Groups'!D36),"",'Flight Groups'!D36)</f>
        <v/>
      </c>
      <c r="D191" s="475"/>
      <c r="E191" s="475"/>
      <c r="F191" s="475"/>
      <c r="G191" s="475"/>
      <c r="H191" s="475"/>
      <c r="I191" s="93"/>
      <c r="J191" s="76" t="s">
        <v>31</v>
      </c>
      <c r="K191" s="475" t="str">
        <f>IF(ISBLANK('Flight Groups'!D37),"",'Flight Groups'!D37)</f>
        <v/>
      </c>
      <c r="L191" s="475"/>
      <c r="M191" s="475"/>
      <c r="N191" s="475"/>
      <c r="O191" s="475"/>
      <c r="P191" s="475"/>
      <c r="Q191" s="62"/>
    </row>
    <row r="192" spans="2:17" ht="21" customHeight="1" thickBot="1">
      <c r="B192" s="467" t="s">
        <v>63</v>
      </c>
      <c r="C192" s="110" t="s">
        <v>64</v>
      </c>
      <c r="D192" s="110" t="s">
        <v>65</v>
      </c>
      <c r="E192" s="468" t="s">
        <v>66</v>
      </c>
      <c r="F192" s="468"/>
      <c r="G192" s="110" t="s">
        <v>67</v>
      </c>
      <c r="H192" s="111" t="s">
        <v>68</v>
      </c>
      <c r="J192" s="467" t="s">
        <v>63</v>
      </c>
      <c r="K192" s="110" t="s">
        <v>64</v>
      </c>
      <c r="L192" s="110" t="s">
        <v>65</v>
      </c>
      <c r="M192" s="468" t="s">
        <v>66</v>
      </c>
      <c r="N192" s="468"/>
      <c r="O192" s="110" t="s">
        <v>67</v>
      </c>
      <c r="P192" s="111" t="s">
        <v>68</v>
      </c>
    </row>
    <row r="193" spans="2:17" ht="21" customHeight="1" thickBot="1">
      <c r="B193" s="467"/>
      <c r="C193" s="113" t="s">
        <v>69</v>
      </c>
      <c r="D193" s="113" t="s">
        <v>66</v>
      </c>
      <c r="E193" s="114" t="s">
        <v>42</v>
      </c>
      <c r="F193" s="114" t="s">
        <v>43</v>
      </c>
      <c r="G193" s="113" t="s">
        <v>70</v>
      </c>
      <c r="H193" s="115" t="s">
        <v>71</v>
      </c>
      <c r="J193" s="467"/>
      <c r="K193" s="113" t="s">
        <v>69</v>
      </c>
      <c r="L193" s="113" t="s">
        <v>66</v>
      </c>
      <c r="M193" s="114" t="s">
        <v>42</v>
      </c>
      <c r="N193" s="114" t="s">
        <v>43</v>
      </c>
      <c r="O193" s="113" t="s">
        <v>70</v>
      </c>
      <c r="P193" s="115" t="s">
        <v>71</v>
      </c>
      <c r="Q193" s="54"/>
    </row>
    <row r="194" spans="2:17" ht="21" customHeight="1">
      <c r="B194" s="124">
        <v>1</v>
      </c>
      <c r="C194" s="118" t="str">
        <f>'Flight Groups'!H36</f>
        <v>C</v>
      </c>
      <c r="D194" s="119">
        <f>IF(ISBLANK('Round 1'!$L$2),"",('Round 1'!$L$2))</f>
        <v>10</v>
      </c>
      <c r="E194" s="125"/>
      <c r="F194" s="126"/>
      <c r="G194" s="127"/>
      <c r="H194" s="128"/>
      <c r="J194" s="124">
        <v>1</v>
      </c>
      <c r="K194" s="118" t="str">
        <f>'Flight Groups'!H37</f>
        <v>B</v>
      </c>
      <c r="L194" s="119">
        <f>IF(ISBLANK('Round 1'!$L$2),"",('Round 1'!$L$2))</f>
        <v>10</v>
      </c>
      <c r="M194" s="125"/>
      <c r="N194" s="126"/>
      <c r="O194" s="127"/>
      <c r="P194" s="128"/>
      <c r="Q194" s="58"/>
    </row>
    <row r="195" spans="2:17" ht="21" customHeight="1">
      <c r="B195" s="136">
        <f>B194+1</f>
        <v>2</v>
      </c>
      <c r="C195" s="130"/>
      <c r="D195" s="131">
        <f>IF(ISBLANK('Round 2'!$H$2),"",('Round 2'!$H$2))</f>
        <v>10</v>
      </c>
      <c r="E195" s="137"/>
      <c r="F195" s="138"/>
      <c r="G195" s="139"/>
      <c r="H195" s="140"/>
      <c r="J195" s="136">
        <f>J194+1</f>
        <v>2</v>
      </c>
      <c r="K195" s="130"/>
      <c r="L195" s="131">
        <f>IF(ISBLANK('Round 2'!$H$2),"",('Round 2'!$H$2))</f>
        <v>10</v>
      </c>
      <c r="M195" s="137"/>
      <c r="N195" s="138"/>
      <c r="O195" s="139"/>
      <c r="P195" s="140"/>
      <c r="Q195" s="57"/>
    </row>
    <row r="196" spans="2:17" ht="21" customHeight="1">
      <c r="B196" s="136">
        <f>B195+1</f>
        <v>3</v>
      </c>
      <c r="C196" s="130"/>
      <c r="D196" s="131">
        <f>IF(ISBLANK('Round 3'!$K$2),"",('Round 3'!$K$2))</f>
        <v>10</v>
      </c>
      <c r="E196" s="137"/>
      <c r="F196" s="138"/>
      <c r="G196" s="139"/>
      <c r="H196" s="140"/>
      <c r="J196" s="136">
        <f>J195+1</f>
        <v>3</v>
      </c>
      <c r="K196" s="130"/>
      <c r="L196" s="131">
        <f>IF(ISBLANK('Round 3'!$K$2),"",('Round 3'!$K$2))</f>
        <v>10</v>
      </c>
      <c r="M196" s="137"/>
      <c r="N196" s="138"/>
      <c r="O196" s="139"/>
      <c r="P196" s="140"/>
      <c r="Q196" s="60"/>
    </row>
    <row r="197" spans="2:17" ht="21" customHeight="1">
      <c r="B197" s="136">
        <f>B196+1</f>
        <v>4</v>
      </c>
      <c r="C197" s="130"/>
      <c r="D197" s="131">
        <f>IF(ISBLANK('Round 4'!$K$2),"",('Round 4'!$K$2))</f>
        <v>10</v>
      </c>
      <c r="E197" s="137"/>
      <c r="F197" s="138"/>
      <c r="G197" s="139"/>
      <c r="H197" s="140"/>
      <c r="J197" s="136">
        <f>J196+1</f>
        <v>4</v>
      </c>
      <c r="K197" s="130"/>
      <c r="L197" s="131">
        <f>IF(ISBLANK('Round 4'!$K$2),"",('Round 4'!$K$2))</f>
        <v>10</v>
      </c>
      <c r="M197" s="137"/>
      <c r="N197" s="138"/>
      <c r="O197" s="139"/>
      <c r="P197" s="140"/>
      <c r="Q197" s="61"/>
    </row>
    <row r="198" spans="2:17" ht="21" customHeight="1">
      <c r="B198" s="136">
        <f>B197+1</f>
        <v>5</v>
      </c>
      <c r="C198" s="130"/>
      <c r="D198" s="131">
        <f>IF(ISBLANK('Round 5'!$K$2),"",('Round 5'!$K$2))</f>
        <v>10</v>
      </c>
      <c r="E198" s="137"/>
      <c r="F198" s="138"/>
      <c r="G198" s="139"/>
      <c r="H198" s="140"/>
      <c r="J198" s="136">
        <f>J197+1</f>
        <v>5</v>
      </c>
      <c r="K198" s="130"/>
      <c r="L198" s="131">
        <f>IF(ISBLANK('Round 5'!$K$2),"",('Round 5'!$K$2))</f>
        <v>10</v>
      </c>
      <c r="M198" s="137"/>
      <c r="N198" s="138"/>
      <c r="O198" s="139"/>
      <c r="P198" s="140"/>
      <c r="Q198" s="61"/>
    </row>
    <row r="199" spans="2:17" ht="21" customHeight="1" thickBot="1">
      <c r="B199" s="153">
        <f>B198+1</f>
        <v>6</v>
      </c>
      <c r="C199" s="147"/>
      <c r="D199" s="148">
        <f>IF(ISBLANK('Round 6'!$K$2),"",('Round 6'!$K$2))</f>
        <v>10</v>
      </c>
      <c r="E199" s="154"/>
      <c r="F199" s="155"/>
      <c r="G199" s="156"/>
      <c r="H199" s="157"/>
      <c r="J199" s="153">
        <f>J198+1</f>
        <v>6</v>
      </c>
      <c r="K199" s="147"/>
      <c r="L199" s="148">
        <f>IF(ISBLANK('Round 6'!$K$2),"",('Round 6'!$K$2))</f>
        <v>10</v>
      </c>
      <c r="M199" s="154"/>
      <c r="N199" s="155"/>
      <c r="O199" s="156"/>
      <c r="P199" s="157"/>
      <c r="Q199" s="62"/>
    </row>
    <row r="200" spans="2:17" ht="21" customHeight="1">
      <c r="B200" s="62"/>
      <c r="D200" s="51"/>
      <c r="E200" s="51"/>
      <c r="F200" s="51"/>
      <c r="G200" s="51"/>
      <c r="H200" s="51"/>
      <c r="I200" s="51"/>
      <c r="J200" s="52"/>
      <c r="K200" s="52"/>
      <c r="L200" s="51"/>
      <c r="M200" s="51"/>
      <c r="N200" s="51"/>
      <c r="O200" s="51"/>
      <c r="P200" s="51"/>
      <c r="Q200" s="51"/>
    </row>
    <row r="201" spans="2:17" ht="24.95" customHeight="1">
      <c r="B201" s="96">
        <v>33</v>
      </c>
      <c r="C201" s="85"/>
      <c r="D201" s="85"/>
      <c r="E201" s="86"/>
      <c r="F201" s="86"/>
      <c r="G201" s="86"/>
      <c r="H201" s="86"/>
      <c r="I201" s="87"/>
      <c r="J201" s="96">
        <v>34</v>
      </c>
      <c r="K201" s="85"/>
      <c r="L201" s="53"/>
      <c r="M201" s="54"/>
      <c r="N201" s="54"/>
      <c r="O201" s="54"/>
      <c r="P201" s="54"/>
      <c r="Q201" s="51"/>
    </row>
    <row r="202" spans="2:17" ht="24.95" customHeight="1">
      <c r="B202" s="55" t="s">
        <v>30</v>
      </c>
      <c r="C202" s="470" t="str">
        <f>IF(ISBLANK('Flight Groups'!C38),"",'Flight Groups'!C38)</f>
        <v/>
      </c>
      <c r="D202" s="470"/>
      <c r="E202" s="470"/>
      <c r="F202" s="470"/>
      <c r="G202" s="64"/>
      <c r="H202" s="56"/>
      <c r="I202" s="93"/>
      <c r="J202" s="55" t="s">
        <v>30</v>
      </c>
      <c r="K202" s="470" t="str">
        <f>IF(ISBLANK('Flight Groups'!C39),"",'Flight Groups'!C39)</f>
        <v/>
      </c>
      <c r="L202" s="470"/>
      <c r="M202" s="470"/>
      <c r="N202" s="470"/>
      <c r="O202" s="64"/>
      <c r="P202" s="56"/>
      <c r="Q202" s="62"/>
    </row>
    <row r="203" spans="2:17" ht="24.95" customHeight="1" thickBot="1">
      <c r="B203" s="59" t="s">
        <v>31</v>
      </c>
      <c r="C203" s="475" t="str">
        <f>IF(ISBLANK('Flight Groups'!D38),"",'Flight Groups'!D38)</f>
        <v/>
      </c>
      <c r="D203" s="475"/>
      <c r="E203" s="475"/>
      <c r="F203" s="475"/>
      <c r="G203" s="475"/>
      <c r="H203" s="475"/>
      <c r="I203" s="93"/>
      <c r="J203" s="76" t="s">
        <v>31</v>
      </c>
      <c r="K203" s="475" t="str">
        <f>IF(ISBLANK('Flight Groups'!D39),"",'Flight Groups'!D39)</f>
        <v/>
      </c>
      <c r="L203" s="475"/>
      <c r="M203" s="475"/>
      <c r="N203" s="475"/>
      <c r="O203" s="475"/>
      <c r="P203" s="475"/>
      <c r="Q203" s="62"/>
    </row>
    <row r="204" spans="2:17" ht="21" customHeight="1" thickBot="1">
      <c r="B204" s="467" t="s">
        <v>63</v>
      </c>
      <c r="C204" s="110" t="s">
        <v>64</v>
      </c>
      <c r="D204" s="110" t="s">
        <v>65</v>
      </c>
      <c r="E204" s="468" t="s">
        <v>66</v>
      </c>
      <c r="F204" s="468"/>
      <c r="G204" s="110" t="s">
        <v>67</v>
      </c>
      <c r="H204" s="111" t="s">
        <v>68</v>
      </c>
      <c r="J204" s="467" t="s">
        <v>63</v>
      </c>
      <c r="K204" s="110" t="s">
        <v>64</v>
      </c>
      <c r="L204" s="110" t="s">
        <v>65</v>
      </c>
      <c r="M204" s="468" t="s">
        <v>66</v>
      </c>
      <c r="N204" s="468"/>
      <c r="O204" s="110" t="s">
        <v>67</v>
      </c>
      <c r="P204" s="111" t="s">
        <v>68</v>
      </c>
      <c r="Q204" s="62"/>
    </row>
    <row r="205" spans="2:17" ht="21" customHeight="1" thickBot="1">
      <c r="B205" s="467"/>
      <c r="C205" s="113" t="s">
        <v>69</v>
      </c>
      <c r="D205" s="113" t="s">
        <v>66</v>
      </c>
      <c r="E205" s="114" t="s">
        <v>42</v>
      </c>
      <c r="F205" s="114" t="s">
        <v>43</v>
      </c>
      <c r="G205" s="113" t="s">
        <v>70</v>
      </c>
      <c r="H205" s="115" t="s">
        <v>71</v>
      </c>
      <c r="J205" s="467"/>
      <c r="K205" s="113" t="s">
        <v>69</v>
      </c>
      <c r="L205" s="113" t="s">
        <v>66</v>
      </c>
      <c r="M205" s="114" t="s">
        <v>42</v>
      </c>
      <c r="N205" s="114" t="s">
        <v>43</v>
      </c>
      <c r="O205" s="113" t="s">
        <v>70</v>
      </c>
      <c r="P205" s="115" t="s">
        <v>71</v>
      </c>
      <c r="Q205" s="62"/>
    </row>
    <row r="206" spans="2:17" ht="21" customHeight="1">
      <c r="B206" s="124">
        <v>1</v>
      </c>
      <c r="C206" s="118" t="str">
        <f>'Flight Groups'!H38</f>
        <v>B</v>
      </c>
      <c r="D206" s="119">
        <f>IF(ISBLANK('Round 1'!$L$2),"",('Round 1'!$L$2))</f>
        <v>10</v>
      </c>
      <c r="E206" s="125"/>
      <c r="F206" s="126"/>
      <c r="G206" s="127"/>
      <c r="H206" s="128"/>
      <c r="J206" s="124">
        <v>1</v>
      </c>
      <c r="K206" s="118" t="str">
        <f>'Flight Groups'!H39</f>
        <v>C</v>
      </c>
      <c r="L206" s="119">
        <f>IF(ISBLANK('Round 1'!$L$2),"",('Round 1'!$L$2))</f>
        <v>10</v>
      </c>
      <c r="M206" s="125"/>
      <c r="N206" s="126"/>
      <c r="O206" s="127"/>
      <c r="P206" s="128"/>
      <c r="Q206" s="62"/>
    </row>
    <row r="207" spans="2:17" ht="21" customHeight="1">
      <c r="B207" s="136">
        <f>B206+1</f>
        <v>2</v>
      </c>
      <c r="C207" s="130"/>
      <c r="D207" s="131">
        <f>IF(ISBLANK('Round 2'!$H$2),"",('Round 2'!$H$2))</f>
        <v>10</v>
      </c>
      <c r="E207" s="137"/>
      <c r="F207" s="138"/>
      <c r="G207" s="139"/>
      <c r="H207" s="140"/>
      <c r="J207" s="136">
        <f>J206+1</f>
        <v>2</v>
      </c>
      <c r="K207" s="130"/>
      <c r="L207" s="131">
        <f>IF(ISBLANK('Round 2'!$H$2),"",('Round 2'!$H$2))</f>
        <v>10</v>
      </c>
      <c r="M207" s="137"/>
      <c r="N207" s="138"/>
      <c r="O207" s="139"/>
      <c r="P207" s="140"/>
    </row>
    <row r="208" spans="2:17" ht="21" customHeight="1">
      <c r="B208" s="136">
        <f>B207+1</f>
        <v>3</v>
      </c>
      <c r="C208" s="130"/>
      <c r="D208" s="131">
        <f>IF(ISBLANK('Round 3'!$K$2),"",('Round 3'!$K$2))</f>
        <v>10</v>
      </c>
      <c r="E208" s="137"/>
      <c r="F208" s="138"/>
      <c r="G208" s="139"/>
      <c r="H208" s="140"/>
      <c r="J208" s="136">
        <f>J207+1</f>
        <v>3</v>
      </c>
      <c r="K208" s="130"/>
      <c r="L208" s="131">
        <f>IF(ISBLANK('Round 3'!$K$2),"",('Round 3'!$K$2))</f>
        <v>10</v>
      </c>
      <c r="M208" s="137"/>
      <c r="N208" s="138"/>
      <c r="O208" s="139"/>
      <c r="P208" s="140"/>
    </row>
    <row r="209" spans="2:17" ht="21" customHeight="1">
      <c r="B209" s="136">
        <f>B208+1</f>
        <v>4</v>
      </c>
      <c r="C209" s="130"/>
      <c r="D209" s="131">
        <f>IF(ISBLANK('Round 4'!$K$2),"",('Round 4'!$K$2))</f>
        <v>10</v>
      </c>
      <c r="E209" s="137"/>
      <c r="F209" s="138"/>
      <c r="G209" s="139"/>
      <c r="H209" s="140"/>
      <c r="J209" s="136">
        <f>J208+1</f>
        <v>4</v>
      </c>
      <c r="K209" s="130"/>
      <c r="L209" s="131">
        <f>IF(ISBLANK('Round 4'!$K$2),"",('Round 4'!$K$2))</f>
        <v>10</v>
      </c>
      <c r="M209" s="137"/>
      <c r="N209" s="138"/>
      <c r="O209" s="139"/>
      <c r="P209" s="140"/>
    </row>
    <row r="210" spans="2:17" ht="21" customHeight="1">
      <c r="B210" s="136">
        <f>B209+1</f>
        <v>5</v>
      </c>
      <c r="C210" s="130"/>
      <c r="D210" s="131">
        <f>IF(ISBLANK('Round 5'!$K$2),"",('Round 5'!$K$2))</f>
        <v>10</v>
      </c>
      <c r="E210" s="137"/>
      <c r="F210" s="138"/>
      <c r="G210" s="139"/>
      <c r="H210" s="140"/>
      <c r="J210" s="136">
        <f>J209+1</f>
        <v>5</v>
      </c>
      <c r="K210" s="130"/>
      <c r="L210" s="131">
        <f>IF(ISBLANK('Round 5'!$K$2),"",('Round 5'!$K$2))</f>
        <v>10</v>
      </c>
      <c r="M210" s="137"/>
      <c r="N210" s="138"/>
      <c r="O210" s="139"/>
      <c r="P210" s="140"/>
      <c r="Q210" s="54"/>
    </row>
    <row r="211" spans="2:17" ht="21" customHeight="1" thickBot="1">
      <c r="B211" s="153">
        <f>B210+1</f>
        <v>6</v>
      </c>
      <c r="C211" s="147"/>
      <c r="D211" s="148">
        <f>IF(ISBLANK('Round 6'!$K$2),"",('Round 6'!$K$2))</f>
        <v>10</v>
      </c>
      <c r="E211" s="154"/>
      <c r="F211" s="155"/>
      <c r="G211" s="156"/>
      <c r="H211" s="157"/>
      <c r="J211" s="153">
        <f>J210+1</f>
        <v>6</v>
      </c>
      <c r="K211" s="147"/>
      <c r="L211" s="148">
        <f>IF(ISBLANK('Round 6'!$K$2),"",('Round 6'!$K$2))</f>
        <v>10</v>
      </c>
      <c r="M211" s="154"/>
      <c r="N211" s="155"/>
      <c r="O211" s="156"/>
      <c r="P211" s="157"/>
      <c r="Q211" s="56"/>
    </row>
    <row r="212" spans="2:17" ht="21" customHeight="1">
      <c r="Q212" s="58"/>
    </row>
    <row r="213" spans="2:17" ht="21" customHeight="1">
      <c r="Q213" s="57"/>
    </row>
    <row r="214" spans="2:17" ht="24.95" customHeight="1">
      <c r="B214" s="96">
        <v>35</v>
      </c>
      <c r="C214" s="85"/>
      <c r="D214" s="85"/>
      <c r="E214" s="86"/>
      <c r="F214" s="86"/>
      <c r="G214" s="86"/>
      <c r="H214" s="86"/>
      <c r="I214" s="87"/>
      <c r="J214" s="96">
        <v>36</v>
      </c>
      <c r="K214" s="53"/>
      <c r="L214" s="53"/>
      <c r="M214" s="54"/>
      <c r="N214" s="54"/>
      <c r="O214" s="54"/>
      <c r="P214" s="54"/>
      <c r="Q214" s="60"/>
    </row>
    <row r="215" spans="2:17" ht="24.95" customHeight="1">
      <c r="B215" s="55" t="s">
        <v>30</v>
      </c>
      <c r="C215" s="470" t="str">
        <f>IF(ISBLANK('Flight Groups'!C40),"",'Flight Groups'!C40)</f>
        <v/>
      </c>
      <c r="D215" s="470"/>
      <c r="E215" s="470"/>
      <c r="F215" s="470"/>
      <c r="G215" s="64"/>
      <c r="H215" s="56"/>
      <c r="I215" s="93"/>
      <c r="J215" s="55" t="s">
        <v>30</v>
      </c>
      <c r="K215" s="470" t="str">
        <f>IF(ISBLANK('Flight Groups'!C41),"",'Flight Groups'!C41)</f>
        <v/>
      </c>
      <c r="L215" s="470"/>
      <c r="M215" s="470"/>
      <c r="N215" s="470"/>
      <c r="O215" s="64"/>
      <c r="P215" s="56"/>
      <c r="Q215" s="61"/>
    </row>
    <row r="216" spans="2:17" ht="24.95" customHeight="1" thickBot="1">
      <c r="B216" s="59" t="s">
        <v>31</v>
      </c>
      <c r="C216" s="475" t="str">
        <f>IF(ISBLANK('Flight Groups'!D40),"",'Flight Groups'!D40)</f>
        <v/>
      </c>
      <c r="D216" s="475"/>
      <c r="E216" s="475"/>
      <c r="F216" s="475"/>
      <c r="G216" s="475"/>
      <c r="H216" s="475"/>
      <c r="I216" s="93"/>
      <c r="J216" s="76" t="s">
        <v>31</v>
      </c>
      <c r="K216" s="475" t="str">
        <f>IF(ISBLANK('Flight Groups'!D41),"",'Flight Groups'!D41)</f>
        <v/>
      </c>
      <c r="L216" s="475"/>
      <c r="M216" s="475"/>
      <c r="N216" s="475"/>
      <c r="O216" s="475"/>
      <c r="P216" s="475"/>
      <c r="Q216" s="61"/>
    </row>
    <row r="217" spans="2:17" ht="21" customHeight="1" thickBot="1">
      <c r="B217" s="467" t="s">
        <v>63</v>
      </c>
      <c r="C217" s="110" t="s">
        <v>64</v>
      </c>
      <c r="D217" s="110" t="s">
        <v>65</v>
      </c>
      <c r="E217" s="468" t="s">
        <v>66</v>
      </c>
      <c r="F217" s="468"/>
      <c r="G217" s="110" t="s">
        <v>67</v>
      </c>
      <c r="H217" s="111" t="s">
        <v>68</v>
      </c>
      <c r="J217" s="467" t="s">
        <v>63</v>
      </c>
      <c r="K217" s="110" t="s">
        <v>64</v>
      </c>
      <c r="L217" s="110" t="s">
        <v>65</v>
      </c>
      <c r="M217" s="468" t="s">
        <v>66</v>
      </c>
      <c r="N217" s="468"/>
      <c r="O217" s="110" t="s">
        <v>67</v>
      </c>
      <c r="P217" s="111" t="s">
        <v>68</v>
      </c>
      <c r="Q217" s="62"/>
    </row>
    <row r="218" spans="2:17" ht="21" customHeight="1" thickBot="1">
      <c r="B218" s="467"/>
      <c r="C218" s="113" t="s">
        <v>69</v>
      </c>
      <c r="D218" s="113" t="s">
        <v>66</v>
      </c>
      <c r="E218" s="114" t="s">
        <v>42</v>
      </c>
      <c r="F218" s="114" t="s">
        <v>43</v>
      </c>
      <c r="G218" s="113" t="s">
        <v>70</v>
      </c>
      <c r="H218" s="115" t="s">
        <v>71</v>
      </c>
      <c r="J218" s="467"/>
      <c r="K218" s="113" t="s">
        <v>69</v>
      </c>
      <c r="L218" s="113" t="s">
        <v>66</v>
      </c>
      <c r="M218" s="114" t="s">
        <v>42</v>
      </c>
      <c r="N218" s="114" t="s">
        <v>43</v>
      </c>
      <c r="O218" s="113" t="s">
        <v>70</v>
      </c>
      <c r="P218" s="115" t="s">
        <v>71</v>
      </c>
      <c r="Q218" s="62"/>
    </row>
    <row r="219" spans="2:17" ht="21" customHeight="1">
      <c r="B219" s="124">
        <v>1</v>
      </c>
      <c r="C219" s="118" t="str">
        <f>'Flight Groups'!H40</f>
        <v>A</v>
      </c>
      <c r="D219" s="119">
        <f>IF(ISBLANK('Round 1'!$L$2),"",('Round 1'!$L$2))</f>
        <v>10</v>
      </c>
      <c r="E219" s="125"/>
      <c r="F219" s="126"/>
      <c r="G219" s="127"/>
      <c r="H219" s="128"/>
      <c r="J219" s="124">
        <v>1</v>
      </c>
      <c r="K219" s="118" t="str">
        <f>'Flight Groups'!H41</f>
        <v>A</v>
      </c>
      <c r="L219" s="119">
        <f>IF(ISBLANK('Round 1'!$L$2),"",('Round 1'!$L$2))</f>
        <v>10</v>
      </c>
      <c r="M219" s="125"/>
      <c r="N219" s="126"/>
      <c r="O219" s="127"/>
      <c r="P219" s="128"/>
      <c r="Q219" s="62"/>
    </row>
    <row r="220" spans="2:17" ht="21" customHeight="1">
      <c r="B220" s="136">
        <f>B219+1</f>
        <v>2</v>
      </c>
      <c r="C220" s="130"/>
      <c r="D220" s="131">
        <f>IF(ISBLANK('Round 2'!$H$2),"",('Round 2'!$H$2))</f>
        <v>10</v>
      </c>
      <c r="E220" s="137"/>
      <c r="F220" s="138"/>
      <c r="G220" s="139"/>
      <c r="H220" s="140"/>
      <c r="J220" s="136">
        <f>J219+1</f>
        <v>2</v>
      </c>
      <c r="K220" s="130"/>
      <c r="L220" s="131">
        <f>IF(ISBLANK('Round 2'!$H$2),"",('Round 2'!$H$2))</f>
        <v>10</v>
      </c>
      <c r="M220" s="137"/>
      <c r="N220" s="138"/>
      <c r="O220" s="139"/>
      <c r="P220" s="140"/>
      <c r="Q220" s="62"/>
    </row>
    <row r="221" spans="2:17" ht="21" customHeight="1">
      <c r="B221" s="136">
        <f>B220+1</f>
        <v>3</v>
      </c>
      <c r="C221" s="130"/>
      <c r="D221" s="131">
        <f>IF(ISBLANK('Round 3'!$K$2),"",('Round 3'!$K$2))</f>
        <v>10</v>
      </c>
      <c r="E221" s="137"/>
      <c r="F221" s="138"/>
      <c r="G221" s="139"/>
      <c r="H221" s="140"/>
      <c r="J221" s="136">
        <f>J220+1</f>
        <v>3</v>
      </c>
      <c r="K221" s="130"/>
      <c r="L221" s="131">
        <f>IF(ISBLANK('Round 3'!$K$2),"",('Round 3'!$K$2))</f>
        <v>10</v>
      </c>
      <c r="M221" s="137"/>
      <c r="N221" s="138"/>
      <c r="O221" s="139"/>
      <c r="P221" s="140"/>
      <c r="Q221" s="62"/>
    </row>
    <row r="222" spans="2:17" ht="21" customHeight="1">
      <c r="B222" s="136">
        <f>B221+1</f>
        <v>4</v>
      </c>
      <c r="C222" s="130"/>
      <c r="D222" s="131">
        <f>IF(ISBLANK('Round 4'!$K$2),"",('Round 4'!$K$2))</f>
        <v>10</v>
      </c>
      <c r="E222" s="137"/>
      <c r="F222" s="138"/>
      <c r="G222" s="139"/>
      <c r="H222" s="140"/>
      <c r="J222" s="136">
        <f>J221+1</f>
        <v>4</v>
      </c>
      <c r="K222" s="130"/>
      <c r="L222" s="131">
        <f>IF(ISBLANK('Round 4'!$K$2),"",('Round 4'!$K$2))</f>
        <v>10</v>
      </c>
      <c r="M222" s="137"/>
      <c r="N222" s="138"/>
      <c r="O222" s="139"/>
      <c r="P222" s="140"/>
      <c r="Q222" s="62"/>
    </row>
    <row r="223" spans="2:17" ht="21" customHeight="1">
      <c r="B223" s="136">
        <f>B222+1</f>
        <v>5</v>
      </c>
      <c r="C223" s="130"/>
      <c r="D223" s="131">
        <f>IF(ISBLANK('Round 5'!$K$2),"",('Round 5'!$K$2))</f>
        <v>10</v>
      </c>
      <c r="E223" s="137"/>
      <c r="F223" s="138"/>
      <c r="G223" s="139"/>
      <c r="H223" s="140"/>
      <c r="J223" s="136">
        <f>J222+1</f>
        <v>5</v>
      </c>
      <c r="K223" s="130"/>
      <c r="L223" s="131">
        <f>IF(ISBLANK('Round 5'!$K$2),"",('Round 5'!$K$2))</f>
        <v>10</v>
      </c>
      <c r="M223" s="137"/>
      <c r="N223" s="138"/>
      <c r="O223" s="139"/>
      <c r="P223" s="140"/>
      <c r="Q223" s="62"/>
    </row>
    <row r="224" spans="2:17" ht="21" customHeight="1" thickBot="1">
      <c r="B224" s="153">
        <f>B223+1</f>
        <v>6</v>
      </c>
      <c r="C224" s="147"/>
      <c r="D224" s="148">
        <f>IF(ISBLANK('Round 6'!$K$2),"",('Round 6'!$K$2))</f>
        <v>10</v>
      </c>
      <c r="E224" s="154"/>
      <c r="F224" s="155"/>
      <c r="G224" s="156"/>
      <c r="H224" s="157"/>
      <c r="J224" s="153">
        <f>J223+1</f>
        <v>6</v>
      </c>
      <c r="K224" s="147"/>
      <c r="L224" s="148">
        <f>IF(ISBLANK('Round 6'!$K$2),"",('Round 6'!$K$2))</f>
        <v>10</v>
      </c>
      <c r="M224" s="154"/>
      <c r="N224" s="155"/>
      <c r="O224" s="156"/>
      <c r="P224" s="157"/>
      <c r="Q224" s="62"/>
    </row>
    <row r="226" spans="2:17" ht="24.95" customHeight="1">
      <c r="B226" s="96">
        <v>37</v>
      </c>
      <c r="C226" s="85"/>
      <c r="D226" s="85"/>
      <c r="E226" s="86"/>
      <c r="F226" s="86"/>
      <c r="G226" s="86"/>
      <c r="H226" s="86"/>
      <c r="I226" s="87"/>
      <c r="J226" s="96">
        <v>38</v>
      </c>
      <c r="K226" s="85"/>
      <c r="L226" s="53"/>
      <c r="M226" s="54"/>
      <c r="N226" s="54"/>
      <c r="O226" s="54"/>
      <c r="P226" s="54"/>
    </row>
    <row r="227" spans="2:17" ht="24.95" customHeight="1">
      <c r="B227" s="55" t="s">
        <v>30</v>
      </c>
      <c r="C227" s="470" t="str">
        <f>IF(ISBLANK('Flight Groups'!C42),"",'Flight Groups'!C42)</f>
        <v/>
      </c>
      <c r="D227" s="470"/>
      <c r="E227" s="470"/>
      <c r="F227" s="470"/>
      <c r="G227" s="64"/>
      <c r="H227" s="56"/>
      <c r="I227" s="93"/>
      <c r="J227" s="55" t="s">
        <v>30</v>
      </c>
      <c r="K227" s="470" t="str">
        <f>IF(ISBLANK('Flight Groups'!C43),"",'Flight Groups'!C43)</f>
        <v/>
      </c>
      <c r="L227" s="470"/>
      <c r="M227" s="470"/>
      <c r="N227" s="470"/>
      <c r="O227" s="64"/>
      <c r="P227" s="56"/>
      <c r="Q227" s="54"/>
    </row>
    <row r="228" spans="2:17" ht="24.95" customHeight="1" thickBot="1">
      <c r="B228" s="59" t="s">
        <v>31</v>
      </c>
      <c r="C228" s="475" t="str">
        <f>IF(ISBLANK('Flight Groups'!D42),"",'Flight Groups'!D42)</f>
        <v/>
      </c>
      <c r="D228" s="475"/>
      <c r="E228" s="475"/>
      <c r="F228" s="475"/>
      <c r="G228" s="475"/>
      <c r="H228" s="475"/>
      <c r="I228" s="93"/>
      <c r="J228" s="76" t="s">
        <v>31</v>
      </c>
      <c r="K228" s="475" t="str">
        <f>IF(ISBLANK('Flight Groups'!D43),"",'Flight Groups'!D43)</f>
        <v/>
      </c>
      <c r="L228" s="475"/>
      <c r="M228" s="475"/>
      <c r="N228" s="475"/>
      <c r="O228" s="475"/>
      <c r="P228" s="475"/>
      <c r="Q228" s="56"/>
    </row>
    <row r="229" spans="2:17" ht="21" customHeight="1" thickBot="1">
      <c r="B229" s="467" t="s">
        <v>63</v>
      </c>
      <c r="C229" s="110" t="s">
        <v>64</v>
      </c>
      <c r="D229" s="110" t="s">
        <v>65</v>
      </c>
      <c r="E229" s="468" t="s">
        <v>66</v>
      </c>
      <c r="F229" s="468"/>
      <c r="G229" s="110" t="s">
        <v>67</v>
      </c>
      <c r="H229" s="111" t="s">
        <v>68</v>
      </c>
      <c r="J229" s="467" t="s">
        <v>63</v>
      </c>
      <c r="K229" s="110" t="s">
        <v>64</v>
      </c>
      <c r="L229" s="110" t="s">
        <v>65</v>
      </c>
      <c r="M229" s="468" t="s">
        <v>66</v>
      </c>
      <c r="N229" s="468"/>
      <c r="O229" s="110" t="s">
        <v>67</v>
      </c>
      <c r="P229" s="111" t="s">
        <v>68</v>
      </c>
      <c r="Q229" s="58"/>
    </row>
    <row r="230" spans="2:17" ht="21" customHeight="1" thickBot="1">
      <c r="B230" s="467"/>
      <c r="C230" s="113" t="s">
        <v>69</v>
      </c>
      <c r="D230" s="113" t="s">
        <v>66</v>
      </c>
      <c r="E230" s="114" t="s">
        <v>42</v>
      </c>
      <c r="F230" s="114" t="s">
        <v>43</v>
      </c>
      <c r="G230" s="113" t="s">
        <v>70</v>
      </c>
      <c r="H230" s="115" t="s">
        <v>71</v>
      </c>
      <c r="J230" s="467"/>
      <c r="K230" s="113" t="s">
        <v>69</v>
      </c>
      <c r="L230" s="113" t="s">
        <v>66</v>
      </c>
      <c r="M230" s="114" t="s">
        <v>42</v>
      </c>
      <c r="N230" s="114" t="s">
        <v>43</v>
      </c>
      <c r="O230" s="113" t="s">
        <v>70</v>
      </c>
      <c r="P230" s="115" t="s">
        <v>71</v>
      </c>
      <c r="Q230" s="57"/>
    </row>
    <row r="231" spans="2:17" ht="21" customHeight="1">
      <c r="B231" s="124">
        <v>1</v>
      </c>
      <c r="C231" s="118" t="str">
        <f>'Flight Groups'!H42</f>
        <v>C</v>
      </c>
      <c r="D231" s="119">
        <f>IF(ISBLANK('Round 1'!$L$2),"",('Round 1'!$L$2))</f>
        <v>10</v>
      </c>
      <c r="E231" s="125"/>
      <c r="F231" s="126"/>
      <c r="G231" s="127"/>
      <c r="H231" s="128"/>
      <c r="J231" s="124">
        <v>1</v>
      </c>
      <c r="K231" s="118" t="str">
        <f>'Flight Groups'!H43</f>
        <v>B</v>
      </c>
      <c r="L231" s="119">
        <f>IF(ISBLANK('Round 1'!$L$2),"",('Round 1'!$L$2))</f>
        <v>10</v>
      </c>
      <c r="M231" s="125"/>
      <c r="N231" s="126"/>
      <c r="O231" s="127"/>
      <c r="P231" s="128"/>
      <c r="Q231" s="60"/>
    </row>
    <row r="232" spans="2:17" ht="21" customHeight="1">
      <c r="B232" s="136">
        <f>B231+1</f>
        <v>2</v>
      </c>
      <c r="C232" s="130"/>
      <c r="D232" s="131">
        <f>IF(ISBLANK('Round 2'!$H$2),"",('Round 2'!$H$2))</f>
        <v>10</v>
      </c>
      <c r="E232" s="137"/>
      <c r="F232" s="138"/>
      <c r="G232" s="139"/>
      <c r="H232" s="140"/>
      <c r="J232" s="136">
        <f>J231+1</f>
        <v>2</v>
      </c>
      <c r="K232" s="130"/>
      <c r="L232" s="131">
        <f>IF(ISBLANK('Round 2'!$H$2),"",('Round 2'!$H$2))</f>
        <v>10</v>
      </c>
      <c r="M232" s="137"/>
      <c r="N232" s="138"/>
      <c r="O232" s="139"/>
      <c r="P232" s="140"/>
      <c r="Q232" s="61"/>
    </row>
    <row r="233" spans="2:17" ht="21" customHeight="1">
      <c r="B233" s="136">
        <f>B232+1</f>
        <v>3</v>
      </c>
      <c r="C233" s="130"/>
      <c r="D233" s="131">
        <f>IF(ISBLANK('Round 3'!$K$2),"",('Round 3'!$K$2))</f>
        <v>10</v>
      </c>
      <c r="E233" s="137"/>
      <c r="F233" s="138"/>
      <c r="G233" s="139"/>
      <c r="H233" s="140"/>
      <c r="J233" s="136">
        <f>J232+1</f>
        <v>3</v>
      </c>
      <c r="K233" s="130"/>
      <c r="L233" s="131">
        <f>IF(ISBLANK('Round 3'!$K$2),"",('Round 3'!$K$2))</f>
        <v>10</v>
      </c>
      <c r="M233" s="137"/>
      <c r="N233" s="138"/>
      <c r="O233" s="139"/>
      <c r="P233" s="140"/>
      <c r="Q233" s="61"/>
    </row>
    <row r="234" spans="2:17" ht="21" customHeight="1">
      <c r="B234" s="136">
        <f>B233+1</f>
        <v>4</v>
      </c>
      <c r="C234" s="130"/>
      <c r="D234" s="131">
        <f>IF(ISBLANK('Round 4'!$K$2),"",('Round 4'!$K$2))</f>
        <v>10</v>
      </c>
      <c r="E234" s="137"/>
      <c r="F234" s="138"/>
      <c r="G234" s="139"/>
      <c r="H234" s="140"/>
      <c r="J234" s="136">
        <f>J233+1</f>
        <v>4</v>
      </c>
      <c r="K234" s="130"/>
      <c r="L234" s="131">
        <f>IF(ISBLANK('Round 4'!$K$2),"",('Round 4'!$K$2))</f>
        <v>10</v>
      </c>
      <c r="M234" s="137"/>
      <c r="N234" s="138"/>
      <c r="O234" s="139"/>
      <c r="P234" s="140"/>
      <c r="Q234" s="62"/>
    </row>
    <row r="235" spans="2:17" ht="21" customHeight="1">
      <c r="B235" s="136">
        <f>B234+1</f>
        <v>5</v>
      </c>
      <c r="C235" s="130"/>
      <c r="D235" s="131">
        <f>IF(ISBLANK('Round 5'!$K$2),"",('Round 5'!$K$2))</f>
        <v>10</v>
      </c>
      <c r="E235" s="137"/>
      <c r="F235" s="138"/>
      <c r="G235" s="139"/>
      <c r="H235" s="140"/>
      <c r="J235" s="136">
        <f>J234+1</f>
        <v>5</v>
      </c>
      <c r="K235" s="130"/>
      <c r="L235" s="131">
        <f>IF(ISBLANK('Round 5'!$K$2),"",('Round 5'!$K$2))</f>
        <v>10</v>
      </c>
      <c r="M235" s="137"/>
      <c r="N235" s="138"/>
      <c r="O235" s="139"/>
      <c r="P235" s="140"/>
      <c r="Q235" s="62"/>
    </row>
    <row r="236" spans="2:17" ht="21" customHeight="1" thickBot="1">
      <c r="B236" s="153">
        <f>B235+1</f>
        <v>6</v>
      </c>
      <c r="C236" s="147"/>
      <c r="D236" s="148">
        <f>IF(ISBLANK('Round 6'!$K$2),"",('Round 6'!$K$2))</f>
        <v>10</v>
      </c>
      <c r="E236" s="154"/>
      <c r="F236" s="155"/>
      <c r="G236" s="156"/>
      <c r="H236" s="157"/>
      <c r="J236" s="153">
        <f>J235+1</f>
        <v>6</v>
      </c>
      <c r="K236" s="147"/>
      <c r="L236" s="148">
        <f>IF(ISBLANK('Round 6'!$K$2),"",('Round 6'!$K$2))</f>
        <v>10</v>
      </c>
      <c r="M236" s="154"/>
      <c r="N236" s="155"/>
      <c r="O236" s="156"/>
      <c r="P236" s="157"/>
      <c r="Q236" s="62"/>
    </row>
    <row r="237" spans="2:17" ht="21" customHeight="1">
      <c r="Q237" s="62"/>
    </row>
    <row r="238" spans="2:17" ht="21" customHeight="1">
      <c r="Q238" s="62"/>
    </row>
    <row r="239" spans="2:17" ht="24.95" customHeight="1">
      <c r="B239" s="96">
        <v>39</v>
      </c>
      <c r="C239" s="85"/>
      <c r="D239" s="85"/>
      <c r="E239" s="86"/>
      <c r="F239" s="86"/>
      <c r="G239" s="86"/>
      <c r="H239" s="86"/>
      <c r="I239" s="87"/>
      <c r="J239" s="96">
        <v>40</v>
      </c>
      <c r="K239" s="53"/>
      <c r="L239" s="53"/>
      <c r="M239" s="54"/>
      <c r="N239" s="54"/>
      <c r="O239" s="54"/>
      <c r="P239" s="54"/>
      <c r="Q239" s="62"/>
    </row>
    <row r="240" spans="2:17" ht="24.95" customHeight="1">
      <c r="B240" s="55" t="s">
        <v>30</v>
      </c>
      <c r="C240" s="470" t="str">
        <f>IF(ISBLANK('Flight Groups'!C44),"",'Flight Groups'!C44)</f>
        <v/>
      </c>
      <c r="D240" s="470"/>
      <c r="E240" s="470"/>
      <c r="F240" s="470"/>
      <c r="G240" s="64"/>
      <c r="H240" s="56"/>
      <c r="I240" s="93"/>
      <c r="J240" s="55" t="s">
        <v>30</v>
      </c>
      <c r="K240" s="470" t="str">
        <f>IF(ISBLANK('Flight Groups'!C45),"",'Flight Groups'!C45)</f>
        <v/>
      </c>
      <c r="L240" s="470"/>
      <c r="M240" s="470"/>
      <c r="N240" s="470"/>
      <c r="O240" s="64"/>
      <c r="P240" s="56"/>
      <c r="Q240" s="62"/>
    </row>
    <row r="241" spans="2:17" ht="24.95" customHeight="1" thickBot="1">
      <c r="B241" s="59" t="s">
        <v>31</v>
      </c>
      <c r="C241" s="475" t="str">
        <f>IF(ISBLANK('Flight Groups'!D44),"",'Flight Groups'!D44)</f>
        <v/>
      </c>
      <c r="D241" s="475"/>
      <c r="E241" s="475"/>
      <c r="F241" s="475"/>
      <c r="G241" s="475"/>
      <c r="H241" s="475"/>
      <c r="I241" s="93"/>
      <c r="J241" s="76" t="s">
        <v>31</v>
      </c>
      <c r="K241" s="475" t="str">
        <f>IF(ISBLANK('Flight Groups'!D45),"",'Flight Groups'!D45)</f>
        <v/>
      </c>
      <c r="L241" s="475"/>
      <c r="M241" s="475"/>
      <c r="N241" s="475"/>
      <c r="O241" s="475"/>
      <c r="P241" s="475"/>
      <c r="Q241" s="62"/>
    </row>
    <row r="242" spans="2:17" ht="21" customHeight="1" thickBot="1">
      <c r="B242" s="467" t="s">
        <v>63</v>
      </c>
      <c r="C242" s="110" t="s">
        <v>64</v>
      </c>
      <c r="D242" s="110" t="s">
        <v>65</v>
      </c>
      <c r="E242" s="468" t="s">
        <v>66</v>
      </c>
      <c r="F242" s="468"/>
      <c r="G242" s="110" t="s">
        <v>67</v>
      </c>
      <c r="H242" s="111" t="s">
        <v>68</v>
      </c>
      <c r="J242" s="467" t="s">
        <v>63</v>
      </c>
      <c r="K242" s="110" t="s">
        <v>64</v>
      </c>
      <c r="L242" s="110" t="s">
        <v>65</v>
      </c>
      <c r="M242" s="468" t="s">
        <v>66</v>
      </c>
      <c r="N242" s="468"/>
      <c r="O242" s="110" t="s">
        <v>67</v>
      </c>
      <c r="P242" s="111" t="s">
        <v>68</v>
      </c>
    </row>
    <row r="243" spans="2:17" ht="21" customHeight="1" thickBot="1">
      <c r="B243" s="467"/>
      <c r="C243" s="113" t="s">
        <v>69</v>
      </c>
      <c r="D243" s="113" t="s">
        <v>66</v>
      </c>
      <c r="E243" s="114" t="s">
        <v>42</v>
      </c>
      <c r="F243" s="114" t="s">
        <v>43</v>
      </c>
      <c r="G243" s="113" t="s">
        <v>70</v>
      </c>
      <c r="H243" s="115" t="s">
        <v>71</v>
      </c>
      <c r="J243" s="467"/>
      <c r="K243" s="113" t="s">
        <v>69</v>
      </c>
      <c r="L243" s="113" t="s">
        <v>66</v>
      </c>
      <c r="M243" s="114" t="s">
        <v>42</v>
      </c>
      <c r="N243" s="114" t="s">
        <v>43</v>
      </c>
      <c r="O243" s="113" t="s">
        <v>70</v>
      </c>
      <c r="P243" s="115" t="s">
        <v>71</v>
      </c>
    </row>
    <row r="244" spans="2:17" ht="21" customHeight="1">
      <c r="B244" s="124">
        <v>1</v>
      </c>
      <c r="C244" s="118" t="str">
        <f>'Flight Groups'!H44</f>
        <v>B</v>
      </c>
      <c r="D244" s="119">
        <f>IF(ISBLANK('Round 1'!$L$2),"",('Round 1'!$L$2))</f>
        <v>10</v>
      </c>
      <c r="E244" s="125"/>
      <c r="F244" s="126"/>
      <c r="G244" s="127"/>
      <c r="H244" s="128"/>
      <c r="J244" s="124">
        <v>1</v>
      </c>
      <c r="K244" s="118" t="str">
        <f>'Flight Groups'!H45</f>
        <v>C</v>
      </c>
      <c r="L244" s="119">
        <f>IF(ISBLANK('Round 1'!$L$2),"",('Round 1'!$L$2))</f>
        <v>10</v>
      </c>
      <c r="M244" s="125"/>
      <c r="N244" s="126"/>
      <c r="O244" s="127"/>
      <c r="P244" s="128"/>
    </row>
    <row r="245" spans="2:17" ht="21" customHeight="1">
      <c r="B245" s="136">
        <f>B244+1</f>
        <v>2</v>
      </c>
      <c r="C245" s="130"/>
      <c r="D245" s="131">
        <f>IF(ISBLANK('Round 2'!$H$2),"",('Round 2'!$H$2))</f>
        <v>10</v>
      </c>
      <c r="E245" s="137"/>
      <c r="F245" s="138"/>
      <c r="G245" s="139"/>
      <c r="H245" s="140"/>
      <c r="J245" s="136">
        <f>J244+1</f>
        <v>2</v>
      </c>
      <c r="K245" s="130"/>
      <c r="L245" s="131">
        <f>IF(ISBLANK('Round 2'!$H$2),"",('Round 2'!$H$2))</f>
        <v>10</v>
      </c>
      <c r="M245" s="137"/>
      <c r="N245" s="138"/>
      <c r="O245" s="139"/>
      <c r="P245" s="140"/>
      <c r="Q245" s="54"/>
    </row>
    <row r="246" spans="2:17" ht="21" customHeight="1">
      <c r="B246" s="136">
        <f>B245+1</f>
        <v>3</v>
      </c>
      <c r="C246" s="130"/>
      <c r="D246" s="131">
        <f>IF(ISBLANK('Round 3'!$K$2),"",('Round 3'!$K$2))</f>
        <v>10</v>
      </c>
      <c r="E246" s="137"/>
      <c r="F246" s="138"/>
      <c r="G246" s="139"/>
      <c r="H246" s="140"/>
      <c r="J246" s="136">
        <f>J245+1</f>
        <v>3</v>
      </c>
      <c r="K246" s="130"/>
      <c r="L246" s="131">
        <f>IF(ISBLANK('Round 3'!$K$2),"",('Round 3'!$K$2))</f>
        <v>10</v>
      </c>
      <c r="M246" s="137"/>
      <c r="N246" s="138"/>
      <c r="O246" s="139"/>
      <c r="P246" s="140"/>
      <c r="Q246" s="56"/>
    </row>
    <row r="247" spans="2:17" ht="21" customHeight="1">
      <c r="B247" s="136">
        <f>B246+1</f>
        <v>4</v>
      </c>
      <c r="C247" s="130"/>
      <c r="D247" s="131">
        <f>IF(ISBLANK('Round 4'!$K$2),"",('Round 4'!$K$2))</f>
        <v>10</v>
      </c>
      <c r="E247" s="137"/>
      <c r="F247" s="138"/>
      <c r="G247" s="139"/>
      <c r="H247" s="140"/>
      <c r="J247" s="136">
        <f>J246+1</f>
        <v>4</v>
      </c>
      <c r="K247" s="130"/>
      <c r="L247" s="131">
        <f>IF(ISBLANK('Round 4'!$K$2),"",('Round 4'!$K$2))</f>
        <v>10</v>
      </c>
      <c r="M247" s="137"/>
      <c r="N247" s="138"/>
      <c r="O247" s="139"/>
      <c r="P247" s="140"/>
      <c r="Q247" s="58"/>
    </row>
    <row r="248" spans="2:17" ht="21" customHeight="1">
      <c r="B248" s="136">
        <f>B247+1</f>
        <v>5</v>
      </c>
      <c r="C248" s="130"/>
      <c r="D248" s="131">
        <f>IF(ISBLANK('Round 5'!$K$2),"",('Round 5'!$K$2))</f>
        <v>10</v>
      </c>
      <c r="E248" s="137"/>
      <c r="F248" s="138"/>
      <c r="G248" s="139"/>
      <c r="H248" s="140"/>
      <c r="J248" s="136">
        <f>J247+1</f>
        <v>5</v>
      </c>
      <c r="K248" s="130"/>
      <c r="L248" s="131">
        <f>IF(ISBLANK('Round 5'!$K$2),"",('Round 5'!$K$2))</f>
        <v>10</v>
      </c>
      <c r="M248" s="137"/>
      <c r="N248" s="138"/>
      <c r="O248" s="139"/>
      <c r="P248" s="140"/>
      <c r="Q248" s="57"/>
    </row>
    <row r="249" spans="2:17" ht="21" customHeight="1" thickBot="1">
      <c r="B249" s="153">
        <f>B248+1</f>
        <v>6</v>
      </c>
      <c r="C249" s="147"/>
      <c r="D249" s="148">
        <f>IF(ISBLANK('Round 6'!$K$2),"",('Round 6'!$K$2))</f>
        <v>10</v>
      </c>
      <c r="E249" s="154"/>
      <c r="F249" s="155"/>
      <c r="G249" s="156"/>
      <c r="H249" s="157"/>
      <c r="J249" s="153">
        <f>J248+1</f>
        <v>6</v>
      </c>
      <c r="K249" s="147"/>
      <c r="L249" s="148">
        <f>IF(ISBLANK('Round 6'!$K$2),"",('Round 6'!$K$2))</f>
        <v>10</v>
      </c>
      <c r="M249" s="154"/>
      <c r="N249" s="155"/>
      <c r="O249" s="156"/>
      <c r="P249" s="157"/>
      <c r="Q249" s="60"/>
    </row>
    <row r="250" spans="2:17" ht="21" customHeight="1">
      <c r="Q250" s="61"/>
    </row>
    <row r="251" spans="2:17" ht="24.95" customHeight="1">
      <c r="B251" s="96">
        <v>41</v>
      </c>
      <c r="C251" s="85"/>
      <c r="D251" s="85"/>
      <c r="E251" s="86"/>
      <c r="F251" s="86"/>
      <c r="G251" s="86"/>
      <c r="H251" s="86"/>
      <c r="I251" s="87"/>
      <c r="J251" s="96">
        <v>42</v>
      </c>
      <c r="K251" s="85"/>
      <c r="L251" s="53"/>
      <c r="M251" s="54"/>
      <c r="N251" s="54"/>
      <c r="O251" s="54"/>
      <c r="P251" s="54"/>
      <c r="Q251" s="61"/>
    </row>
    <row r="252" spans="2:17" ht="24.95" customHeight="1">
      <c r="B252" s="55" t="s">
        <v>30</v>
      </c>
      <c r="C252" s="470" t="str">
        <f>IF(ISBLANK('Flight Groups'!C46),"",'Flight Groups'!C46)</f>
        <v/>
      </c>
      <c r="D252" s="470"/>
      <c r="E252" s="470"/>
      <c r="F252" s="470"/>
      <c r="G252" s="64"/>
      <c r="H252" s="56"/>
      <c r="I252" s="93"/>
      <c r="J252" s="55" t="s">
        <v>30</v>
      </c>
      <c r="K252" s="470" t="str">
        <f>IF(ISBLANK('Flight Groups'!C47),"",'Flight Groups'!C47)</f>
        <v/>
      </c>
      <c r="L252" s="470"/>
      <c r="M252" s="470"/>
      <c r="N252" s="470"/>
      <c r="O252" s="64"/>
      <c r="P252" s="56"/>
      <c r="Q252" s="62"/>
    </row>
    <row r="253" spans="2:17" ht="24.95" customHeight="1" thickBot="1">
      <c r="B253" s="59" t="s">
        <v>31</v>
      </c>
      <c r="C253" s="475" t="str">
        <f>IF(ISBLANK('Flight Groups'!D46),"",'Flight Groups'!D46)</f>
        <v/>
      </c>
      <c r="D253" s="475"/>
      <c r="E253" s="475"/>
      <c r="F253" s="475"/>
      <c r="G253" s="475"/>
      <c r="H253" s="475"/>
      <c r="I253" s="93"/>
      <c r="J253" s="76" t="s">
        <v>31</v>
      </c>
      <c r="K253" s="475" t="str">
        <f>IF(ISBLANK('Flight Groups'!D47),"",'Flight Groups'!D47)</f>
        <v/>
      </c>
      <c r="L253" s="475"/>
      <c r="M253" s="475"/>
      <c r="N253" s="475"/>
      <c r="O253" s="475"/>
      <c r="P253" s="475"/>
      <c r="Q253" s="62"/>
    </row>
    <row r="254" spans="2:17" ht="21" customHeight="1" thickBot="1">
      <c r="B254" s="467" t="s">
        <v>63</v>
      </c>
      <c r="C254" s="110" t="s">
        <v>64</v>
      </c>
      <c r="D254" s="110" t="s">
        <v>65</v>
      </c>
      <c r="E254" s="468" t="s">
        <v>66</v>
      </c>
      <c r="F254" s="468"/>
      <c r="G254" s="110" t="s">
        <v>67</v>
      </c>
      <c r="H254" s="111" t="s">
        <v>68</v>
      </c>
      <c r="J254" s="467" t="s">
        <v>63</v>
      </c>
      <c r="K254" s="110" t="s">
        <v>64</v>
      </c>
      <c r="L254" s="110" t="s">
        <v>65</v>
      </c>
      <c r="M254" s="468" t="s">
        <v>66</v>
      </c>
      <c r="N254" s="468"/>
      <c r="O254" s="110" t="s">
        <v>67</v>
      </c>
      <c r="P254" s="111" t="s">
        <v>68</v>
      </c>
      <c r="Q254" s="62"/>
    </row>
    <row r="255" spans="2:17" ht="21" customHeight="1" thickBot="1">
      <c r="B255" s="467"/>
      <c r="C255" s="113" t="s">
        <v>69</v>
      </c>
      <c r="D255" s="113" t="s">
        <v>66</v>
      </c>
      <c r="E255" s="114" t="s">
        <v>42</v>
      </c>
      <c r="F255" s="114" t="s">
        <v>43</v>
      </c>
      <c r="G255" s="113" t="s">
        <v>70</v>
      </c>
      <c r="H255" s="115" t="s">
        <v>71</v>
      </c>
      <c r="J255" s="467"/>
      <c r="K255" s="113" t="s">
        <v>69</v>
      </c>
      <c r="L255" s="113" t="s">
        <v>66</v>
      </c>
      <c r="M255" s="114" t="s">
        <v>42</v>
      </c>
      <c r="N255" s="114" t="s">
        <v>43</v>
      </c>
      <c r="O255" s="113" t="s">
        <v>70</v>
      </c>
      <c r="P255" s="115" t="s">
        <v>71</v>
      </c>
      <c r="Q255" s="62"/>
    </row>
    <row r="256" spans="2:17" ht="21" customHeight="1">
      <c r="B256" s="124">
        <v>1</v>
      </c>
      <c r="C256" s="118" t="str">
        <f>'Flight Groups'!H46</f>
        <v>A</v>
      </c>
      <c r="D256" s="119">
        <f>IF(ISBLANK('Round 1'!$L$2),"",('Round 1'!$L$2))</f>
        <v>10</v>
      </c>
      <c r="E256" s="125"/>
      <c r="F256" s="126"/>
      <c r="G256" s="127"/>
      <c r="H256" s="128"/>
      <c r="J256" s="124">
        <v>1</v>
      </c>
      <c r="K256" s="118" t="str">
        <f>'Flight Groups'!H47</f>
        <v>A</v>
      </c>
      <c r="L256" s="119">
        <f>IF(ISBLANK('Round 1'!$L$2),"",('Round 1'!$L$2))</f>
        <v>10</v>
      </c>
      <c r="M256" s="125"/>
      <c r="N256" s="126"/>
      <c r="O256" s="127"/>
      <c r="P256" s="128"/>
      <c r="Q256" s="62"/>
    </row>
    <row r="257" spans="2:17" ht="21" customHeight="1">
      <c r="B257" s="136">
        <f>B256+1</f>
        <v>2</v>
      </c>
      <c r="C257" s="130"/>
      <c r="D257" s="131">
        <f>IF(ISBLANK('Round 2'!$H$2),"",('Round 2'!$H$2))</f>
        <v>10</v>
      </c>
      <c r="E257" s="137"/>
      <c r="F257" s="138"/>
      <c r="G257" s="139"/>
      <c r="H257" s="140"/>
      <c r="J257" s="136">
        <f>J256+1</f>
        <v>2</v>
      </c>
      <c r="K257" s="130"/>
      <c r="L257" s="131">
        <f>IF(ISBLANK('Round 2'!$H$2),"",('Round 2'!$H$2))</f>
        <v>10</v>
      </c>
      <c r="M257" s="137"/>
      <c r="N257" s="138"/>
      <c r="O257" s="139"/>
      <c r="P257" s="140"/>
      <c r="Q257" s="62"/>
    </row>
    <row r="258" spans="2:17" ht="21" customHeight="1">
      <c r="B258" s="136">
        <f>B257+1</f>
        <v>3</v>
      </c>
      <c r="C258" s="130"/>
      <c r="D258" s="131">
        <f>IF(ISBLANK('Round 3'!$K$2),"",('Round 3'!$K$2))</f>
        <v>10</v>
      </c>
      <c r="E258" s="137"/>
      <c r="F258" s="138"/>
      <c r="G258" s="139"/>
      <c r="H258" s="140"/>
      <c r="J258" s="136">
        <f>J257+1</f>
        <v>3</v>
      </c>
      <c r="K258" s="130"/>
      <c r="L258" s="131">
        <f>IF(ISBLANK('Round 3'!$K$2),"",('Round 3'!$K$2))</f>
        <v>10</v>
      </c>
      <c r="M258" s="137"/>
      <c r="N258" s="138"/>
      <c r="O258" s="139"/>
      <c r="P258" s="140"/>
      <c r="Q258" s="62"/>
    </row>
    <row r="259" spans="2:17" ht="21" customHeight="1">
      <c r="B259" s="136">
        <f>B258+1</f>
        <v>4</v>
      </c>
      <c r="C259" s="130"/>
      <c r="D259" s="131">
        <f>IF(ISBLANK('Round 4'!$K$2),"",('Round 4'!$K$2))</f>
        <v>10</v>
      </c>
      <c r="E259" s="137"/>
      <c r="F259" s="138"/>
      <c r="G259" s="139"/>
      <c r="H259" s="140"/>
      <c r="J259" s="136">
        <f>J258+1</f>
        <v>4</v>
      </c>
      <c r="K259" s="130"/>
      <c r="L259" s="131">
        <f>IF(ISBLANK('Round 4'!$K$2),"",('Round 4'!$K$2))</f>
        <v>10</v>
      </c>
      <c r="M259" s="137"/>
      <c r="N259" s="138"/>
      <c r="O259" s="139"/>
      <c r="P259" s="140"/>
      <c r="Q259" s="62"/>
    </row>
    <row r="260" spans="2:17" ht="21" customHeight="1">
      <c r="B260" s="136">
        <f>B259+1</f>
        <v>5</v>
      </c>
      <c r="C260" s="130"/>
      <c r="D260" s="131">
        <f>IF(ISBLANK('Round 5'!$K$2),"",('Round 5'!$K$2))</f>
        <v>10</v>
      </c>
      <c r="E260" s="137"/>
      <c r="F260" s="138"/>
      <c r="G260" s="139"/>
      <c r="H260" s="140"/>
      <c r="J260" s="136">
        <f>J259+1</f>
        <v>5</v>
      </c>
      <c r="K260" s="130"/>
      <c r="L260" s="131">
        <f>IF(ISBLANK('Round 5'!$K$2),"",('Round 5'!$K$2))</f>
        <v>10</v>
      </c>
      <c r="M260" s="137"/>
      <c r="N260" s="138"/>
      <c r="O260" s="139"/>
      <c r="P260" s="140"/>
    </row>
    <row r="261" spans="2:17" ht="21" customHeight="1" thickBot="1">
      <c r="B261" s="153">
        <f>B260+1</f>
        <v>6</v>
      </c>
      <c r="C261" s="147"/>
      <c r="D261" s="148">
        <f>IF(ISBLANK('Round 6'!$K$2),"",('Round 6'!$K$2))</f>
        <v>10</v>
      </c>
      <c r="E261" s="154"/>
      <c r="F261" s="155"/>
      <c r="G261" s="156"/>
      <c r="H261" s="157"/>
      <c r="J261" s="153">
        <f>J260+1</f>
        <v>6</v>
      </c>
      <c r="K261" s="147"/>
      <c r="L261" s="148">
        <f>IF(ISBLANK('Round 6'!$K$2),"",('Round 6'!$K$2))</f>
        <v>10</v>
      </c>
      <c r="M261" s="154"/>
      <c r="N261" s="155"/>
      <c r="O261" s="156"/>
      <c r="P261" s="157"/>
    </row>
    <row r="264" spans="2:17" ht="24.95" customHeight="1">
      <c r="B264" s="96">
        <v>43</v>
      </c>
      <c r="C264" s="85"/>
      <c r="D264" s="85"/>
      <c r="E264" s="86"/>
      <c r="F264" s="86"/>
      <c r="G264" s="86"/>
      <c r="H264" s="86"/>
      <c r="I264" s="87"/>
      <c r="J264" s="96">
        <v>44</v>
      </c>
      <c r="K264" s="53"/>
      <c r="L264" s="53"/>
      <c r="M264" s="54"/>
      <c r="N264" s="54"/>
      <c r="O264" s="54"/>
      <c r="P264" s="54"/>
    </row>
    <row r="265" spans="2:17" ht="24.95" customHeight="1">
      <c r="B265" s="55" t="s">
        <v>30</v>
      </c>
      <c r="C265" s="470" t="str">
        <f>IF(ISBLANK('Flight Groups'!C48),"",'Flight Groups'!C48)</f>
        <v/>
      </c>
      <c r="D265" s="470"/>
      <c r="E265" s="470"/>
      <c r="F265" s="470"/>
      <c r="G265" s="64"/>
      <c r="H265" s="56"/>
      <c r="I265" s="93"/>
      <c r="J265" s="55" t="s">
        <v>30</v>
      </c>
      <c r="K265" s="470" t="str">
        <f>IF(ISBLANK('Flight Groups'!C49),"",'Flight Groups'!C49)</f>
        <v/>
      </c>
      <c r="L265" s="470"/>
      <c r="M265" s="470"/>
      <c r="N265" s="470"/>
      <c r="O265" s="64"/>
      <c r="P265" s="56"/>
    </row>
    <row r="266" spans="2:17" ht="24.95" customHeight="1" thickBot="1">
      <c r="B266" s="59" t="s">
        <v>31</v>
      </c>
      <c r="C266" s="475" t="str">
        <f>IF(ISBLANK('Flight Groups'!D48),"",'Flight Groups'!D48)</f>
        <v/>
      </c>
      <c r="D266" s="475"/>
      <c r="E266" s="475"/>
      <c r="F266" s="475"/>
      <c r="G266" s="475"/>
      <c r="H266" s="475"/>
      <c r="I266" s="93"/>
      <c r="J266" s="76" t="s">
        <v>31</v>
      </c>
      <c r="K266" s="475" t="str">
        <f>IF(ISBLANK('Flight Groups'!D49),"",'Flight Groups'!D49)</f>
        <v/>
      </c>
      <c r="L266" s="475"/>
      <c r="M266" s="475"/>
      <c r="N266" s="475"/>
      <c r="O266" s="475"/>
      <c r="P266" s="475"/>
    </row>
    <row r="267" spans="2:17" ht="21" customHeight="1" thickBot="1">
      <c r="B267" s="467" t="s">
        <v>63</v>
      </c>
      <c r="C267" s="110" t="s">
        <v>64</v>
      </c>
      <c r="D267" s="110" t="s">
        <v>65</v>
      </c>
      <c r="E267" s="468" t="s">
        <v>66</v>
      </c>
      <c r="F267" s="468"/>
      <c r="G267" s="110" t="s">
        <v>67</v>
      </c>
      <c r="H267" s="111" t="s">
        <v>68</v>
      </c>
      <c r="J267" s="467" t="s">
        <v>63</v>
      </c>
      <c r="K267" s="110" t="s">
        <v>64</v>
      </c>
      <c r="L267" s="110" t="s">
        <v>65</v>
      </c>
      <c r="M267" s="468" t="s">
        <v>66</v>
      </c>
      <c r="N267" s="468"/>
      <c r="O267" s="110" t="s">
        <v>67</v>
      </c>
      <c r="P267" s="111" t="s">
        <v>68</v>
      </c>
    </row>
    <row r="268" spans="2:17" ht="21" customHeight="1" thickBot="1">
      <c r="B268" s="467"/>
      <c r="C268" s="113" t="s">
        <v>69</v>
      </c>
      <c r="D268" s="113" t="s">
        <v>66</v>
      </c>
      <c r="E268" s="114" t="s">
        <v>42</v>
      </c>
      <c r="F268" s="114" t="s">
        <v>43</v>
      </c>
      <c r="G268" s="113" t="s">
        <v>70</v>
      </c>
      <c r="H268" s="115" t="s">
        <v>71</v>
      </c>
      <c r="J268" s="467"/>
      <c r="K268" s="113" t="s">
        <v>69</v>
      </c>
      <c r="L268" s="113" t="s">
        <v>66</v>
      </c>
      <c r="M268" s="114" t="s">
        <v>42</v>
      </c>
      <c r="N268" s="114" t="s">
        <v>43</v>
      </c>
      <c r="O268" s="113" t="s">
        <v>70</v>
      </c>
      <c r="P268" s="115" t="s">
        <v>71</v>
      </c>
    </row>
    <row r="269" spans="2:17" ht="21" customHeight="1">
      <c r="B269" s="124">
        <v>1</v>
      </c>
      <c r="C269" s="118" t="str">
        <f>'Flight Groups'!H48</f>
        <v>C</v>
      </c>
      <c r="D269" s="119">
        <f>IF(ISBLANK('Round 1'!$L$2),"",('Round 1'!$L$2))</f>
        <v>10</v>
      </c>
      <c r="E269" s="125"/>
      <c r="F269" s="126"/>
      <c r="G269" s="127"/>
      <c r="H269" s="128"/>
      <c r="J269" s="124">
        <v>1</v>
      </c>
      <c r="K269" s="118" t="str">
        <f>'Flight Groups'!H49</f>
        <v>B</v>
      </c>
      <c r="L269" s="119">
        <f>IF(ISBLANK('Round 1'!$L$2),"",('Round 1'!$L$2))</f>
        <v>10</v>
      </c>
      <c r="M269" s="125"/>
      <c r="N269" s="126"/>
      <c r="O269" s="127"/>
      <c r="P269" s="128"/>
    </row>
    <row r="270" spans="2:17" ht="21" customHeight="1">
      <c r="B270" s="136">
        <f>B269+1</f>
        <v>2</v>
      </c>
      <c r="C270" s="130"/>
      <c r="D270" s="131">
        <f>IF(ISBLANK('Round 2'!$H$2),"",('Round 2'!$H$2))</f>
        <v>10</v>
      </c>
      <c r="E270" s="137"/>
      <c r="F270" s="138"/>
      <c r="G270" s="139"/>
      <c r="H270" s="140"/>
      <c r="J270" s="136">
        <f>J269+1</f>
        <v>2</v>
      </c>
      <c r="K270" s="130"/>
      <c r="L270" s="131">
        <f>IF(ISBLANK('Round 2'!$H$2),"",('Round 2'!$H$2))</f>
        <v>10</v>
      </c>
      <c r="M270" s="137"/>
      <c r="N270" s="138"/>
      <c r="O270" s="139"/>
      <c r="P270" s="140"/>
    </row>
    <row r="271" spans="2:17" ht="21" customHeight="1">
      <c r="B271" s="136">
        <f>B270+1</f>
        <v>3</v>
      </c>
      <c r="C271" s="130"/>
      <c r="D271" s="131">
        <f>IF(ISBLANK('Round 3'!$K$2),"",('Round 3'!$K$2))</f>
        <v>10</v>
      </c>
      <c r="E271" s="137"/>
      <c r="F271" s="138"/>
      <c r="G271" s="139"/>
      <c r="H271" s="140"/>
      <c r="J271" s="136">
        <f>J270+1</f>
        <v>3</v>
      </c>
      <c r="K271" s="130"/>
      <c r="L271" s="131">
        <f>IF(ISBLANK('Round 3'!$K$2),"",('Round 3'!$K$2))</f>
        <v>10</v>
      </c>
      <c r="M271" s="137"/>
      <c r="N271" s="138"/>
      <c r="O271" s="139"/>
      <c r="P271" s="140"/>
    </row>
    <row r="272" spans="2:17" ht="21" customHeight="1">
      <c r="B272" s="136">
        <f>B271+1</f>
        <v>4</v>
      </c>
      <c r="C272" s="130"/>
      <c r="D272" s="131">
        <f>IF(ISBLANK('Round 4'!$K$2),"",('Round 4'!$K$2))</f>
        <v>10</v>
      </c>
      <c r="E272" s="137"/>
      <c r="F272" s="138"/>
      <c r="G272" s="139"/>
      <c r="H272" s="140"/>
      <c r="J272" s="136">
        <f>J271+1</f>
        <v>4</v>
      </c>
      <c r="K272" s="130"/>
      <c r="L272" s="131">
        <f>IF(ISBLANK('Round 4'!$K$2),"",('Round 4'!$K$2))</f>
        <v>10</v>
      </c>
      <c r="M272" s="137"/>
      <c r="N272" s="138"/>
      <c r="O272" s="139"/>
      <c r="P272" s="140"/>
    </row>
    <row r="273" spans="2:16" ht="21" customHeight="1">
      <c r="B273" s="136">
        <f>B272+1</f>
        <v>5</v>
      </c>
      <c r="C273" s="130"/>
      <c r="D273" s="131">
        <f>IF(ISBLANK('Round 5'!$K$2),"",('Round 5'!$K$2))</f>
        <v>10</v>
      </c>
      <c r="E273" s="137"/>
      <c r="F273" s="138"/>
      <c r="G273" s="139"/>
      <c r="H273" s="140"/>
      <c r="J273" s="136">
        <f>J272+1</f>
        <v>5</v>
      </c>
      <c r="K273" s="130"/>
      <c r="L273" s="131">
        <f>IF(ISBLANK('Round 5'!$K$2),"",('Round 5'!$K$2))</f>
        <v>10</v>
      </c>
      <c r="M273" s="137"/>
      <c r="N273" s="138"/>
      <c r="O273" s="139"/>
      <c r="P273" s="140"/>
    </row>
    <row r="274" spans="2:16" ht="21" customHeight="1" thickBot="1">
      <c r="B274" s="153">
        <f>B273+1</f>
        <v>6</v>
      </c>
      <c r="C274" s="147"/>
      <c r="D274" s="148">
        <f>IF(ISBLANK('Round 6'!$K$2),"",('Round 6'!$K$2))</f>
        <v>10</v>
      </c>
      <c r="E274" s="154"/>
      <c r="F274" s="155"/>
      <c r="G274" s="156"/>
      <c r="H274" s="157"/>
      <c r="J274" s="153">
        <f>J273+1</f>
        <v>6</v>
      </c>
      <c r="K274" s="147"/>
      <c r="L274" s="148">
        <f>IF(ISBLANK('Round 6'!$K$2),"",('Round 6'!$K$2))</f>
        <v>10</v>
      </c>
      <c r="M274" s="154"/>
      <c r="N274" s="155"/>
      <c r="O274" s="156"/>
      <c r="P274" s="157"/>
    </row>
    <row r="276" spans="2:16" ht="24.95" customHeight="1">
      <c r="B276" s="96">
        <v>45</v>
      </c>
      <c r="C276" s="85"/>
      <c r="D276" s="85"/>
      <c r="E276" s="86"/>
      <c r="F276" s="86"/>
      <c r="G276" s="86"/>
      <c r="H276" s="86"/>
      <c r="I276" s="87"/>
      <c r="J276" s="96">
        <v>46</v>
      </c>
      <c r="K276" s="85"/>
      <c r="L276" s="53"/>
      <c r="M276" s="54"/>
      <c r="N276" s="54"/>
      <c r="O276" s="54"/>
      <c r="P276" s="54"/>
    </row>
    <row r="277" spans="2:16" ht="24.95" customHeight="1">
      <c r="B277" s="55" t="s">
        <v>30</v>
      </c>
      <c r="C277" s="470" t="str">
        <f>IF(ISBLANK('Flight Groups'!C50),"",'Flight Groups'!C50)</f>
        <v/>
      </c>
      <c r="D277" s="470"/>
      <c r="E277" s="470"/>
      <c r="F277" s="470"/>
      <c r="G277" s="64"/>
      <c r="H277" s="56"/>
      <c r="I277" s="93"/>
      <c r="J277" s="55" t="s">
        <v>30</v>
      </c>
      <c r="K277" s="470" t="str">
        <f>IF(ISBLANK('Flight Groups'!C51),"",'Flight Groups'!C51)</f>
        <v/>
      </c>
      <c r="L277" s="470"/>
      <c r="M277" s="470"/>
      <c r="N277" s="470"/>
      <c r="O277" s="64"/>
      <c r="P277" s="56"/>
    </row>
    <row r="278" spans="2:16" ht="24.95" customHeight="1" thickBot="1">
      <c r="B278" s="59" t="s">
        <v>31</v>
      </c>
      <c r="C278" s="475" t="str">
        <f>IF(ISBLANK('Flight Groups'!D50),"",'Flight Groups'!D50)</f>
        <v/>
      </c>
      <c r="D278" s="475"/>
      <c r="E278" s="475"/>
      <c r="F278" s="475"/>
      <c r="G278" s="475"/>
      <c r="H278" s="475"/>
      <c r="I278" s="93"/>
      <c r="J278" s="76" t="s">
        <v>31</v>
      </c>
      <c r="K278" s="475" t="str">
        <f>IF(ISBLANK('Flight Groups'!D51),"",'Flight Groups'!D51)</f>
        <v/>
      </c>
      <c r="L278" s="475"/>
      <c r="M278" s="475"/>
      <c r="N278" s="475"/>
      <c r="O278" s="475"/>
      <c r="P278" s="475"/>
    </row>
    <row r="279" spans="2:16" ht="21" customHeight="1" thickBot="1">
      <c r="B279" s="467" t="s">
        <v>63</v>
      </c>
      <c r="C279" s="110" t="s">
        <v>64</v>
      </c>
      <c r="D279" s="110" t="s">
        <v>65</v>
      </c>
      <c r="E279" s="468" t="s">
        <v>66</v>
      </c>
      <c r="F279" s="468"/>
      <c r="G279" s="110" t="s">
        <v>67</v>
      </c>
      <c r="H279" s="111" t="s">
        <v>68</v>
      </c>
      <c r="J279" s="467" t="s">
        <v>63</v>
      </c>
      <c r="K279" s="110" t="s">
        <v>64</v>
      </c>
      <c r="L279" s="110" t="s">
        <v>65</v>
      </c>
      <c r="M279" s="468" t="s">
        <v>66</v>
      </c>
      <c r="N279" s="468"/>
      <c r="O279" s="110" t="s">
        <v>67</v>
      </c>
      <c r="P279" s="111" t="s">
        <v>68</v>
      </c>
    </row>
    <row r="280" spans="2:16" ht="21" customHeight="1" thickBot="1">
      <c r="B280" s="467"/>
      <c r="C280" s="113" t="s">
        <v>69</v>
      </c>
      <c r="D280" s="113" t="s">
        <v>66</v>
      </c>
      <c r="E280" s="114" t="s">
        <v>42</v>
      </c>
      <c r="F280" s="114" t="s">
        <v>43</v>
      </c>
      <c r="G280" s="113" t="s">
        <v>70</v>
      </c>
      <c r="H280" s="115" t="s">
        <v>71</v>
      </c>
      <c r="J280" s="467"/>
      <c r="K280" s="113" t="s">
        <v>69</v>
      </c>
      <c r="L280" s="113" t="s">
        <v>66</v>
      </c>
      <c r="M280" s="114" t="s">
        <v>42</v>
      </c>
      <c r="N280" s="114" t="s">
        <v>43</v>
      </c>
      <c r="O280" s="113" t="s">
        <v>70</v>
      </c>
      <c r="P280" s="115" t="s">
        <v>71</v>
      </c>
    </row>
    <row r="281" spans="2:16" ht="21" customHeight="1">
      <c r="B281" s="124">
        <v>1</v>
      </c>
      <c r="C281" s="118" t="str">
        <f>'Flight Groups'!H50</f>
        <v>C</v>
      </c>
      <c r="D281" s="119">
        <f>IF(ISBLANK('Round 1'!$L$2),"",('Round 1'!$L$2))</f>
        <v>10</v>
      </c>
      <c r="E281" s="125"/>
      <c r="F281" s="126"/>
      <c r="G281" s="127"/>
      <c r="H281" s="128"/>
      <c r="J281" s="124">
        <v>1</v>
      </c>
      <c r="K281" s="118" t="str">
        <f>'Flight Groups'!H51</f>
        <v>B</v>
      </c>
      <c r="L281" s="119">
        <f>IF(ISBLANK('Round 1'!$L$2),"",('Round 1'!$L$2))</f>
        <v>10</v>
      </c>
      <c r="M281" s="125"/>
      <c r="N281" s="126"/>
      <c r="O281" s="127"/>
      <c r="P281" s="128"/>
    </row>
    <row r="282" spans="2:16" ht="21" customHeight="1">
      <c r="B282" s="136">
        <f>B281+1</f>
        <v>2</v>
      </c>
      <c r="C282" s="130"/>
      <c r="D282" s="131">
        <f>IF(ISBLANK('Round 2'!$H$2),"",('Round 2'!$H$2))</f>
        <v>10</v>
      </c>
      <c r="E282" s="137"/>
      <c r="F282" s="138"/>
      <c r="G282" s="139"/>
      <c r="H282" s="140"/>
      <c r="J282" s="136">
        <f>J281+1</f>
        <v>2</v>
      </c>
      <c r="K282" s="130"/>
      <c r="L282" s="131">
        <f>IF(ISBLANK('Round 2'!$H$2),"",('Round 2'!$H$2))</f>
        <v>10</v>
      </c>
      <c r="M282" s="137"/>
      <c r="N282" s="138"/>
      <c r="O282" s="139"/>
      <c r="P282" s="140"/>
    </row>
    <row r="283" spans="2:16" ht="21" customHeight="1">
      <c r="B283" s="136">
        <f>B282+1</f>
        <v>3</v>
      </c>
      <c r="C283" s="130"/>
      <c r="D283" s="131">
        <f>IF(ISBLANK('Round 3'!$K$2),"",('Round 3'!$K$2))</f>
        <v>10</v>
      </c>
      <c r="E283" s="137"/>
      <c r="F283" s="138"/>
      <c r="G283" s="139"/>
      <c r="H283" s="140"/>
      <c r="J283" s="136">
        <f>J282+1</f>
        <v>3</v>
      </c>
      <c r="K283" s="130"/>
      <c r="L283" s="131">
        <f>IF(ISBLANK('Round 3'!$K$2),"",('Round 3'!$K$2))</f>
        <v>10</v>
      </c>
      <c r="M283" s="137"/>
      <c r="N283" s="138"/>
      <c r="O283" s="139"/>
      <c r="P283" s="140"/>
    </row>
    <row r="284" spans="2:16" ht="21" customHeight="1">
      <c r="B284" s="136">
        <f>B283+1</f>
        <v>4</v>
      </c>
      <c r="C284" s="130"/>
      <c r="D284" s="131">
        <f>IF(ISBLANK('Round 4'!$K$2),"",('Round 4'!$K$2))</f>
        <v>10</v>
      </c>
      <c r="E284" s="137"/>
      <c r="F284" s="138"/>
      <c r="G284" s="139"/>
      <c r="H284" s="140"/>
      <c r="J284" s="136">
        <f>J283+1</f>
        <v>4</v>
      </c>
      <c r="K284" s="130"/>
      <c r="L284" s="131">
        <f>IF(ISBLANK('Round 4'!$K$2),"",('Round 4'!$K$2))</f>
        <v>10</v>
      </c>
      <c r="M284" s="137"/>
      <c r="N284" s="138"/>
      <c r="O284" s="139"/>
      <c r="P284" s="140"/>
    </row>
    <row r="285" spans="2:16" ht="21" customHeight="1">
      <c r="B285" s="136">
        <f>B284+1</f>
        <v>5</v>
      </c>
      <c r="C285" s="130"/>
      <c r="D285" s="131">
        <f>IF(ISBLANK('Round 5'!$K$2),"",('Round 5'!$K$2))</f>
        <v>10</v>
      </c>
      <c r="E285" s="137"/>
      <c r="F285" s="138"/>
      <c r="G285" s="139"/>
      <c r="H285" s="140"/>
      <c r="J285" s="136">
        <f>J284+1</f>
        <v>5</v>
      </c>
      <c r="K285" s="130"/>
      <c r="L285" s="131">
        <f>IF(ISBLANK('Round 5'!$K$2),"",('Round 5'!$K$2))</f>
        <v>10</v>
      </c>
      <c r="M285" s="137"/>
      <c r="N285" s="138"/>
      <c r="O285" s="139"/>
      <c r="P285" s="140"/>
    </row>
    <row r="286" spans="2:16" ht="21" customHeight="1" thickBot="1">
      <c r="B286" s="153">
        <f>B285+1</f>
        <v>6</v>
      </c>
      <c r="C286" s="147"/>
      <c r="D286" s="148">
        <f>IF(ISBLANK('Round 6'!$K$2),"",('Round 6'!$K$2))</f>
        <v>10</v>
      </c>
      <c r="E286" s="154"/>
      <c r="F286" s="155"/>
      <c r="G286" s="156"/>
      <c r="H286" s="157"/>
      <c r="J286" s="153">
        <f>J285+1</f>
        <v>6</v>
      </c>
      <c r="K286" s="147"/>
      <c r="L286" s="148">
        <f>IF(ISBLANK('Round 6'!$K$2),"",('Round 6'!$K$2))</f>
        <v>10</v>
      </c>
      <c r="M286" s="154"/>
      <c r="N286" s="155"/>
      <c r="O286" s="156"/>
      <c r="P286" s="157"/>
    </row>
    <row r="289" spans="2:16" ht="24.95" customHeight="1">
      <c r="B289" s="96">
        <v>47</v>
      </c>
      <c r="C289" s="85"/>
      <c r="D289" s="85"/>
      <c r="E289" s="86"/>
      <c r="F289" s="86"/>
      <c r="G289" s="86"/>
      <c r="H289" s="86"/>
      <c r="I289" s="87"/>
      <c r="J289" s="96">
        <v>48</v>
      </c>
      <c r="K289" s="53"/>
      <c r="L289" s="53"/>
      <c r="M289" s="54"/>
      <c r="N289" s="54"/>
      <c r="O289" s="54"/>
      <c r="P289" s="54"/>
    </row>
    <row r="290" spans="2:16" ht="24.95" customHeight="1">
      <c r="B290" s="55" t="s">
        <v>30</v>
      </c>
      <c r="C290" s="470" t="str">
        <f>IF(ISBLANK('Flight Groups'!C52),"",'Flight Groups'!C52)</f>
        <v/>
      </c>
      <c r="D290" s="470"/>
      <c r="E290" s="470"/>
      <c r="F290" s="470"/>
      <c r="G290" s="64"/>
      <c r="H290" s="56"/>
      <c r="I290" s="93"/>
      <c r="J290" s="55" t="s">
        <v>30</v>
      </c>
      <c r="K290" s="470" t="str">
        <f>IF(ISBLANK('Flight Groups'!C53),"",'Flight Groups'!C53)</f>
        <v/>
      </c>
      <c r="L290" s="470"/>
      <c r="M290" s="470"/>
      <c r="N290" s="470"/>
      <c r="O290" s="64"/>
      <c r="P290" s="56"/>
    </row>
    <row r="291" spans="2:16" ht="24.95" customHeight="1" thickBot="1">
      <c r="B291" s="59" t="s">
        <v>31</v>
      </c>
      <c r="C291" s="475" t="str">
        <f>IF(ISBLANK('Flight Groups'!D52),"",'Flight Groups'!D52)</f>
        <v/>
      </c>
      <c r="D291" s="475"/>
      <c r="E291" s="475"/>
      <c r="F291" s="475"/>
      <c r="G291" s="475"/>
      <c r="H291" s="475"/>
      <c r="I291" s="93"/>
      <c r="J291" s="76" t="s">
        <v>31</v>
      </c>
      <c r="K291" s="475" t="str">
        <f>IF(ISBLANK('Flight Groups'!D53),"",'Flight Groups'!D53)</f>
        <v/>
      </c>
      <c r="L291" s="475"/>
      <c r="M291" s="475"/>
      <c r="N291" s="475"/>
      <c r="O291" s="475"/>
      <c r="P291" s="475"/>
    </row>
    <row r="292" spans="2:16" ht="21" customHeight="1" thickBot="1">
      <c r="B292" s="467" t="s">
        <v>63</v>
      </c>
      <c r="C292" s="110" t="s">
        <v>64</v>
      </c>
      <c r="D292" s="110" t="s">
        <v>65</v>
      </c>
      <c r="E292" s="468" t="s">
        <v>66</v>
      </c>
      <c r="F292" s="468"/>
      <c r="G292" s="110" t="s">
        <v>67</v>
      </c>
      <c r="H292" s="111" t="s">
        <v>68</v>
      </c>
      <c r="J292" s="467" t="s">
        <v>63</v>
      </c>
      <c r="K292" s="110" t="s">
        <v>64</v>
      </c>
      <c r="L292" s="110" t="s">
        <v>65</v>
      </c>
      <c r="M292" s="468" t="s">
        <v>66</v>
      </c>
      <c r="N292" s="468"/>
      <c r="O292" s="110" t="s">
        <v>67</v>
      </c>
      <c r="P292" s="111" t="s">
        <v>68</v>
      </c>
    </row>
    <row r="293" spans="2:16" ht="21" customHeight="1" thickBot="1">
      <c r="B293" s="467"/>
      <c r="C293" s="113" t="s">
        <v>69</v>
      </c>
      <c r="D293" s="113" t="s">
        <v>66</v>
      </c>
      <c r="E293" s="114" t="s">
        <v>42</v>
      </c>
      <c r="F293" s="114" t="s">
        <v>43</v>
      </c>
      <c r="G293" s="113" t="s">
        <v>70</v>
      </c>
      <c r="H293" s="115" t="s">
        <v>71</v>
      </c>
      <c r="J293" s="467"/>
      <c r="K293" s="113" t="s">
        <v>69</v>
      </c>
      <c r="L293" s="113" t="s">
        <v>66</v>
      </c>
      <c r="M293" s="114" t="s">
        <v>42</v>
      </c>
      <c r="N293" s="114" t="s">
        <v>43</v>
      </c>
      <c r="O293" s="113" t="s">
        <v>70</v>
      </c>
      <c r="P293" s="115" t="s">
        <v>71</v>
      </c>
    </row>
    <row r="294" spans="2:16" ht="21" customHeight="1">
      <c r="B294" s="124">
        <v>1</v>
      </c>
      <c r="C294" s="118" t="str">
        <f>'Flight Groups'!H52</f>
        <v>A</v>
      </c>
      <c r="D294" s="119">
        <f>IF(ISBLANK('Round 1'!$L$2),"",('Round 1'!$L$2))</f>
        <v>10</v>
      </c>
      <c r="E294" s="125"/>
      <c r="F294" s="126"/>
      <c r="G294" s="127"/>
      <c r="H294" s="128"/>
      <c r="J294" s="124">
        <v>1</v>
      </c>
      <c r="K294" s="118" t="str">
        <f>'Flight Groups'!H53</f>
        <v>B</v>
      </c>
      <c r="L294" s="119">
        <f>IF(ISBLANK('Round 1'!$L$2),"",('Round 1'!$L$2))</f>
        <v>10</v>
      </c>
      <c r="M294" s="125"/>
      <c r="N294" s="126"/>
      <c r="O294" s="127"/>
      <c r="P294" s="128"/>
    </row>
    <row r="295" spans="2:16" ht="21" customHeight="1">
      <c r="B295" s="136">
        <f>B294+1</f>
        <v>2</v>
      </c>
      <c r="C295" s="130"/>
      <c r="D295" s="131">
        <f>IF(ISBLANK('Round 2'!$H$2),"",('Round 2'!$H$2))</f>
        <v>10</v>
      </c>
      <c r="E295" s="137"/>
      <c r="F295" s="138"/>
      <c r="G295" s="139"/>
      <c r="H295" s="140"/>
      <c r="J295" s="136">
        <f>J294+1</f>
        <v>2</v>
      </c>
      <c r="K295" s="130"/>
      <c r="L295" s="131">
        <f>IF(ISBLANK('Round 2'!$H$2),"",('Round 2'!$H$2))</f>
        <v>10</v>
      </c>
      <c r="M295" s="137"/>
      <c r="N295" s="138"/>
      <c r="O295" s="139"/>
      <c r="P295" s="140"/>
    </row>
    <row r="296" spans="2:16" ht="21" customHeight="1">
      <c r="B296" s="136">
        <f>B295+1</f>
        <v>3</v>
      </c>
      <c r="C296" s="130"/>
      <c r="D296" s="131">
        <f>IF(ISBLANK('Round 3'!$K$2),"",('Round 3'!$K$2))</f>
        <v>10</v>
      </c>
      <c r="E296" s="137"/>
      <c r="F296" s="138"/>
      <c r="G296" s="139"/>
      <c r="H296" s="140"/>
      <c r="J296" s="136">
        <f>J295+1</f>
        <v>3</v>
      </c>
      <c r="K296" s="130"/>
      <c r="L296" s="131">
        <f>IF(ISBLANK('Round 3'!$K$2),"",('Round 3'!$K$2))</f>
        <v>10</v>
      </c>
      <c r="M296" s="137"/>
      <c r="N296" s="138"/>
      <c r="O296" s="139"/>
      <c r="P296" s="140"/>
    </row>
    <row r="297" spans="2:16" ht="21" customHeight="1">
      <c r="B297" s="136">
        <f>B296+1</f>
        <v>4</v>
      </c>
      <c r="C297" s="130"/>
      <c r="D297" s="131">
        <f>IF(ISBLANK('Round 4'!$K$2),"",('Round 4'!$K$2))</f>
        <v>10</v>
      </c>
      <c r="E297" s="137"/>
      <c r="F297" s="138"/>
      <c r="G297" s="139"/>
      <c r="H297" s="140"/>
      <c r="J297" s="136">
        <f>J296+1</f>
        <v>4</v>
      </c>
      <c r="K297" s="130"/>
      <c r="L297" s="131">
        <f>IF(ISBLANK('Round 4'!$K$2),"",('Round 4'!$K$2))</f>
        <v>10</v>
      </c>
      <c r="M297" s="137"/>
      <c r="N297" s="138"/>
      <c r="O297" s="139"/>
      <c r="P297" s="140"/>
    </row>
    <row r="298" spans="2:16" ht="21" customHeight="1">
      <c r="B298" s="136">
        <f>B297+1</f>
        <v>5</v>
      </c>
      <c r="C298" s="130"/>
      <c r="D298" s="131">
        <f>IF(ISBLANK('Round 5'!$K$2),"",('Round 5'!$K$2))</f>
        <v>10</v>
      </c>
      <c r="E298" s="137"/>
      <c r="F298" s="138"/>
      <c r="G298" s="139"/>
      <c r="H298" s="140"/>
      <c r="J298" s="136">
        <f>J297+1</f>
        <v>5</v>
      </c>
      <c r="K298" s="130"/>
      <c r="L298" s="131">
        <f>IF(ISBLANK('Round 5'!$K$2),"",('Round 5'!$K$2))</f>
        <v>10</v>
      </c>
      <c r="M298" s="137"/>
      <c r="N298" s="138"/>
      <c r="O298" s="139"/>
      <c r="P298" s="140"/>
    </row>
    <row r="299" spans="2:16" ht="21" customHeight="1" thickBot="1">
      <c r="B299" s="153">
        <f>B298+1</f>
        <v>6</v>
      </c>
      <c r="C299" s="147"/>
      <c r="D299" s="148">
        <f>IF(ISBLANK('Round 6'!$K$2),"",('Round 6'!$K$2))</f>
        <v>10</v>
      </c>
      <c r="E299" s="154"/>
      <c r="F299" s="155"/>
      <c r="G299" s="156"/>
      <c r="H299" s="157"/>
      <c r="J299" s="153">
        <f>J298+1</f>
        <v>6</v>
      </c>
      <c r="K299" s="147"/>
      <c r="L299" s="148">
        <f>IF(ISBLANK('Round 6'!$K$2),"",('Round 6'!$K$2))</f>
        <v>10</v>
      </c>
      <c r="M299" s="154"/>
      <c r="N299" s="155"/>
      <c r="O299" s="156"/>
      <c r="P299" s="157"/>
    </row>
    <row r="301" spans="2:16" ht="24.95" customHeight="1">
      <c r="B301" s="96">
        <v>49</v>
      </c>
      <c r="C301" s="85"/>
      <c r="D301" s="85"/>
      <c r="E301" s="86"/>
      <c r="F301" s="86"/>
      <c r="G301" s="86"/>
      <c r="H301" s="86"/>
      <c r="I301" s="87"/>
      <c r="J301" s="96">
        <v>50</v>
      </c>
      <c r="K301" s="85"/>
      <c r="L301" s="53"/>
      <c r="M301" s="54"/>
      <c r="N301" s="54"/>
      <c r="O301" s="54"/>
      <c r="P301" s="54"/>
    </row>
    <row r="302" spans="2:16" ht="24.95" customHeight="1">
      <c r="B302" s="55" t="s">
        <v>30</v>
      </c>
      <c r="C302" s="470" t="str">
        <f>IF(ISBLANK('Flight Groups'!C54),"",'Flight Groups'!C54)</f>
        <v/>
      </c>
      <c r="D302" s="470"/>
      <c r="E302" s="470"/>
      <c r="F302" s="470"/>
      <c r="G302" s="64"/>
      <c r="H302" s="56"/>
      <c r="I302" s="93"/>
      <c r="J302" s="55" t="s">
        <v>30</v>
      </c>
      <c r="K302" s="470" t="str">
        <f>IF(ISBLANK('Flight Groups'!C55),"",'Flight Groups'!C55)</f>
        <v/>
      </c>
      <c r="L302" s="470"/>
      <c r="M302" s="470"/>
      <c r="N302" s="470"/>
      <c r="O302" s="64"/>
      <c r="P302" s="56"/>
    </row>
    <row r="303" spans="2:16" ht="24.95" customHeight="1" thickBot="1">
      <c r="B303" s="59" t="s">
        <v>31</v>
      </c>
      <c r="C303" s="475" t="str">
        <f>IF(ISBLANK('Flight Groups'!D54),"",'Flight Groups'!D54)</f>
        <v/>
      </c>
      <c r="D303" s="475"/>
      <c r="E303" s="475"/>
      <c r="F303" s="475"/>
      <c r="G303" s="475"/>
      <c r="H303" s="475"/>
      <c r="I303" s="93"/>
      <c r="J303" s="76" t="s">
        <v>31</v>
      </c>
      <c r="K303" s="475" t="str">
        <f>IF(ISBLANK('Flight Groups'!D55),"",'Flight Groups'!D55)</f>
        <v/>
      </c>
      <c r="L303" s="475"/>
      <c r="M303" s="475"/>
      <c r="N303" s="475"/>
      <c r="O303" s="475"/>
      <c r="P303" s="475"/>
    </row>
    <row r="304" spans="2:16" ht="21" customHeight="1" thickBot="1">
      <c r="B304" s="467" t="s">
        <v>63</v>
      </c>
      <c r="C304" s="110" t="s">
        <v>64</v>
      </c>
      <c r="D304" s="110" t="s">
        <v>65</v>
      </c>
      <c r="E304" s="468" t="s">
        <v>66</v>
      </c>
      <c r="F304" s="468"/>
      <c r="G304" s="110" t="s">
        <v>67</v>
      </c>
      <c r="H304" s="111" t="s">
        <v>68</v>
      </c>
      <c r="J304" s="467" t="s">
        <v>63</v>
      </c>
      <c r="K304" s="110" t="s">
        <v>64</v>
      </c>
      <c r="L304" s="110" t="s">
        <v>65</v>
      </c>
      <c r="M304" s="468" t="s">
        <v>66</v>
      </c>
      <c r="N304" s="468"/>
      <c r="O304" s="110" t="s">
        <v>67</v>
      </c>
      <c r="P304" s="111" t="s">
        <v>68</v>
      </c>
    </row>
    <row r="305" spans="2:16" ht="21" customHeight="1" thickBot="1">
      <c r="B305" s="467"/>
      <c r="C305" s="113" t="s">
        <v>69</v>
      </c>
      <c r="D305" s="113" t="s">
        <v>66</v>
      </c>
      <c r="E305" s="114" t="s">
        <v>42</v>
      </c>
      <c r="F305" s="114" t="s">
        <v>43</v>
      </c>
      <c r="G305" s="113" t="s">
        <v>70</v>
      </c>
      <c r="H305" s="115" t="s">
        <v>71</v>
      </c>
      <c r="J305" s="467"/>
      <c r="K305" s="113" t="s">
        <v>69</v>
      </c>
      <c r="L305" s="113" t="s">
        <v>66</v>
      </c>
      <c r="M305" s="114" t="s">
        <v>42</v>
      </c>
      <c r="N305" s="114" t="s">
        <v>43</v>
      </c>
      <c r="O305" s="113" t="s">
        <v>70</v>
      </c>
      <c r="P305" s="115" t="s">
        <v>71</v>
      </c>
    </row>
    <row r="306" spans="2:16" ht="21" customHeight="1">
      <c r="B306" s="124">
        <v>1</v>
      </c>
      <c r="C306" s="118" t="str">
        <f>'Flight Groups'!H54</f>
        <v>C</v>
      </c>
      <c r="D306" s="119">
        <f>IF(ISBLANK('Round 1'!$L$2),"",('Round 1'!$L$2))</f>
        <v>10</v>
      </c>
      <c r="E306" s="125"/>
      <c r="F306" s="126"/>
      <c r="G306" s="127"/>
      <c r="H306" s="128"/>
      <c r="J306" s="124">
        <v>1</v>
      </c>
      <c r="K306" s="118" t="str">
        <f>'Flight Groups'!H55</f>
        <v>A</v>
      </c>
      <c r="L306" s="119">
        <f>IF(ISBLANK('Round 1'!$L$2),"",('Round 1'!$L$2))</f>
        <v>10</v>
      </c>
      <c r="M306" s="125"/>
      <c r="N306" s="126"/>
      <c r="O306" s="127"/>
      <c r="P306" s="128"/>
    </row>
    <row r="307" spans="2:16" ht="21" customHeight="1">
      <c r="B307" s="136">
        <f>B306+1</f>
        <v>2</v>
      </c>
      <c r="C307" s="130"/>
      <c r="D307" s="131">
        <f>IF(ISBLANK('Round 2'!$H$2),"",('Round 2'!$H$2))</f>
        <v>10</v>
      </c>
      <c r="E307" s="137"/>
      <c r="F307" s="138"/>
      <c r="G307" s="139"/>
      <c r="H307" s="140"/>
      <c r="J307" s="136">
        <f>J306+1</f>
        <v>2</v>
      </c>
      <c r="K307" s="130"/>
      <c r="L307" s="131">
        <f>IF(ISBLANK('Round 2'!$H$2),"",('Round 2'!$H$2))</f>
        <v>10</v>
      </c>
      <c r="M307" s="137"/>
      <c r="N307" s="138"/>
      <c r="O307" s="139"/>
      <c r="P307" s="140"/>
    </row>
    <row r="308" spans="2:16" ht="21" customHeight="1">
      <c r="B308" s="136">
        <f>B307+1</f>
        <v>3</v>
      </c>
      <c r="C308" s="130"/>
      <c r="D308" s="131">
        <f>IF(ISBLANK('Round 3'!$K$2),"",('Round 3'!$K$2))</f>
        <v>10</v>
      </c>
      <c r="E308" s="137"/>
      <c r="F308" s="138"/>
      <c r="G308" s="139"/>
      <c r="H308" s="140"/>
      <c r="J308" s="136">
        <f>J307+1</f>
        <v>3</v>
      </c>
      <c r="K308" s="130"/>
      <c r="L308" s="131">
        <f>IF(ISBLANK('Round 3'!$K$2),"",('Round 3'!$K$2))</f>
        <v>10</v>
      </c>
      <c r="M308" s="137"/>
      <c r="N308" s="138"/>
      <c r="O308" s="139"/>
      <c r="P308" s="140"/>
    </row>
    <row r="309" spans="2:16" ht="21" customHeight="1">
      <c r="B309" s="136">
        <f>B308+1</f>
        <v>4</v>
      </c>
      <c r="C309" s="130"/>
      <c r="D309" s="131">
        <f>IF(ISBLANK('Round 4'!$K$2),"",('Round 4'!$K$2))</f>
        <v>10</v>
      </c>
      <c r="E309" s="137"/>
      <c r="F309" s="138"/>
      <c r="G309" s="139"/>
      <c r="H309" s="140"/>
      <c r="J309" s="136">
        <f>J308+1</f>
        <v>4</v>
      </c>
      <c r="K309" s="130"/>
      <c r="L309" s="131">
        <f>IF(ISBLANK('Round 4'!$K$2),"",('Round 4'!$K$2))</f>
        <v>10</v>
      </c>
      <c r="M309" s="137"/>
      <c r="N309" s="138"/>
      <c r="O309" s="139"/>
      <c r="P309" s="140"/>
    </row>
    <row r="310" spans="2:16" ht="21" customHeight="1">
      <c r="B310" s="136">
        <f>B309+1</f>
        <v>5</v>
      </c>
      <c r="C310" s="130"/>
      <c r="D310" s="131">
        <f>IF(ISBLANK('Round 5'!$K$2),"",('Round 5'!$K$2))</f>
        <v>10</v>
      </c>
      <c r="E310" s="137"/>
      <c r="F310" s="138"/>
      <c r="G310" s="139"/>
      <c r="H310" s="140"/>
      <c r="J310" s="136">
        <f>J309+1</f>
        <v>5</v>
      </c>
      <c r="K310" s="130"/>
      <c r="L310" s="131">
        <f>IF(ISBLANK('Round 5'!$K$2),"",('Round 5'!$K$2))</f>
        <v>10</v>
      </c>
      <c r="M310" s="137"/>
      <c r="N310" s="138"/>
      <c r="O310" s="139"/>
      <c r="P310" s="140"/>
    </row>
    <row r="311" spans="2:16" ht="21" customHeight="1" thickBot="1">
      <c r="B311" s="153">
        <f>B310+1</f>
        <v>6</v>
      </c>
      <c r="C311" s="147"/>
      <c r="D311" s="148">
        <f>IF(ISBLANK('Round 6'!$K$2),"",('Round 6'!$K$2))</f>
        <v>10</v>
      </c>
      <c r="E311" s="154"/>
      <c r="F311" s="155"/>
      <c r="G311" s="156"/>
      <c r="H311" s="157"/>
      <c r="J311" s="153">
        <f>J310+1</f>
        <v>6</v>
      </c>
      <c r="K311" s="147"/>
      <c r="L311" s="148">
        <f>IF(ISBLANK('Round 6'!$K$2),"",('Round 6'!$K$2))</f>
        <v>10</v>
      </c>
      <c r="M311" s="154"/>
      <c r="N311" s="155"/>
      <c r="O311" s="156"/>
      <c r="P311" s="157"/>
    </row>
    <row r="314" spans="2:16" ht="24.95" customHeight="1">
      <c r="B314" s="96">
        <v>51</v>
      </c>
      <c r="C314" s="85"/>
      <c r="D314" s="85"/>
      <c r="E314" s="86"/>
      <c r="F314" s="86"/>
      <c r="G314" s="86"/>
      <c r="H314" s="86"/>
      <c r="I314" s="87"/>
      <c r="J314" s="96">
        <v>52</v>
      </c>
      <c r="K314" s="53"/>
      <c r="L314" s="53"/>
      <c r="M314" s="54"/>
      <c r="N314" s="54"/>
      <c r="O314" s="54"/>
      <c r="P314" s="54"/>
    </row>
    <row r="315" spans="2:16" ht="24.95" customHeight="1">
      <c r="B315" s="55" t="s">
        <v>30</v>
      </c>
      <c r="C315" s="470" t="str">
        <f>IF(ISBLANK('Flight Groups'!C56),"",'Flight Groups'!C56)</f>
        <v/>
      </c>
      <c r="D315" s="470"/>
      <c r="E315" s="470"/>
      <c r="F315" s="470"/>
      <c r="G315" s="64"/>
      <c r="H315" s="56"/>
      <c r="I315" s="93"/>
      <c r="J315" s="55" t="s">
        <v>30</v>
      </c>
      <c r="K315" s="470" t="str">
        <f>IF(ISBLANK('Flight Groups'!C57),"",'Flight Groups'!C57)</f>
        <v/>
      </c>
      <c r="L315" s="470"/>
      <c r="M315" s="470"/>
      <c r="N315" s="470"/>
      <c r="O315" s="64"/>
      <c r="P315" s="56"/>
    </row>
    <row r="316" spans="2:16" ht="24.95" customHeight="1" thickBot="1">
      <c r="B316" s="59" t="s">
        <v>31</v>
      </c>
      <c r="C316" s="475" t="str">
        <f>IF(ISBLANK('Flight Groups'!D56),"",'Flight Groups'!D56)</f>
        <v/>
      </c>
      <c r="D316" s="475"/>
      <c r="E316" s="475"/>
      <c r="F316" s="475"/>
      <c r="G316" s="475"/>
      <c r="H316" s="475"/>
      <c r="I316" s="93"/>
      <c r="J316" s="76" t="s">
        <v>31</v>
      </c>
      <c r="K316" s="475" t="str">
        <f>IF(ISBLANK('Flight Groups'!D57),"",'Flight Groups'!D57)</f>
        <v/>
      </c>
      <c r="L316" s="475"/>
      <c r="M316" s="475"/>
      <c r="N316" s="475"/>
      <c r="O316" s="475"/>
      <c r="P316" s="475"/>
    </row>
    <row r="317" spans="2:16" ht="21" customHeight="1" thickBot="1">
      <c r="B317" s="467" t="s">
        <v>63</v>
      </c>
      <c r="C317" s="110" t="s">
        <v>64</v>
      </c>
      <c r="D317" s="110" t="s">
        <v>65</v>
      </c>
      <c r="E317" s="468" t="s">
        <v>66</v>
      </c>
      <c r="F317" s="468"/>
      <c r="G317" s="110" t="s">
        <v>67</v>
      </c>
      <c r="H317" s="111" t="s">
        <v>68</v>
      </c>
      <c r="J317" s="467" t="s">
        <v>63</v>
      </c>
      <c r="K317" s="110" t="s">
        <v>64</v>
      </c>
      <c r="L317" s="110" t="s">
        <v>65</v>
      </c>
      <c r="M317" s="468" t="s">
        <v>66</v>
      </c>
      <c r="N317" s="468"/>
      <c r="O317" s="110" t="s">
        <v>67</v>
      </c>
      <c r="P317" s="111" t="s">
        <v>68</v>
      </c>
    </row>
    <row r="318" spans="2:16" ht="21" customHeight="1" thickBot="1">
      <c r="B318" s="467"/>
      <c r="C318" s="113" t="s">
        <v>69</v>
      </c>
      <c r="D318" s="113" t="s">
        <v>66</v>
      </c>
      <c r="E318" s="114" t="s">
        <v>42</v>
      </c>
      <c r="F318" s="114" t="s">
        <v>43</v>
      </c>
      <c r="G318" s="113" t="s">
        <v>70</v>
      </c>
      <c r="H318" s="115" t="s">
        <v>71</v>
      </c>
      <c r="J318" s="467"/>
      <c r="K318" s="113" t="s">
        <v>69</v>
      </c>
      <c r="L318" s="113" t="s">
        <v>66</v>
      </c>
      <c r="M318" s="114" t="s">
        <v>42</v>
      </c>
      <c r="N318" s="114" t="s">
        <v>43</v>
      </c>
      <c r="O318" s="113" t="s">
        <v>70</v>
      </c>
      <c r="P318" s="115" t="s">
        <v>71</v>
      </c>
    </row>
    <row r="319" spans="2:16" ht="21" customHeight="1">
      <c r="B319" s="124">
        <v>1</v>
      </c>
      <c r="C319" s="118" t="str">
        <f>'Flight Groups'!H56</f>
        <v>C</v>
      </c>
      <c r="D319" s="119">
        <f>IF(ISBLANK('Round 1'!$L$2),"",('Round 1'!$L$2))</f>
        <v>10</v>
      </c>
      <c r="E319" s="125"/>
      <c r="F319" s="126"/>
      <c r="G319" s="127"/>
      <c r="H319" s="128"/>
      <c r="J319" s="124">
        <v>1</v>
      </c>
      <c r="K319" s="118" t="str">
        <f>'Flight Groups'!H57</f>
        <v>B</v>
      </c>
      <c r="L319" s="119">
        <f>IF(ISBLANK('Round 1'!$L$2),"",('Round 1'!$L$2))</f>
        <v>10</v>
      </c>
      <c r="M319" s="125"/>
      <c r="N319" s="126"/>
      <c r="O319" s="127"/>
      <c r="P319" s="128"/>
    </row>
    <row r="320" spans="2:16" ht="21" customHeight="1">
      <c r="B320" s="136">
        <f>B319+1</f>
        <v>2</v>
      </c>
      <c r="C320" s="130"/>
      <c r="D320" s="131">
        <f>IF(ISBLANK('Round 2'!$H$2),"",('Round 2'!$H$2))</f>
        <v>10</v>
      </c>
      <c r="E320" s="137"/>
      <c r="F320" s="138"/>
      <c r="G320" s="139"/>
      <c r="H320" s="140"/>
      <c r="J320" s="136">
        <f>J319+1</f>
        <v>2</v>
      </c>
      <c r="K320" s="130"/>
      <c r="L320" s="131">
        <f>IF(ISBLANK('Round 2'!$H$2),"",('Round 2'!$H$2))</f>
        <v>10</v>
      </c>
      <c r="M320" s="137"/>
      <c r="N320" s="138"/>
      <c r="O320" s="139"/>
      <c r="P320" s="140"/>
    </row>
    <row r="321" spans="2:16" ht="21" customHeight="1">
      <c r="B321" s="136">
        <f>B320+1</f>
        <v>3</v>
      </c>
      <c r="C321" s="130"/>
      <c r="D321" s="131">
        <f>IF(ISBLANK('Round 3'!$K$2),"",('Round 3'!$K$2))</f>
        <v>10</v>
      </c>
      <c r="E321" s="137"/>
      <c r="F321" s="138"/>
      <c r="G321" s="139"/>
      <c r="H321" s="140"/>
      <c r="J321" s="136">
        <f>J320+1</f>
        <v>3</v>
      </c>
      <c r="K321" s="130"/>
      <c r="L321" s="131">
        <f>IF(ISBLANK('Round 3'!$K$2),"",('Round 3'!$K$2))</f>
        <v>10</v>
      </c>
      <c r="M321" s="137"/>
      <c r="N321" s="138"/>
      <c r="O321" s="139"/>
      <c r="P321" s="140"/>
    </row>
    <row r="322" spans="2:16" ht="21" customHeight="1">
      <c r="B322" s="136">
        <f>B321+1</f>
        <v>4</v>
      </c>
      <c r="C322" s="130"/>
      <c r="D322" s="131">
        <f>IF(ISBLANK('Round 4'!$K$2),"",('Round 4'!$K$2))</f>
        <v>10</v>
      </c>
      <c r="E322" s="137"/>
      <c r="F322" s="138"/>
      <c r="G322" s="139"/>
      <c r="H322" s="140"/>
      <c r="J322" s="136">
        <f>J321+1</f>
        <v>4</v>
      </c>
      <c r="K322" s="130"/>
      <c r="L322" s="131">
        <f>IF(ISBLANK('Round 4'!$K$2),"",('Round 4'!$K$2))</f>
        <v>10</v>
      </c>
      <c r="M322" s="137"/>
      <c r="N322" s="138"/>
      <c r="O322" s="139"/>
      <c r="P322" s="140"/>
    </row>
    <row r="323" spans="2:16" ht="21" customHeight="1">
      <c r="B323" s="136">
        <f>B322+1</f>
        <v>5</v>
      </c>
      <c r="C323" s="130"/>
      <c r="D323" s="131">
        <f>IF(ISBLANK('Round 5'!$K$2),"",('Round 5'!$K$2))</f>
        <v>10</v>
      </c>
      <c r="E323" s="137"/>
      <c r="F323" s="138"/>
      <c r="G323" s="139"/>
      <c r="H323" s="140"/>
      <c r="J323" s="136">
        <f>J322+1</f>
        <v>5</v>
      </c>
      <c r="K323" s="130"/>
      <c r="L323" s="131">
        <f>IF(ISBLANK('Round 5'!$K$2),"",('Round 5'!$K$2))</f>
        <v>10</v>
      </c>
      <c r="M323" s="137"/>
      <c r="N323" s="138"/>
      <c r="O323" s="139"/>
      <c r="P323" s="140"/>
    </row>
    <row r="324" spans="2:16" ht="21" customHeight="1" thickBot="1">
      <c r="B324" s="153">
        <f>B323+1</f>
        <v>6</v>
      </c>
      <c r="C324" s="147"/>
      <c r="D324" s="148">
        <f>IF(ISBLANK('Round 6'!$K$2),"",('Round 6'!$K$2))</f>
        <v>10</v>
      </c>
      <c r="E324" s="154"/>
      <c r="F324" s="155"/>
      <c r="G324" s="156"/>
      <c r="H324" s="157"/>
      <c r="J324" s="153">
        <f>J323+1</f>
        <v>6</v>
      </c>
      <c r="K324" s="147"/>
      <c r="L324" s="148">
        <f>IF(ISBLANK('Round 6'!$K$2),"",('Round 6'!$K$2))</f>
        <v>10</v>
      </c>
      <c r="M324" s="154"/>
      <c r="N324" s="155"/>
      <c r="O324" s="156"/>
      <c r="P324" s="157"/>
    </row>
    <row r="326" spans="2:16" ht="24.95" customHeight="1">
      <c r="B326" s="96">
        <v>53</v>
      </c>
      <c r="C326" s="85"/>
      <c r="D326" s="85"/>
      <c r="E326" s="86"/>
      <c r="F326" s="86"/>
      <c r="G326" s="86"/>
      <c r="H326" s="86"/>
      <c r="I326" s="87"/>
      <c r="J326" s="96">
        <v>54</v>
      </c>
      <c r="K326" s="85"/>
      <c r="L326" s="53"/>
      <c r="M326" s="54"/>
      <c r="N326" s="54"/>
      <c r="O326" s="54"/>
      <c r="P326" s="54"/>
    </row>
    <row r="327" spans="2:16" ht="24.95" customHeight="1">
      <c r="B327" s="55" t="s">
        <v>30</v>
      </c>
      <c r="C327" s="470" t="str">
        <f>IF(ISBLANK('Flight Groups'!C58),"",'Flight Groups'!C58)</f>
        <v/>
      </c>
      <c r="D327" s="470"/>
      <c r="E327" s="470"/>
      <c r="F327" s="470"/>
      <c r="G327" s="64"/>
      <c r="H327" s="56"/>
      <c r="I327" s="93"/>
      <c r="J327" s="55" t="s">
        <v>30</v>
      </c>
      <c r="K327" s="470" t="str">
        <f>IF(ISBLANK('Flight Groups'!C59),"",'Flight Groups'!C59)</f>
        <v/>
      </c>
      <c r="L327" s="470"/>
      <c r="M327" s="470"/>
      <c r="N327" s="470"/>
      <c r="O327" s="64"/>
      <c r="P327" s="56"/>
    </row>
    <row r="328" spans="2:16" ht="24.95" customHeight="1" thickBot="1">
      <c r="B328" s="59" t="s">
        <v>31</v>
      </c>
      <c r="C328" s="475" t="str">
        <f>IF(ISBLANK('Flight Groups'!D58),"",'Flight Groups'!D58)</f>
        <v/>
      </c>
      <c r="D328" s="475"/>
      <c r="E328" s="475"/>
      <c r="F328" s="475"/>
      <c r="G328" s="475"/>
      <c r="H328" s="475"/>
      <c r="I328" s="93"/>
      <c r="J328" s="76" t="s">
        <v>31</v>
      </c>
      <c r="K328" s="475" t="str">
        <f>IF(ISBLANK('Flight Groups'!D59),"",'Flight Groups'!D59)</f>
        <v/>
      </c>
      <c r="L328" s="475"/>
      <c r="M328" s="475"/>
      <c r="N328" s="475"/>
      <c r="O328" s="475"/>
      <c r="P328" s="475"/>
    </row>
    <row r="329" spans="2:16" ht="21" customHeight="1" thickBot="1">
      <c r="B329" s="467" t="s">
        <v>63</v>
      </c>
      <c r="C329" s="110" t="s">
        <v>64</v>
      </c>
      <c r="D329" s="110" t="s">
        <v>65</v>
      </c>
      <c r="E329" s="468" t="s">
        <v>66</v>
      </c>
      <c r="F329" s="468"/>
      <c r="G329" s="110" t="s">
        <v>67</v>
      </c>
      <c r="H329" s="111" t="s">
        <v>68</v>
      </c>
      <c r="J329" s="467" t="s">
        <v>63</v>
      </c>
      <c r="K329" s="110" t="s">
        <v>64</v>
      </c>
      <c r="L329" s="110" t="s">
        <v>65</v>
      </c>
      <c r="M329" s="468" t="s">
        <v>66</v>
      </c>
      <c r="N329" s="468"/>
      <c r="O329" s="110" t="s">
        <v>67</v>
      </c>
      <c r="P329" s="111" t="s">
        <v>68</v>
      </c>
    </row>
    <row r="330" spans="2:16" ht="21" customHeight="1" thickBot="1">
      <c r="B330" s="467"/>
      <c r="C330" s="113" t="s">
        <v>69</v>
      </c>
      <c r="D330" s="113" t="s">
        <v>66</v>
      </c>
      <c r="E330" s="114" t="s">
        <v>42</v>
      </c>
      <c r="F330" s="114" t="s">
        <v>43</v>
      </c>
      <c r="G330" s="113" t="s">
        <v>70</v>
      </c>
      <c r="H330" s="115" t="s">
        <v>71</v>
      </c>
      <c r="J330" s="467"/>
      <c r="K330" s="113" t="s">
        <v>69</v>
      </c>
      <c r="L330" s="113" t="s">
        <v>66</v>
      </c>
      <c r="M330" s="114" t="s">
        <v>42</v>
      </c>
      <c r="N330" s="114" t="s">
        <v>43</v>
      </c>
      <c r="O330" s="113" t="s">
        <v>70</v>
      </c>
      <c r="P330" s="115" t="s">
        <v>71</v>
      </c>
    </row>
    <row r="331" spans="2:16" ht="21" customHeight="1">
      <c r="B331" s="124">
        <v>1</v>
      </c>
      <c r="C331" s="118" t="str">
        <f>'Flight Groups'!H58</f>
        <v>A</v>
      </c>
      <c r="D331" s="119">
        <f>IF(ISBLANK('Round 1'!$L$2),"",('Round 1'!$L$2))</f>
        <v>10</v>
      </c>
      <c r="E331" s="125"/>
      <c r="F331" s="126"/>
      <c r="G331" s="127"/>
      <c r="H331" s="128"/>
      <c r="J331" s="124">
        <v>1</v>
      </c>
      <c r="K331" s="118" t="str">
        <f>'Flight Groups'!H59</f>
        <v>B</v>
      </c>
      <c r="L331" s="119">
        <f>IF(ISBLANK('Round 1'!$L$2),"",('Round 1'!$L$2))</f>
        <v>10</v>
      </c>
      <c r="M331" s="125"/>
      <c r="N331" s="126"/>
      <c r="O331" s="127"/>
      <c r="P331" s="128"/>
    </row>
    <row r="332" spans="2:16" ht="21" customHeight="1">
      <c r="B332" s="136">
        <f>B331+1</f>
        <v>2</v>
      </c>
      <c r="C332" s="130"/>
      <c r="D332" s="131">
        <f>IF(ISBLANK('Round 2'!$H$2),"",('Round 2'!$H$2))</f>
        <v>10</v>
      </c>
      <c r="E332" s="137"/>
      <c r="F332" s="138"/>
      <c r="G332" s="139"/>
      <c r="H332" s="140"/>
      <c r="J332" s="136">
        <f>J331+1</f>
        <v>2</v>
      </c>
      <c r="K332" s="130"/>
      <c r="L332" s="131">
        <f>IF(ISBLANK('Round 2'!$H$2),"",('Round 2'!$H$2))</f>
        <v>10</v>
      </c>
      <c r="M332" s="137"/>
      <c r="N332" s="138"/>
      <c r="O332" s="139"/>
      <c r="P332" s="140"/>
    </row>
    <row r="333" spans="2:16" ht="21" customHeight="1">
      <c r="B333" s="136">
        <f>B332+1</f>
        <v>3</v>
      </c>
      <c r="C333" s="130"/>
      <c r="D333" s="131">
        <f>IF(ISBLANK('Round 3'!$K$2),"",('Round 3'!$K$2))</f>
        <v>10</v>
      </c>
      <c r="E333" s="137"/>
      <c r="F333" s="138"/>
      <c r="G333" s="139"/>
      <c r="H333" s="140"/>
      <c r="J333" s="136">
        <f>J332+1</f>
        <v>3</v>
      </c>
      <c r="K333" s="130"/>
      <c r="L333" s="131">
        <f>IF(ISBLANK('Round 3'!$K$2),"",('Round 3'!$K$2))</f>
        <v>10</v>
      </c>
      <c r="M333" s="137"/>
      <c r="N333" s="138"/>
      <c r="O333" s="139"/>
      <c r="P333" s="140"/>
    </row>
    <row r="334" spans="2:16" ht="21" customHeight="1">
      <c r="B334" s="136">
        <f>B333+1</f>
        <v>4</v>
      </c>
      <c r="C334" s="130"/>
      <c r="D334" s="131">
        <f>IF(ISBLANK('Round 4'!$K$2),"",('Round 4'!$K$2))</f>
        <v>10</v>
      </c>
      <c r="E334" s="137"/>
      <c r="F334" s="138"/>
      <c r="G334" s="139"/>
      <c r="H334" s="140"/>
      <c r="J334" s="136">
        <f>J333+1</f>
        <v>4</v>
      </c>
      <c r="K334" s="130"/>
      <c r="L334" s="131">
        <f>IF(ISBLANK('Round 4'!$K$2),"",('Round 4'!$K$2))</f>
        <v>10</v>
      </c>
      <c r="M334" s="137"/>
      <c r="N334" s="138"/>
      <c r="O334" s="139"/>
      <c r="P334" s="140"/>
    </row>
    <row r="335" spans="2:16" ht="21" customHeight="1">
      <c r="B335" s="136">
        <f>B334+1</f>
        <v>5</v>
      </c>
      <c r="C335" s="130"/>
      <c r="D335" s="131">
        <f>IF(ISBLANK('Round 5'!$K$2),"",('Round 5'!$K$2))</f>
        <v>10</v>
      </c>
      <c r="E335" s="137"/>
      <c r="F335" s="138"/>
      <c r="G335" s="139"/>
      <c r="H335" s="140"/>
      <c r="J335" s="136">
        <f>J334+1</f>
        <v>5</v>
      </c>
      <c r="K335" s="130"/>
      <c r="L335" s="131">
        <f>IF(ISBLANK('Round 5'!$K$2),"",('Round 5'!$K$2))</f>
        <v>10</v>
      </c>
      <c r="M335" s="137"/>
      <c r="N335" s="138"/>
      <c r="O335" s="139"/>
      <c r="P335" s="140"/>
    </row>
    <row r="336" spans="2:16" ht="21" customHeight="1" thickBot="1">
      <c r="B336" s="153">
        <f>B335+1</f>
        <v>6</v>
      </c>
      <c r="C336" s="147"/>
      <c r="D336" s="148">
        <f>IF(ISBLANK('Round 6'!$K$2),"",('Round 6'!$K$2))</f>
        <v>10</v>
      </c>
      <c r="E336" s="154"/>
      <c r="F336" s="155"/>
      <c r="G336" s="156"/>
      <c r="H336" s="157"/>
      <c r="J336" s="153">
        <f>J335+1</f>
        <v>6</v>
      </c>
      <c r="K336" s="147"/>
      <c r="L336" s="148">
        <f>IF(ISBLANK('Round 6'!$K$2),"",('Round 6'!$K$2))</f>
        <v>10</v>
      </c>
      <c r="M336" s="154"/>
      <c r="N336" s="155"/>
      <c r="O336" s="156"/>
      <c r="P336" s="157"/>
    </row>
    <row r="339" spans="2:16" ht="24.95" customHeight="1">
      <c r="B339" s="96">
        <v>55</v>
      </c>
      <c r="C339" s="85"/>
      <c r="D339" s="85"/>
      <c r="E339" s="86"/>
      <c r="F339" s="86"/>
      <c r="G339" s="86"/>
      <c r="H339" s="86"/>
      <c r="I339" s="87"/>
      <c r="J339" s="96">
        <v>56</v>
      </c>
      <c r="K339" s="53"/>
      <c r="L339" s="53"/>
      <c r="M339" s="54"/>
      <c r="N339" s="54"/>
      <c r="O339" s="54"/>
      <c r="P339" s="54"/>
    </row>
    <row r="340" spans="2:16" ht="24.95" customHeight="1">
      <c r="B340" s="55" t="s">
        <v>30</v>
      </c>
      <c r="C340" s="470" t="str">
        <f>IF(ISBLANK('Flight Groups'!C60),"",'Flight Groups'!C60)</f>
        <v/>
      </c>
      <c r="D340" s="470"/>
      <c r="E340" s="470"/>
      <c r="F340" s="470"/>
      <c r="G340" s="64"/>
      <c r="H340" s="56"/>
      <c r="I340" s="93"/>
      <c r="J340" s="55" t="s">
        <v>30</v>
      </c>
      <c r="K340" s="470" t="str">
        <f>IF(ISBLANK('Flight Groups'!C61),"",'Flight Groups'!C61)</f>
        <v/>
      </c>
      <c r="L340" s="470"/>
      <c r="M340" s="470"/>
      <c r="N340" s="470"/>
      <c r="O340" s="64"/>
      <c r="P340" s="56"/>
    </row>
    <row r="341" spans="2:16" ht="24.95" customHeight="1" thickBot="1">
      <c r="B341" s="59" t="s">
        <v>31</v>
      </c>
      <c r="C341" s="475" t="str">
        <f>IF(ISBLANK('Flight Groups'!D60),"",'Flight Groups'!D60)</f>
        <v/>
      </c>
      <c r="D341" s="475"/>
      <c r="E341" s="475"/>
      <c r="F341" s="475"/>
      <c r="G341" s="475"/>
      <c r="H341" s="475"/>
      <c r="I341" s="93"/>
      <c r="J341" s="76" t="s">
        <v>31</v>
      </c>
      <c r="K341" s="475" t="str">
        <f>IF(ISBLANK('Flight Groups'!D61),"",'Flight Groups'!D61)</f>
        <v/>
      </c>
      <c r="L341" s="475"/>
      <c r="M341" s="475"/>
      <c r="N341" s="475"/>
      <c r="O341" s="475"/>
      <c r="P341" s="475"/>
    </row>
    <row r="342" spans="2:16" ht="21" customHeight="1" thickBot="1">
      <c r="B342" s="467" t="s">
        <v>63</v>
      </c>
      <c r="C342" s="110" t="s">
        <v>64</v>
      </c>
      <c r="D342" s="110" t="s">
        <v>65</v>
      </c>
      <c r="E342" s="468" t="s">
        <v>66</v>
      </c>
      <c r="F342" s="468"/>
      <c r="G342" s="110" t="s">
        <v>67</v>
      </c>
      <c r="H342" s="111" t="s">
        <v>68</v>
      </c>
      <c r="J342" s="467" t="s">
        <v>63</v>
      </c>
      <c r="K342" s="110" t="s">
        <v>64</v>
      </c>
      <c r="L342" s="110" t="s">
        <v>65</v>
      </c>
      <c r="M342" s="468" t="s">
        <v>66</v>
      </c>
      <c r="N342" s="468"/>
      <c r="O342" s="110" t="s">
        <v>67</v>
      </c>
      <c r="P342" s="111" t="s">
        <v>68</v>
      </c>
    </row>
    <row r="343" spans="2:16" ht="21" customHeight="1" thickBot="1">
      <c r="B343" s="467"/>
      <c r="C343" s="113" t="s">
        <v>69</v>
      </c>
      <c r="D343" s="113" t="s">
        <v>66</v>
      </c>
      <c r="E343" s="114" t="s">
        <v>42</v>
      </c>
      <c r="F343" s="114" t="s">
        <v>43</v>
      </c>
      <c r="G343" s="113" t="s">
        <v>70</v>
      </c>
      <c r="H343" s="115" t="s">
        <v>71</v>
      </c>
      <c r="J343" s="467"/>
      <c r="K343" s="113" t="s">
        <v>69</v>
      </c>
      <c r="L343" s="113" t="s">
        <v>66</v>
      </c>
      <c r="M343" s="114" t="s">
        <v>42</v>
      </c>
      <c r="N343" s="114" t="s">
        <v>43</v>
      </c>
      <c r="O343" s="113" t="s">
        <v>70</v>
      </c>
      <c r="P343" s="115" t="s">
        <v>71</v>
      </c>
    </row>
    <row r="344" spans="2:16" ht="21" customHeight="1">
      <c r="B344" s="124">
        <v>1</v>
      </c>
      <c r="C344" s="118" t="str">
        <f>'Flight Groups'!H60</f>
        <v>C</v>
      </c>
      <c r="D344" s="119">
        <f>IF(ISBLANK('Round 1'!$L$2),"",('Round 1'!$L$2))</f>
        <v>10</v>
      </c>
      <c r="E344" s="125"/>
      <c r="F344" s="126"/>
      <c r="G344" s="127"/>
      <c r="H344" s="128"/>
      <c r="J344" s="124">
        <v>1</v>
      </c>
      <c r="K344" s="118" t="str">
        <f>'Flight Groups'!H61</f>
        <v>A</v>
      </c>
      <c r="L344" s="119">
        <f>IF(ISBLANK('Round 1'!$L$2),"",('Round 1'!$L$2))</f>
        <v>10</v>
      </c>
      <c r="M344" s="125"/>
      <c r="N344" s="126"/>
      <c r="O344" s="127"/>
      <c r="P344" s="128"/>
    </row>
    <row r="345" spans="2:16" ht="21" customHeight="1">
      <c r="B345" s="136">
        <f>B344+1</f>
        <v>2</v>
      </c>
      <c r="C345" s="130"/>
      <c r="D345" s="131">
        <f>IF(ISBLANK('Round 2'!$H$2),"",('Round 2'!$H$2))</f>
        <v>10</v>
      </c>
      <c r="E345" s="137"/>
      <c r="F345" s="138"/>
      <c r="G345" s="139"/>
      <c r="H345" s="140"/>
      <c r="J345" s="136">
        <f>J344+1</f>
        <v>2</v>
      </c>
      <c r="K345" s="130"/>
      <c r="L345" s="131">
        <f>IF(ISBLANK('Round 2'!$H$2),"",('Round 2'!$H$2))</f>
        <v>10</v>
      </c>
      <c r="M345" s="137"/>
      <c r="N345" s="138"/>
      <c r="O345" s="139"/>
      <c r="P345" s="140"/>
    </row>
    <row r="346" spans="2:16" ht="21" customHeight="1">
      <c r="B346" s="136">
        <f>B345+1</f>
        <v>3</v>
      </c>
      <c r="C346" s="130"/>
      <c r="D346" s="131">
        <f>IF(ISBLANK('Round 3'!$K$2),"",('Round 3'!$K$2))</f>
        <v>10</v>
      </c>
      <c r="E346" s="137"/>
      <c r="F346" s="138"/>
      <c r="G346" s="139"/>
      <c r="H346" s="140"/>
      <c r="J346" s="136">
        <f>J345+1</f>
        <v>3</v>
      </c>
      <c r="K346" s="130"/>
      <c r="L346" s="131">
        <f>IF(ISBLANK('Round 3'!$K$2),"",('Round 3'!$K$2))</f>
        <v>10</v>
      </c>
      <c r="M346" s="137"/>
      <c r="N346" s="138"/>
      <c r="O346" s="139"/>
      <c r="P346" s="140"/>
    </row>
    <row r="347" spans="2:16" ht="21" customHeight="1">
      <c r="B347" s="136">
        <f>B346+1</f>
        <v>4</v>
      </c>
      <c r="C347" s="130"/>
      <c r="D347" s="131">
        <f>IF(ISBLANK('Round 4'!$K$2),"",('Round 4'!$K$2))</f>
        <v>10</v>
      </c>
      <c r="E347" s="137"/>
      <c r="F347" s="138"/>
      <c r="G347" s="139"/>
      <c r="H347" s="140"/>
      <c r="J347" s="136">
        <f>J346+1</f>
        <v>4</v>
      </c>
      <c r="K347" s="130"/>
      <c r="L347" s="131">
        <f>IF(ISBLANK('Round 4'!$K$2),"",('Round 4'!$K$2))</f>
        <v>10</v>
      </c>
      <c r="M347" s="137"/>
      <c r="N347" s="138"/>
      <c r="O347" s="139"/>
      <c r="P347" s="140"/>
    </row>
    <row r="348" spans="2:16" ht="21" customHeight="1">
      <c r="B348" s="136">
        <f>B347+1</f>
        <v>5</v>
      </c>
      <c r="C348" s="130"/>
      <c r="D348" s="131">
        <f>IF(ISBLANK('Round 5'!$K$2),"",('Round 5'!$K$2))</f>
        <v>10</v>
      </c>
      <c r="E348" s="137"/>
      <c r="F348" s="138"/>
      <c r="G348" s="139"/>
      <c r="H348" s="140"/>
      <c r="J348" s="136">
        <f>J347+1</f>
        <v>5</v>
      </c>
      <c r="K348" s="130"/>
      <c r="L348" s="131">
        <f>IF(ISBLANK('Round 5'!$K$2),"",('Round 5'!$K$2))</f>
        <v>10</v>
      </c>
      <c r="M348" s="137"/>
      <c r="N348" s="138"/>
      <c r="O348" s="139"/>
      <c r="P348" s="140"/>
    </row>
    <row r="349" spans="2:16" ht="21" customHeight="1" thickBot="1">
      <c r="B349" s="153">
        <f>B348+1</f>
        <v>6</v>
      </c>
      <c r="C349" s="147"/>
      <c r="D349" s="148">
        <f>IF(ISBLANK('Round 6'!$K$2),"",('Round 6'!$K$2))</f>
        <v>10</v>
      </c>
      <c r="E349" s="154"/>
      <c r="F349" s="155"/>
      <c r="G349" s="156"/>
      <c r="H349" s="157"/>
      <c r="J349" s="153">
        <f>J348+1</f>
        <v>6</v>
      </c>
      <c r="K349" s="147"/>
      <c r="L349" s="148">
        <f>IF(ISBLANK('Round 6'!$K$2),"",('Round 6'!$K$2))</f>
        <v>10</v>
      </c>
      <c r="M349" s="154"/>
      <c r="N349" s="155"/>
      <c r="O349" s="156"/>
      <c r="P349" s="157"/>
    </row>
    <row r="351" spans="2:16" ht="24.95" customHeight="1">
      <c r="B351" s="96">
        <v>57</v>
      </c>
      <c r="C351" s="85"/>
      <c r="D351" s="85"/>
      <c r="E351" s="86"/>
      <c r="F351" s="86"/>
      <c r="G351" s="86"/>
      <c r="H351" s="86"/>
      <c r="I351" s="87"/>
      <c r="J351" s="96">
        <v>58</v>
      </c>
      <c r="K351" s="85"/>
      <c r="L351" s="53"/>
      <c r="M351" s="54"/>
      <c r="N351" s="54"/>
      <c r="O351" s="54"/>
      <c r="P351" s="54"/>
    </row>
    <row r="352" spans="2:16" ht="24.95" customHeight="1">
      <c r="B352" s="55" t="s">
        <v>30</v>
      </c>
      <c r="C352" s="470" t="str">
        <f>IF(ISBLANK('Flight Groups'!C62),"",'Flight Groups'!C62)</f>
        <v/>
      </c>
      <c r="D352" s="470"/>
      <c r="E352" s="470"/>
      <c r="F352" s="470"/>
      <c r="G352" s="64"/>
      <c r="H352" s="56"/>
      <c r="I352" s="93"/>
      <c r="J352" s="55" t="s">
        <v>30</v>
      </c>
      <c r="K352" s="470" t="str">
        <f>IF(ISBLANK('Flight Groups'!C63),"",'Flight Groups'!C63)</f>
        <v/>
      </c>
      <c r="L352" s="470"/>
      <c r="M352" s="470"/>
      <c r="N352" s="470"/>
      <c r="O352" s="64"/>
      <c r="P352" s="56"/>
    </row>
    <row r="353" spans="2:16" ht="24.95" customHeight="1" thickBot="1">
      <c r="B353" s="59" t="s">
        <v>31</v>
      </c>
      <c r="C353" s="475" t="str">
        <f>IF(ISBLANK('Flight Groups'!D62),"",'Flight Groups'!D62)</f>
        <v/>
      </c>
      <c r="D353" s="475"/>
      <c r="E353" s="475"/>
      <c r="F353" s="475"/>
      <c r="G353" s="475"/>
      <c r="H353" s="475"/>
      <c r="I353" s="93"/>
      <c r="J353" s="76" t="s">
        <v>31</v>
      </c>
      <c r="K353" s="475" t="str">
        <f>IF(ISBLANK('Flight Groups'!D63),"",'Flight Groups'!D63)</f>
        <v/>
      </c>
      <c r="L353" s="475"/>
      <c r="M353" s="475"/>
      <c r="N353" s="475"/>
      <c r="O353" s="475"/>
      <c r="P353" s="475"/>
    </row>
    <row r="354" spans="2:16" ht="21" customHeight="1" thickBot="1">
      <c r="B354" s="467" t="s">
        <v>63</v>
      </c>
      <c r="C354" s="110" t="s">
        <v>64</v>
      </c>
      <c r="D354" s="110" t="s">
        <v>65</v>
      </c>
      <c r="E354" s="468" t="s">
        <v>66</v>
      </c>
      <c r="F354" s="468"/>
      <c r="G354" s="110" t="s">
        <v>67</v>
      </c>
      <c r="H354" s="111" t="s">
        <v>68</v>
      </c>
      <c r="J354" s="467" t="s">
        <v>63</v>
      </c>
      <c r="K354" s="110" t="s">
        <v>64</v>
      </c>
      <c r="L354" s="110" t="s">
        <v>65</v>
      </c>
      <c r="M354" s="468" t="s">
        <v>66</v>
      </c>
      <c r="N354" s="468"/>
      <c r="O354" s="110" t="s">
        <v>67</v>
      </c>
      <c r="P354" s="111" t="s">
        <v>68</v>
      </c>
    </row>
    <row r="355" spans="2:16" ht="21" customHeight="1" thickBot="1">
      <c r="B355" s="467"/>
      <c r="C355" s="113" t="s">
        <v>69</v>
      </c>
      <c r="D355" s="113" t="s">
        <v>66</v>
      </c>
      <c r="E355" s="114" t="s">
        <v>42</v>
      </c>
      <c r="F355" s="114" t="s">
        <v>43</v>
      </c>
      <c r="G355" s="113" t="s">
        <v>70</v>
      </c>
      <c r="H355" s="115" t="s">
        <v>71</v>
      </c>
      <c r="J355" s="467"/>
      <c r="K355" s="113" t="s">
        <v>69</v>
      </c>
      <c r="L355" s="113" t="s">
        <v>66</v>
      </c>
      <c r="M355" s="114" t="s">
        <v>42</v>
      </c>
      <c r="N355" s="114" t="s">
        <v>43</v>
      </c>
      <c r="O355" s="113" t="s">
        <v>70</v>
      </c>
      <c r="P355" s="115" t="s">
        <v>71</v>
      </c>
    </row>
    <row r="356" spans="2:16" ht="21" customHeight="1">
      <c r="B356" s="124">
        <v>1</v>
      </c>
      <c r="C356" s="118" t="str">
        <f>'Flight Groups'!H62</f>
        <v>B</v>
      </c>
      <c r="D356" s="119">
        <f>IF(ISBLANK('Round 1'!$L$2),"",('Round 1'!$L$2))</f>
        <v>10</v>
      </c>
      <c r="E356" s="125"/>
      <c r="F356" s="126"/>
      <c r="G356" s="127"/>
      <c r="H356" s="128"/>
      <c r="J356" s="124">
        <v>1</v>
      </c>
      <c r="K356" s="118" t="str">
        <f>'Flight Groups'!H63</f>
        <v>A</v>
      </c>
      <c r="L356" s="119">
        <f>IF(ISBLANK('Round 1'!$L$2),"",('Round 1'!$L$2))</f>
        <v>10</v>
      </c>
      <c r="M356" s="125"/>
      <c r="N356" s="126"/>
      <c r="O356" s="127"/>
      <c r="P356" s="128"/>
    </row>
    <row r="357" spans="2:16" ht="21" customHeight="1">
      <c r="B357" s="136">
        <f>B356+1</f>
        <v>2</v>
      </c>
      <c r="C357" s="130"/>
      <c r="D357" s="131">
        <f>IF(ISBLANK('Round 2'!$H$2),"",('Round 2'!$H$2))</f>
        <v>10</v>
      </c>
      <c r="E357" s="137"/>
      <c r="F357" s="138"/>
      <c r="G357" s="139"/>
      <c r="H357" s="140"/>
      <c r="J357" s="136">
        <f>J356+1</f>
        <v>2</v>
      </c>
      <c r="K357" s="130"/>
      <c r="L357" s="131">
        <f>IF(ISBLANK('Round 2'!$H$2),"",('Round 2'!$H$2))</f>
        <v>10</v>
      </c>
      <c r="M357" s="137"/>
      <c r="N357" s="138"/>
      <c r="O357" s="139"/>
      <c r="P357" s="140"/>
    </row>
    <row r="358" spans="2:16" ht="21" customHeight="1">
      <c r="B358" s="136">
        <f>B357+1</f>
        <v>3</v>
      </c>
      <c r="C358" s="130"/>
      <c r="D358" s="131">
        <f>IF(ISBLANK('Round 3'!$K$2),"",('Round 3'!$K$2))</f>
        <v>10</v>
      </c>
      <c r="E358" s="137"/>
      <c r="F358" s="138"/>
      <c r="G358" s="139"/>
      <c r="H358" s="140"/>
      <c r="J358" s="136">
        <f>J357+1</f>
        <v>3</v>
      </c>
      <c r="K358" s="130"/>
      <c r="L358" s="131">
        <f>IF(ISBLANK('Round 3'!$K$2),"",('Round 3'!$K$2))</f>
        <v>10</v>
      </c>
      <c r="M358" s="137"/>
      <c r="N358" s="138"/>
      <c r="O358" s="139"/>
      <c r="P358" s="140"/>
    </row>
    <row r="359" spans="2:16" ht="21" customHeight="1">
      <c r="B359" s="136">
        <f>B358+1</f>
        <v>4</v>
      </c>
      <c r="C359" s="130"/>
      <c r="D359" s="131">
        <f>IF(ISBLANK('Round 4'!$K$2),"",('Round 4'!$K$2))</f>
        <v>10</v>
      </c>
      <c r="E359" s="137"/>
      <c r="F359" s="138"/>
      <c r="G359" s="139"/>
      <c r="H359" s="140"/>
      <c r="J359" s="136">
        <f>J358+1</f>
        <v>4</v>
      </c>
      <c r="K359" s="130"/>
      <c r="L359" s="131">
        <f>IF(ISBLANK('Round 4'!$K$2),"",('Round 4'!$K$2))</f>
        <v>10</v>
      </c>
      <c r="M359" s="137"/>
      <c r="N359" s="138"/>
      <c r="O359" s="139"/>
      <c r="P359" s="140"/>
    </row>
    <row r="360" spans="2:16" ht="21" customHeight="1">
      <c r="B360" s="136">
        <f>B359+1</f>
        <v>5</v>
      </c>
      <c r="C360" s="130"/>
      <c r="D360" s="131">
        <f>IF(ISBLANK('Round 5'!$K$2),"",('Round 5'!$K$2))</f>
        <v>10</v>
      </c>
      <c r="E360" s="137"/>
      <c r="F360" s="138"/>
      <c r="G360" s="139"/>
      <c r="H360" s="140"/>
      <c r="J360" s="136">
        <f>J359+1</f>
        <v>5</v>
      </c>
      <c r="K360" s="130"/>
      <c r="L360" s="131">
        <f>IF(ISBLANK('Round 5'!$K$2),"",('Round 5'!$K$2))</f>
        <v>10</v>
      </c>
      <c r="M360" s="137"/>
      <c r="N360" s="138"/>
      <c r="O360" s="139"/>
      <c r="P360" s="140"/>
    </row>
    <row r="361" spans="2:16" ht="21" customHeight="1" thickBot="1">
      <c r="B361" s="153">
        <f>B360+1</f>
        <v>6</v>
      </c>
      <c r="C361" s="147"/>
      <c r="D361" s="148">
        <f>IF(ISBLANK('Round 6'!$K$2),"",('Round 6'!$K$2))</f>
        <v>10</v>
      </c>
      <c r="E361" s="154"/>
      <c r="F361" s="155"/>
      <c r="G361" s="156"/>
      <c r="H361" s="157"/>
      <c r="J361" s="153">
        <f>J360+1</f>
        <v>6</v>
      </c>
      <c r="K361" s="147"/>
      <c r="L361" s="148">
        <f>IF(ISBLANK('Round 6'!$K$2),"",('Round 6'!$K$2))</f>
        <v>10</v>
      </c>
      <c r="M361" s="154"/>
      <c r="N361" s="155"/>
      <c r="O361" s="156"/>
      <c r="P361" s="157"/>
    </row>
    <row r="364" spans="2:16" ht="24.95" customHeight="1">
      <c r="B364" s="96">
        <v>59</v>
      </c>
      <c r="C364" s="85"/>
      <c r="D364" s="85"/>
      <c r="E364" s="86"/>
      <c r="F364" s="86"/>
      <c r="G364" s="86"/>
      <c r="H364" s="86"/>
      <c r="I364" s="87"/>
      <c r="J364" s="96">
        <v>60</v>
      </c>
      <c r="K364" s="53"/>
      <c r="L364" s="53"/>
      <c r="M364" s="54"/>
      <c r="N364" s="54"/>
      <c r="O364" s="54"/>
      <c r="P364" s="54"/>
    </row>
    <row r="365" spans="2:16" ht="24.95" customHeight="1">
      <c r="B365" s="55" t="s">
        <v>30</v>
      </c>
      <c r="C365" s="470" t="str">
        <f>IF(ISBLANK('Flight Groups'!C64),"",'Flight Groups'!C64)</f>
        <v/>
      </c>
      <c r="D365" s="470"/>
      <c r="E365" s="470"/>
      <c r="F365" s="470"/>
      <c r="G365" s="64"/>
      <c r="H365" s="56"/>
      <c r="I365" s="93"/>
      <c r="J365" s="55" t="s">
        <v>30</v>
      </c>
      <c r="K365" s="470" t="str">
        <f>IF(ISBLANK('Flight Groups'!C65),"",'Flight Groups'!C65)</f>
        <v/>
      </c>
      <c r="L365" s="470"/>
      <c r="M365" s="470"/>
      <c r="N365" s="470"/>
      <c r="O365" s="64"/>
      <c r="P365" s="56"/>
    </row>
    <row r="366" spans="2:16" ht="24.95" customHeight="1" thickBot="1">
      <c r="B366" s="59" t="s">
        <v>31</v>
      </c>
      <c r="C366" s="475" t="str">
        <f>IF(ISBLANK('Flight Groups'!D64),"",'Flight Groups'!D64)</f>
        <v/>
      </c>
      <c r="D366" s="475"/>
      <c r="E366" s="475"/>
      <c r="F366" s="475"/>
      <c r="G366" s="475"/>
      <c r="H366" s="475"/>
      <c r="I366" s="93"/>
      <c r="J366" s="76" t="s">
        <v>31</v>
      </c>
      <c r="K366" s="475" t="str">
        <f>IF(ISBLANK('Flight Groups'!D65),"",'Flight Groups'!D65)</f>
        <v/>
      </c>
      <c r="L366" s="475"/>
      <c r="M366" s="475"/>
      <c r="N366" s="475"/>
      <c r="O366" s="475"/>
      <c r="P366" s="475"/>
    </row>
    <row r="367" spans="2:16" ht="21" customHeight="1" thickBot="1">
      <c r="B367" s="467" t="s">
        <v>63</v>
      </c>
      <c r="C367" s="110" t="s">
        <v>64</v>
      </c>
      <c r="D367" s="110" t="s">
        <v>65</v>
      </c>
      <c r="E367" s="468" t="s">
        <v>66</v>
      </c>
      <c r="F367" s="468"/>
      <c r="G367" s="110" t="s">
        <v>67</v>
      </c>
      <c r="H367" s="111" t="s">
        <v>68</v>
      </c>
      <c r="J367" s="467" t="s">
        <v>63</v>
      </c>
      <c r="K367" s="110" t="s">
        <v>64</v>
      </c>
      <c r="L367" s="110" t="s">
        <v>65</v>
      </c>
      <c r="M367" s="468" t="s">
        <v>66</v>
      </c>
      <c r="N367" s="468"/>
      <c r="O367" s="110" t="s">
        <v>67</v>
      </c>
      <c r="P367" s="111" t="s">
        <v>68</v>
      </c>
    </row>
    <row r="368" spans="2:16" ht="21" customHeight="1" thickBot="1">
      <c r="B368" s="467"/>
      <c r="C368" s="113" t="s">
        <v>69</v>
      </c>
      <c r="D368" s="113" t="s">
        <v>66</v>
      </c>
      <c r="E368" s="114" t="s">
        <v>42</v>
      </c>
      <c r="F368" s="114" t="s">
        <v>43</v>
      </c>
      <c r="G368" s="113" t="s">
        <v>70</v>
      </c>
      <c r="H368" s="115" t="s">
        <v>71</v>
      </c>
      <c r="J368" s="467"/>
      <c r="K368" s="113" t="s">
        <v>69</v>
      </c>
      <c r="L368" s="113" t="s">
        <v>66</v>
      </c>
      <c r="M368" s="114" t="s">
        <v>42</v>
      </c>
      <c r="N368" s="114" t="s">
        <v>43</v>
      </c>
      <c r="O368" s="113" t="s">
        <v>70</v>
      </c>
      <c r="P368" s="115" t="s">
        <v>71</v>
      </c>
    </row>
    <row r="369" spans="2:16" ht="21" customHeight="1">
      <c r="B369" s="124">
        <v>1</v>
      </c>
      <c r="C369" s="118" t="str">
        <f>'Flight Groups'!H64</f>
        <v>C</v>
      </c>
      <c r="D369" s="119">
        <f>IF(ISBLANK('Round 1'!$L$2),"",('Round 1'!$L$2))</f>
        <v>10</v>
      </c>
      <c r="E369" s="125"/>
      <c r="F369" s="126"/>
      <c r="G369" s="127"/>
      <c r="H369" s="128"/>
      <c r="J369" s="124">
        <v>1</v>
      </c>
      <c r="K369" s="118" t="str">
        <f>'Flight Groups'!H65</f>
        <v>B</v>
      </c>
      <c r="L369" s="119">
        <f>IF(ISBLANK('Round 1'!$L$2),"",('Round 1'!$L$2))</f>
        <v>10</v>
      </c>
      <c r="M369" s="125"/>
      <c r="N369" s="126"/>
      <c r="O369" s="127"/>
      <c r="P369" s="128"/>
    </row>
    <row r="370" spans="2:16" ht="21" customHeight="1">
      <c r="B370" s="136">
        <f>B369+1</f>
        <v>2</v>
      </c>
      <c r="C370" s="130"/>
      <c r="D370" s="131">
        <f>IF(ISBLANK('Round 2'!$H$2),"",('Round 2'!$H$2))</f>
        <v>10</v>
      </c>
      <c r="E370" s="137"/>
      <c r="F370" s="138"/>
      <c r="G370" s="139"/>
      <c r="H370" s="140"/>
      <c r="J370" s="136">
        <f>J369+1</f>
        <v>2</v>
      </c>
      <c r="K370" s="130"/>
      <c r="L370" s="131">
        <f>IF(ISBLANK('Round 2'!$H$2),"",('Round 2'!$H$2))</f>
        <v>10</v>
      </c>
      <c r="M370" s="137"/>
      <c r="N370" s="138"/>
      <c r="O370" s="139"/>
      <c r="P370" s="140"/>
    </row>
    <row r="371" spans="2:16" ht="21" customHeight="1">
      <c r="B371" s="136">
        <f>B370+1</f>
        <v>3</v>
      </c>
      <c r="C371" s="130"/>
      <c r="D371" s="131">
        <f>IF(ISBLANK('Round 3'!$K$2),"",('Round 3'!$K$2))</f>
        <v>10</v>
      </c>
      <c r="E371" s="137"/>
      <c r="F371" s="138"/>
      <c r="G371" s="139"/>
      <c r="H371" s="140"/>
      <c r="J371" s="136">
        <f>J370+1</f>
        <v>3</v>
      </c>
      <c r="K371" s="130"/>
      <c r="L371" s="131">
        <f>IF(ISBLANK('Round 3'!$K$2),"",('Round 3'!$K$2))</f>
        <v>10</v>
      </c>
      <c r="M371" s="137"/>
      <c r="N371" s="138"/>
      <c r="O371" s="139"/>
      <c r="P371" s="140"/>
    </row>
    <row r="372" spans="2:16" ht="21" customHeight="1">
      <c r="B372" s="136">
        <f>B371+1</f>
        <v>4</v>
      </c>
      <c r="C372" s="130"/>
      <c r="D372" s="131">
        <f>IF(ISBLANK('Round 4'!$K$2),"",('Round 4'!$K$2))</f>
        <v>10</v>
      </c>
      <c r="E372" s="137"/>
      <c r="F372" s="138"/>
      <c r="G372" s="139"/>
      <c r="H372" s="140"/>
      <c r="J372" s="136">
        <f>J371+1</f>
        <v>4</v>
      </c>
      <c r="K372" s="130"/>
      <c r="L372" s="131">
        <f>IF(ISBLANK('Round 4'!$K$2),"",('Round 4'!$K$2))</f>
        <v>10</v>
      </c>
      <c r="M372" s="137"/>
      <c r="N372" s="138"/>
      <c r="O372" s="139"/>
      <c r="P372" s="140"/>
    </row>
    <row r="373" spans="2:16" ht="21" customHeight="1">
      <c r="B373" s="136">
        <f>B372+1</f>
        <v>5</v>
      </c>
      <c r="C373" s="130"/>
      <c r="D373" s="131">
        <f>IF(ISBLANK('Round 5'!$K$2),"",('Round 5'!$K$2))</f>
        <v>10</v>
      </c>
      <c r="E373" s="137"/>
      <c r="F373" s="138"/>
      <c r="G373" s="139"/>
      <c r="H373" s="140"/>
      <c r="J373" s="136">
        <f>J372+1</f>
        <v>5</v>
      </c>
      <c r="K373" s="130"/>
      <c r="L373" s="131">
        <f>IF(ISBLANK('Round 5'!$K$2),"",('Round 5'!$K$2))</f>
        <v>10</v>
      </c>
      <c r="M373" s="137"/>
      <c r="N373" s="138"/>
      <c r="O373" s="139"/>
      <c r="P373" s="140"/>
    </row>
    <row r="374" spans="2:16" ht="21" customHeight="1" thickBot="1">
      <c r="B374" s="153">
        <f>B373+1</f>
        <v>6</v>
      </c>
      <c r="C374" s="147"/>
      <c r="D374" s="148">
        <f>IF(ISBLANK('Round 6'!$K$2),"",('Round 6'!$K$2))</f>
        <v>10</v>
      </c>
      <c r="E374" s="154"/>
      <c r="F374" s="155"/>
      <c r="G374" s="156"/>
      <c r="H374" s="157"/>
      <c r="J374" s="153">
        <f>J373+1</f>
        <v>6</v>
      </c>
      <c r="K374" s="147"/>
      <c r="L374" s="148">
        <f>IF(ISBLANK('Round 6'!$K$2),"",('Round 6'!$K$2))</f>
        <v>10</v>
      </c>
      <c r="M374" s="154"/>
      <c r="N374" s="155"/>
      <c r="O374" s="156"/>
      <c r="P374" s="157"/>
    </row>
  </sheetData>
  <sheetProtection sheet="1" objects="1" scenarios="1" selectLockedCells="1"/>
  <mergeCells count="244">
    <mergeCell ref="B367:B368"/>
    <mergeCell ref="E367:F367"/>
    <mergeCell ref="J367:J368"/>
    <mergeCell ref="M367:N367"/>
    <mergeCell ref="C365:F365"/>
    <mergeCell ref="K365:N365"/>
    <mergeCell ref="C366:H366"/>
    <mergeCell ref="K366:P366"/>
    <mergeCell ref="B354:B355"/>
    <mergeCell ref="E354:F354"/>
    <mergeCell ref="J354:J355"/>
    <mergeCell ref="M354:N354"/>
    <mergeCell ref="C352:F352"/>
    <mergeCell ref="K352:N352"/>
    <mergeCell ref="C353:H353"/>
    <mergeCell ref="K353:P353"/>
    <mergeCell ref="B342:B343"/>
    <mergeCell ref="E342:F342"/>
    <mergeCell ref="J342:J343"/>
    <mergeCell ref="M342:N342"/>
    <mergeCell ref="C340:F340"/>
    <mergeCell ref="K340:N340"/>
    <mergeCell ref="C341:H341"/>
    <mergeCell ref="K341:P341"/>
    <mergeCell ref="B329:B330"/>
    <mergeCell ref="E329:F329"/>
    <mergeCell ref="J329:J330"/>
    <mergeCell ref="M329:N329"/>
    <mergeCell ref="C327:F327"/>
    <mergeCell ref="K327:N327"/>
    <mergeCell ref="C328:H328"/>
    <mergeCell ref="K328:P328"/>
    <mergeCell ref="B317:B318"/>
    <mergeCell ref="E317:F317"/>
    <mergeCell ref="J317:J318"/>
    <mergeCell ref="M317:N317"/>
    <mergeCell ref="C315:F315"/>
    <mergeCell ref="K315:N315"/>
    <mergeCell ref="C316:H316"/>
    <mergeCell ref="K316:P316"/>
    <mergeCell ref="B304:B305"/>
    <mergeCell ref="E304:F304"/>
    <mergeCell ref="J304:J305"/>
    <mergeCell ref="M304:N304"/>
    <mergeCell ref="C302:F302"/>
    <mergeCell ref="K302:N302"/>
    <mergeCell ref="C303:H303"/>
    <mergeCell ref="K303:P303"/>
    <mergeCell ref="B292:B293"/>
    <mergeCell ref="E292:F292"/>
    <mergeCell ref="J292:J293"/>
    <mergeCell ref="M292:N292"/>
    <mergeCell ref="C290:F290"/>
    <mergeCell ref="K290:N290"/>
    <mergeCell ref="C291:H291"/>
    <mergeCell ref="K291:P291"/>
    <mergeCell ref="B279:B280"/>
    <mergeCell ref="E279:F279"/>
    <mergeCell ref="J279:J280"/>
    <mergeCell ref="M279:N279"/>
    <mergeCell ref="C277:F277"/>
    <mergeCell ref="K277:N277"/>
    <mergeCell ref="C278:H278"/>
    <mergeCell ref="K278:P278"/>
    <mergeCell ref="B267:B268"/>
    <mergeCell ref="E267:F267"/>
    <mergeCell ref="J267:J268"/>
    <mergeCell ref="M267:N267"/>
    <mergeCell ref="C265:F265"/>
    <mergeCell ref="K265:N265"/>
    <mergeCell ref="C266:H266"/>
    <mergeCell ref="K266:P266"/>
    <mergeCell ref="B254:B255"/>
    <mergeCell ref="E254:F254"/>
    <mergeCell ref="J254:J255"/>
    <mergeCell ref="M254:N254"/>
    <mergeCell ref="C252:F252"/>
    <mergeCell ref="K252:N252"/>
    <mergeCell ref="C253:H253"/>
    <mergeCell ref="K253:P253"/>
    <mergeCell ref="B242:B243"/>
    <mergeCell ref="E242:F242"/>
    <mergeCell ref="J242:J243"/>
    <mergeCell ref="M242:N242"/>
    <mergeCell ref="C240:F240"/>
    <mergeCell ref="K240:N240"/>
    <mergeCell ref="C241:H241"/>
    <mergeCell ref="K241:P241"/>
    <mergeCell ref="B229:B230"/>
    <mergeCell ref="E229:F229"/>
    <mergeCell ref="J229:J230"/>
    <mergeCell ref="M229:N229"/>
    <mergeCell ref="C227:F227"/>
    <mergeCell ref="K227:N227"/>
    <mergeCell ref="C228:H228"/>
    <mergeCell ref="K228:P228"/>
    <mergeCell ref="B217:B218"/>
    <mergeCell ref="E217:F217"/>
    <mergeCell ref="J217:J218"/>
    <mergeCell ref="M217:N217"/>
    <mergeCell ref="C215:F215"/>
    <mergeCell ref="K215:N215"/>
    <mergeCell ref="C216:H216"/>
    <mergeCell ref="K216:P216"/>
    <mergeCell ref="B204:B205"/>
    <mergeCell ref="E204:F204"/>
    <mergeCell ref="J204:J205"/>
    <mergeCell ref="M204:N204"/>
    <mergeCell ref="C202:F202"/>
    <mergeCell ref="K202:N202"/>
    <mergeCell ref="C203:H203"/>
    <mergeCell ref="K203:P203"/>
    <mergeCell ref="C190:F190"/>
    <mergeCell ref="K190:N190"/>
    <mergeCell ref="C191:H191"/>
    <mergeCell ref="K191:P191"/>
    <mergeCell ref="B192:B193"/>
    <mergeCell ref="E192:F192"/>
    <mergeCell ref="J192:J193"/>
    <mergeCell ref="M192:N192"/>
    <mergeCell ref="B179:B180"/>
    <mergeCell ref="E179:F179"/>
    <mergeCell ref="J179:J180"/>
    <mergeCell ref="M179:N179"/>
    <mergeCell ref="C177:F177"/>
    <mergeCell ref="K177:N177"/>
    <mergeCell ref="C178:H178"/>
    <mergeCell ref="K178:P178"/>
    <mergeCell ref="B167:B168"/>
    <mergeCell ref="E167:F167"/>
    <mergeCell ref="J167:J168"/>
    <mergeCell ref="M167:N167"/>
    <mergeCell ref="C165:F165"/>
    <mergeCell ref="K165:N165"/>
    <mergeCell ref="C166:H166"/>
    <mergeCell ref="K166:P166"/>
    <mergeCell ref="B154:B155"/>
    <mergeCell ref="E154:F154"/>
    <mergeCell ref="J154:J155"/>
    <mergeCell ref="M154:N154"/>
    <mergeCell ref="C152:F152"/>
    <mergeCell ref="K152:N152"/>
    <mergeCell ref="C153:H153"/>
    <mergeCell ref="K153:P153"/>
    <mergeCell ref="B142:B143"/>
    <mergeCell ref="E142:F142"/>
    <mergeCell ref="J142:J143"/>
    <mergeCell ref="M142:N142"/>
    <mergeCell ref="C140:F140"/>
    <mergeCell ref="K140:N140"/>
    <mergeCell ref="C141:H141"/>
    <mergeCell ref="K141:P141"/>
    <mergeCell ref="B129:B130"/>
    <mergeCell ref="E129:F129"/>
    <mergeCell ref="J129:J130"/>
    <mergeCell ref="M129:N129"/>
    <mergeCell ref="C127:F127"/>
    <mergeCell ref="K127:N127"/>
    <mergeCell ref="C128:H128"/>
    <mergeCell ref="K128:P128"/>
    <mergeCell ref="B117:B118"/>
    <mergeCell ref="E117:F117"/>
    <mergeCell ref="J117:J118"/>
    <mergeCell ref="M117:N117"/>
    <mergeCell ref="C115:F115"/>
    <mergeCell ref="K115:N115"/>
    <mergeCell ref="C116:H116"/>
    <mergeCell ref="K116:P116"/>
    <mergeCell ref="B104:B105"/>
    <mergeCell ref="E104:F104"/>
    <mergeCell ref="J104:J105"/>
    <mergeCell ref="M104:N104"/>
    <mergeCell ref="C102:F102"/>
    <mergeCell ref="K102:N102"/>
    <mergeCell ref="C103:H103"/>
    <mergeCell ref="K103:P103"/>
    <mergeCell ref="B92:B93"/>
    <mergeCell ref="E92:F92"/>
    <mergeCell ref="J92:J93"/>
    <mergeCell ref="M92:N92"/>
    <mergeCell ref="C90:F90"/>
    <mergeCell ref="K90:N90"/>
    <mergeCell ref="C91:H91"/>
    <mergeCell ref="K91:P91"/>
    <mergeCell ref="B79:B80"/>
    <mergeCell ref="E79:F79"/>
    <mergeCell ref="J79:J80"/>
    <mergeCell ref="M79:N79"/>
    <mergeCell ref="C77:F77"/>
    <mergeCell ref="K77:N77"/>
    <mergeCell ref="C78:H78"/>
    <mergeCell ref="K78:P78"/>
    <mergeCell ref="B67:B68"/>
    <mergeCell ref="E67:F67"/>
    <mergeCell ref="J67:J68"/>
    <mergeCell ref="M67:N67"/>
    <mergeCell ref="C65:F65"/>
    <mergeCell ref="K65:N65"/>
    <mergeCell ref="C66:H66"/>
    <mergeCell ref="K66:P66"/>
    <mergeCell ref="C53:H53"/>
    <mergeCell ref="K53:P53"/>
    <mergeCell ref="B54:B55"/>
    <mergeCell ref="E54:F54"/>
    <mergeCell ref="J54:J55"/>
    <mergeCell ref="M54:N54"/>
    <mergeCell ref="F1:G1"/>
    <mergeCell ref="N1:O1"/>
    <mergeCell ref="C2:F2"/>
    <mergeCell ref="K2:N2"/>
    <mergeCell ref="C3:H3"/>
    <mergeCell ref="K3:P3"/>
    <mergeCell ref="C16:H16"/>
    <mergeCell ref="K16:P16"/>
    <mergeCell ref="B42:B43"/>
    <mergeCell ref="E42:F42"/>
    <mergeCell ref="J42:J43"/>
    <mergeCell ref="M42:N42"/>
    <mergeCell ref="C40:F40"/>
    <mergeCell ref="K40:N40"/>
    <mergeCell ref="C41:H41"/>
    <mergeCell ref="K41:P41"/>
    <mergeCell ref="B29:B30"/>
    <mergeCell ref="E29:F29"/>
    <mergeCell ref="J29:J30"/>
    <mergeCell ref="M29:N29"/>
    <mergeCell ref="C27:F27"/>
    <mergeCell ref="K27:N27"/>
    <mergeCell ref="C28:H28"/>
    <mergeCell ref="K28:P28"/>
    <mergeCell ref="B4:B5"/>
    <mergeCell ref="E4:F4"/>
    <mergeCell ref="J4:J5"/>
    <mergeCell ref="M4:N4"/>
    <mergeCell ref="C15:F15"/>
    <mergeCell ref="K15:N15"/>
    <mergeCell ref="F14:G14"/>
    <mergeCell ref="N14:O14"/>
    <mergeCell ref="C52:F52"/>
    <mergeCell ref="K52:N52"/>
    <mergeCell ref="B17:B18"/>
    <mergeCell ref="E17:F17"/>
    <mergeCell ref="J17:J18"/>
    <mergeCell ref="M17:N17"/>
  </mergeCells>
  <phoneticPr fontId="72" type="noConversion"/>
  <conditionalFormatting sqref="Q246:Q248 Q18:Q20 Q35:Q37 Q211:Q213 Q228:Q230 Q99:Q102 B15:H16 J15:P16 B2:H3 C1:H1 K1:Q1 J2:Q3 C14:H14 K14:P14 Q84:Q86 B27:H28 Q131:Q133 J27:P28 B40:H41 J40:P41 B52:H53 J52:P53 Q54:Q55 B65:H66 J65:P66 Q67:Q68 B77:H78 J77:P78 Q163:Q165 B90:H91 J90:P91 Q147:Q150 B102:H103 J102:P103 B115:H116 J115:P116 Q116 B127:H128 J127:P128 B140:H141 J140:P141 B152:H153 J152:P153 B165:H166 J165:P166 B177:H178 J177:P178 B190:H191 J190:P191 Q179:Q180 Q194:Q195">
    <cfRule type="cellIs" dxfId="55" priority="28" stopIfTrue="1" operator="equal">
      <formula>0</formula>
    </cfRule>
  </conditionalFormatting>
  <conditionalFormatting sqref="B202:H203 J202:P203 B215:H216 J215:P216">
    <cfRule type="cellIs" dxfId="54" priority="27" stopIfTrue="1" operator="equal">
      <formula>0</formula>
    </cfRule>
  </conditionalFormatting>
  <conditionalFormatting sqref="B227:H228 J227:P228 B240:H241 J240:P241">
    <cfRule type="cellIs" dxfId="53" priority="26" stopIfTrue="1" operator="equal">
      <formula>0</formula>
    </cfRule>
  </conditionalFormatting>
  <conditionalFormatting sqref="B253:H253 J253:P253 B266:H266 J266:P266 B252 G252:H252 J252 O252:P252 B265 G265:H265 J265 O265:P265">
    <cfRule type="cellIs" dxfId="52" priority="25" stopIfTrue="1" operator="equal">
      <formula>0</formula>
    </cfRule>
  </conditionalFormatting>
  <conditionalFormatting sqref="B278:H278 J278:P278 B291:H291 J291:P291 B277 G277:H277 J277 O277:P277 B290 G290:H290 J290 O290:P290">
    <cfRule type="cellIs" dxfId="51" priority="24" stopIfTrue="1" operator="equal">
      <formula>0</formula>
    </cfRule>
  </conditionalFormatting>
  <conditionalFormatting sqref="B303:H303 J303:P303 B316:H316 J316:P316 B302 G302:H302 J302 O302:P302 B315 G315:H315 J315 O315:P315">
    <cfRule type="cellIs" dxfId="50" priority="23" stopIfTrue="1" operator="equal">
      <formula>0</formula>
    </cfRule>
  </conditionalFormatting>
  <conditionalFormatting sqref="B328:H328 J328:P328 B341:H341 J341:P341 B327 G327:H327 J327 O327:P327 B340 G340:H340 J340 O340:P340">
    <cfRule type="cellIs" dxfId="49" priority="22" stopIfTrue="1" operator="equal">
      <formula>0</formula>
    </cfRule>
  </conditionalFormatting>
  <conditionalFormatting sqref="B353:H353 J353:P353 B366:H366 J366:P366 B352 G352:H352 J352 O352:P352 B365 G365:H365 J365 O365:P365">
    <cfRule type="cellIs" dxfId="48" priority="21" stopIfTrue="1" operator="equal">
      <formula>0</formula>
    </cfRule>
  </conditionalFormatting>
  <conditionalFormatting sqref="C252:F252">
    <cfRule type="cellIs" dxfId="47" priority="20" stopIfTrue="1" operator="equal">
      <formula>0</formula>
    </cfRule>
  </conditionalFormatting>
  <conditionalFormatting sqref="K252:N252">
    <cfRule type="cellIs" dxfId="46" priority="19" stopIfTrue="1" operator="equal">
      <formula>0</formula>
    </cfRule>
  </conditionalFormatting>
  <conditionalFormatting sqref="C265:F265">
    <cfRule type="cellIs" dxfId="45" priority="18" stopIfTrue="1" operator="equal">
      <formula>0</formula>
    </cfRule>
  </conditionalFormatting>
  <conditionalFormatting sqref="K265:N265">
    <cfRule type="cellIs" dxfId="44" priority="17" stopIfTrue="1" operator="equal">
      <formula>0</formula>
    </cfRule>
  </conditionalFormatting>
  <conditionalFormatting sqref="C277:F277">
    <cfRule type="cellIs" dxfId="43" priority="16" stopIfTrue="1" operator="equal">
      <formula>0</formula>
    </cfRule>
  </conditionalFormatting>
  <conditionalFormatting sqref="K277:N277">
    <cfRule type="cellIs" dxfId="42" priority="15" stopIfTrue="1" operator="equal">
      <formula>0</formula>
    </cfRule>
  </conditionalFormatting>
  <conditionalFormatting sqref="C290:F290">
    <cfRule type="cellIs" dxfId="41" priority="14" stopIfTrue="1" operator="equal">
      <formula>0</formula>
    </cfRule>
  </conditionalFormatting>
  <conditionalFormatting sqref="K290:N290">
    <cfRule type="cellIs" dxfId="40" priority="13" stopIfTrue="1" operator="equal">
      <formula>0</formula>
    </cfRule>
  </conditionalFormatting>
  <conditionalFormatting sqref="C302:F302">
    <cfRule type="cellIs" dxfId="39" priority="12" stopIfTrue="1" operator="equal">
      <formula>0</formula>
    </cfRule>
  </conditionalFormatting>
  <conditionalFormatting sqref="K302:N302">
    <cfRule type="cellIs" dxfId="38" priority="11" stopIfTrue="1" operator="equal">
      <formula>0</formula>
    </cfRule>
  </conditionalFormatting>
  <conditionalFormatting sqref="C315:F315">
    <cfRule type="cellIs" dxfId="37" priority="10" stopIfTrue="1" operator="equal">
      <formula>0</formula>
    </cfRule>
  </conditionalFormatting>
  <conditionalFormatting sqref="K315:N315">
    <cfRule type="cellIs" dxfId="36" priority="9" stopIfTrue="1" operator="equal">
      <formula>0</formula>
    </cfRule>
  </conditionalFormatting>
  <conditionalFormatting sqref="C327:F327">
    <cfRule type="cellIs" dxfId="35" priority="8" stopIfTrue="1" operator="equal">
      <formula>0</formula>
    </cfRule>
  </conditionalFormatting>
  <conditionalFormatting sqref="K327:N327">
    <cfRule type="cellIs" dxfId="34" priority="7" stopIfTrue="1" operator="equal">
      <formula>0</formula>
    </cfRule>
  </conditionalFormatting>
  <conditionalFormatting sqref="C340:F340">
    <cfRule type="cellIs" dxfId="33" priority="6" stopIfTrue="1" operator="equal">
      <formula>0</formula>
    </cfRule>
  </conditionalFormatting>
  <conditionalFormatting sqref="K340:N340">
    <cfRule type="cellIs" dxfId="32" priority="5" stopIfTrue="1" operator="equal">
      <formula>0</formula>
    </cfRule>
  </conditionalFormatting>
  <conditionalFormatting sqref="C352:F352">
    <cfRule type="cellIs" dxfId="31" priority="4" stopIfTrue="1" operator="equal">
      <formula>0</formula>
    </cfRule>
  </conditionalFormatting>
  <conditionalFormatting sqref="K352:N352">
    <cfRule type="cellIs" dxfId="30" priority="3" stopIfTrue="1" operator="equal">
      <formula>0</formula>
    </cfRule>
  </conditionalFormatting>
  <conditionalFormatting sqref="C365:F365">
    <cfRule type="cellIs" dxfId="29" priority="2" stopIfTrue="1" operator="equal">
      <formula>0</formula>
    </cfRule>
  </conditionalFormatting>
  <conditionalFormatting sqref="K365:N365">
    <cfRule type="cellIs" dxfId="28" priority="1" stopIfTrue="1" operator="equal">
      <formula>0</formula>
    </cfRule>
  </conditionalFormatting>
  <printOptions horizontalCentered="1" verticalCentered="1"/>
  <pageMargins left="0.25" right="0.25" top="0.5" bottom="0.5" header="0.5" footer="0.5"/>
  <pageSetup firstPageNumber="0"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374"/>
  <sheetViews>
    <sheetView showGridLines="0" zoomScale="90" zoomScaleNormal="90" workbookViewId="0"/>
  </sheetViews>
  <sheetFormatPr defaultRowHeight="21" customHeight="1"/>
  <cols>
    <col min="1" max="1" width="3.7109375" style="50" customWidth="1"/>
    <col min="2" max="2" width="9.140625" style="50"/>
    <col min="3" max="3" width="7.140625" style="50" customWidth="1"/>
    <col min="4" max="9" width="8.7109375" style="50" customWidth="1"/>
    <col min="10" max="10" width="9.140625" style="50"/>
    <col min="11" max="16" width="8.7109375" style="50" customWidth="1"/>
    <col min="17" max="17" width="4.7109375" style="50" customWidth="1"/>
    <col min="18" max="21" width="3.7109375" style="50" customWidth="1"/>
    <col min="22" max="16384" width="9.140625" style="50"/>
  </cols>
  <sheetData>
    <row r="1" spans="2:21" ht="24.95" customHeight="1">
      <c r="B1" s="96">
        <v>1</v>
      </c>
      <c r="C1" s="69"/>
      <c r="D1" s="69"/>
      <c r="E1" s="99"/>
      <c r="F1" s="471"/>
      <c r="G1" s="471"/>
      <c r="H1" s="100"/>
      <c r="I1" s="68"/>
      <c r="J1" s="96">
        <v>2</v>
      </c>
      <c r="K1" s="73"/>
      <c r="L1" s="73"/>
      <c r="M1" s="74"/>
      <c r="N1" s="473"/>
      <c r="O1" s="473"/>
      <c r="P1" s="75"/>
      <c r="Q1" s="56"/>
    </row>
    <row r="2" spans="2:21" s="77" customFormat="1" ht="24.95" customHeight="1">
      <c r="B2" s="76" t="s">
        <v>30</v>
      </c>
      <c r="C2" s="470" t="str">
        <f>IF(ISBLANK('Flight Groups'!C6),"",'Flight Groups'!C6)</f>
        <v/>
      </c>
      <c r="D2" s="470"/>
      <c r="E2" s="470"/>
      <c r="F2" s="470"/>
      <c r="G2" s="91"/>
      <c r="H2" s="91"/>
      <c r="I2" s="92"/>
      <c r="J2" s="76" t="s">
        <v>30</v>
      </c>
      <c r="K2" s="470" t="str">
        <f>IF(ISBLANK('Flight Groups'!C7),"",'Flight Groups'!C7)</f>
        <v/>
      </c>
      <c r="L2" s="470"/>
      <c r="M2" s="470"/>
      <c r="N2" s="470"/>
      <c r="O2" s="91"/>
      <c r="P2" s="91"/>
      <c r="Q2" s="78"/>
    </row>
    <row r="3" spans="2:21" s="77" customFormat="1" ht="24.95" customHeight="1" thickBot="1">
      <c r="B3" s="59" t="s">
        <v>31</v>
      </c>
      <c r="C3" s="474" t="str">
        <f>IF(ISBLANK('Flight Groups'!D6),"",'Flight Groups'!D6)</f>
        <v/>
      </c>
      <c r="D3" s="474"/>
      <c r="E3" s="474"/>
      <c r="F3" s="474"/>
      <c r="G3" s="474"/>
      <c r="H3" s="474"/>
      <c r="J3" s="59" t="s">
        <v>31</v>
      </c>
      <c r="K3" s="474" t="str">
        <f>IF(ISBLANK('Flight Groups'!D7),"",'Flight Groups'!D7)</f>
        <v/>
      </c>
      <c r="L3" s="474"/>
      <c r="M3" s="474"/>
      <c r="N3" s="474"/>
      <c r="O3" s="474"/>
      <c r="P3" s="474"/>
      <c r="Q3" s="76"/>
    </row>
    <row r="4" spans="2:21" ht="21" customHeight="1" thickBot="1">
      <c r="B4" s="467" t="s">
        <v>63</v>
      </c>
      <c r="C4" s="110" t="s">
        <v>64</v>
      </c>
      <c r="D4" s="110" t="s">
        <v>65</v>
      </c>
      <c r="E4" s="468" t="s">
        <v>66</v>
      </c>
      <c r="F4" s="468"/>
      <c r="G4" s="110" t="s">
        <v>67</v>
      </c>
      <c r="H4" s="111" t="s">
        <v>68</v>
      </c>
      <c r="J4" s="469" t="s">
        <v>63</v>
      </c>
      <c r="K4" s="110" t="s">
        <v>64</v>
      </c>
      <c r="L4" s="110" t="s">
        <v>65</v>
      </c>
      <c r="M4" s="468" t="s">
        <v>66</v>
      </c>
      <c r="N4" s="468"/>
      <c r="O4" s="110" t="s">
        <v>67</v>
      </c>
      <c r="P4" s="111" t="s">
        <v>68</v>
      </c>
      <c r="Q4" s="60"/>
    </row>
    <row r="5" spans="2:21" ht="21" customHeight="1" thickBot="1">
      <c r="B5" s="467"/>
      <c r="C5" s="113" t="s">
        <v>69</v>
      </c>
      <c r="D5" s="113" t="s">
        <v>66</v>
      </c>
      <c r="E5" s="114" t="s">
        <v>42</v>
      </c>
      <c r="F5" s="114" t="s">
        <v>43</v>
      </c>
      <c r="G5" s="113" t="s">
        <v>70</v>
      </c>
      <c r="H5" s="115" t="s">
        <v>71</v>
      </c>
      <c r="J5" s="467"/>
      <c r="K5" s="113" t="s">
        <v>69</v>
      </c>
      <c r="L5" s="113" t="s">
        <v>66</v>
      </c>
      <c r="M5" s="114" t="s">
        <v>42</v>
      </c>
      <c r="N5" s="114" t="s">
        <v>43</v>
      </c>
      <c r="O5" s="113" t="s">
        <v>70</v>
      </c>
      <c r="P5" s="115" t="s">
        <v>71</v>
      </c>
      <c r="Q5" s="61"/>
      <c r="R5" s="84"/>
      <c r="S5" s="84"/>
      <c r="T5" s="84"/>
      <c r="U5" s="84"/>
    </row>
    <row r="6" spans="2:21" ht="21" customHeight="1">
      <c r="B6" s="117">
        <v>7</v>
      </c>
      <c r="C6" s="118"/>
      <c r="D6" s="119">
        <f>IF(ISBLANK('Round 7'!$K$2),"",('Round 7'!$K$2))</f>
        <v>10</v>
      </c>
      <c r="E6" s="120"/>
      <c r="F6" s="121"/>
      <c r="G6" s="122"/>
      <c r="H6" s="123"/>
      <c r="J6" s="124">
        <v>7</v>
      </c>
      <c r="K6" s="118"/>
      <c r="L6" s="119">
        <f>IF(ISBLANK('Round 7'!$K$2),"",('Round 7'!$K$2))</f>
        <v>10</v>
      </c>
      <c r="M6" s="125"/>
      <c r="N6" s="126"/>
      <c r="O6" s="127"/>
      <c r="P6" s="128"/>
      <c r="Q6" s="61"/>
      <c r="R6" s="84"/>
      <c r="S6" s="84"/>
      <c r="T6" s="84"/>
      <c r="U6" s="84"/>
    </row>
    <row r="7" spans="2:21" ht="21" customHeight="1">
      <c r="B7" s="129">
        <f>B6+1</f>
        <v>8</v>
      </c>
      <c r="C7" s="130"/>
      <c r="D7" s="131">
        <f>IF(ISBLANK('Round 8'!$K$2),"",('Round 8'!$K$2))</f>
        <v>10</v>
      </c>
      <c r="E7" s="132"/>
      <c r="F7" s="133"/>
      <c r="G7" s="134"/>
      <c r="H7" s="135"/>
      <c r="J7" s="136">
        <f>J6+1</f>
        <v>8</v>
      </c>
      <c r="K7" s="130"/>
      <c r="L7" s="131">
        <f>IF(ISBLANK('Round 8'!$K$2),"",('Round 8'!$K$2))</f>
        <v>10</v>
      </c>
      <c r="M7" s="137"/>
      <c r="N7" s="138"/>
      <c r="O7" s="139"/>
      <c r="P7" s="140"/>
      <c r="Q7" s="62"/>
    </row>
    <row r="8" spans="2:21" ht="21" customHeight="1">
      <c r="B8" s="129">
        <f>B7+1</f>
        <v>9</v>
      </c>
      <c r="C8" s="130"/>
      <c r="D8" s="131">
        <f>IF(ISBLANK('Round 9'!$K$2),"",('Round 9'!$K$2))</f>
        <v>10</v>
      </c>
      <c r="E8" s="132"/>
      <c r="F8" s="133"/>
      <c r="G8" s="134"/>
      <c r="H8" s="135"/>
      <c r="J8" s="136">
        <f>J7+1</f>
        <v>9</v>
      </c>
      <c r="K8" s="130"/>
      <c r="L8" s="131">
        <f>IF(ISBLANK('Round 9'!$K$2),"",('Round 9'!$K$2))</f>
        <v>10</v>
      </c>
      <c r="M8" s="137"/>
      <c r="N8" s="138"/>
      <c r="O8" s="139"/>
      <c r="P8" s="140"/>
      <c r="Q8" s="62"/>
    </row>
    <row r="9" spans="2:21" ht="21" customHeight="1">
      <c r="B9" s="129">
        <f>B8+1</f>
        <v>10</v>
      </c>
      <c r="C9" s="130"/>
      <c r="D9" s="131">
        <f>IF(ISBLANK('Round 10'!$K$2),"",('Round 10'!$K$2))</f>
        <v>10</v>
      </c>
      <c r="E9" s="132"/>
      <c r="F9" s="133"/>
      <c r="G9" s="134"/>
      <c r="H9" s="135"/>
      <c r="J9" s="136">
        <f>J8+1</f>
        <v>10</v>
      </c>
      <c r="K9" s="130"/>
      <c r="L9" s="131">
        <f>IF(ISBLANK('Round 10'!$K$2),"",('Round 10'!$K$2))</f>
        <v>10</v>
      </c>
      <c r="M9" s="137"/>
      <c r="N9" s="138"/>
      <c r="O9" s="139"/>
      <c r="P9" s="140"/>
      <c r="Q9" s="62"/>
    </row>
    <row r="10" spans="2:21" ht="21" customHeight="1">
      <c r="B10" s="129">
        <f>B9+1</f>
        <v>11</v>
      </c>
      <c r="C10" s="130"/>
      <c r="D10" s="131">
        <f>IF(ISBLANK('Round 11'!$K$2),"",('Round 11'!$K$2))</f>
        <v>10</v>
      </c>
      <c r="E10" s="132"/>
      <c r="F10" s="133"/>
      <c r="G10" s="134"/>
      <c r="H10" s="135"/>
      <c r="J10" s="136">
        <f>J9+1</f>
        <v>11</v>
      </c>
      <c r="K10" s="130"/>
      <c r="L10" s="131">
        <f>IF(ISBLANK('Round 11'!$K$2),"",('Round 11'!$K$2))</f>
        <v>10</v>
      </c>
      <c r="M10" s="142"/>
      <c r="N10" s="143"/>
      <c r="O10" s="144"/>
      <c r="P10" s="145"/>
      <c r="Q10" s="62"/>
    </row>
    <row r="11" spans="2:21" ht="21" customHeight="1" thickBot="1">
      <c r="B11" s="146">
        <f>B10+1</f>
        <v>12</v>
      </c>
      <c r="C11" s="147"/>
      <c r="D11" s="148">
        <f>IF(ISBLANK('Round 12'!$K$2),"",('Round 12'!$K$2))</f>
        <v>10</v>
      </c>
      <c r="E11" s="149"/>
      <c r="F11" s="150"/>
      <c r="G11" s="151"/>
      <c r="H11" s="152"/>
      <c r="J11" s="153">
        <f>J10+1</f>
        <v>12</v>
      </c>
      <c r="K11" s="147"/>
      <c r="L11" s="148">
        <f>IF(ISBLANK('Round 12'!$K$2),"",('Round 12'!$K$2))</f>
        <v>10</v>
      </c>
      <c r="M11" s="154"/>
      <c r="N11" s="155"/>
      <c r="O11" s="156"/>
      <c r="P11" s="157"/>
      <c r="Q11" s="62"/>
    </row>
    <row r="12" spans="2:21" ht="21" customHeight="1">
      <c r="B12" s="81"/>
      <c r="C12" s="34"/>
      <c r="D12" s="82"/>
      <c r="E12" s="81"/>
      <c r="F12" s="83"/>
      <c r="G12" s="56"/>
      <c r="H12" s="81"/>
      <c r="I12" s="70"/>
      <c r="J12" s="81"/>
      <c r="K12" s="34"/>
      <c r="L12" s="81"/>
      <c r="M12" s="81"/>
      <c r="N12" s="83"/>
      <c r="O12" s="56"/>
      <c r="P12" s="81"/>
      <c r="Q12" s="62"/>
    </row>
    <row r="13" spans="2:21" s="77" customFormat="1" ht="21" customHeight="1">
      <c r="B13" s="50"/>
      <c r="C13" s="71"/>
      <c r="D13" s="71"/>
      <c r="E13" s="72"/>
      <c r="F13" s="72"/>
      <c r="G13" s="72"/>
      <c r="H13" s="72"/>
      <c r="I13" s="70"/>
      <c r="J13" s="50"/>
      <c r="K13" s="71"/>
      <c r="L13" s="71"/>
      <c r="M13" s="72"/>
      <c r="N13" s="72"/>
      <c r="O13" s="72"/>
      <c r="P13" s="72"/>
      <c r="Q13" s="80"/>
    </row>
    <row r="14" spans="2:21" s="77" customFormat="1" ht="24.95" customHeight="1">
      <c r="B14" s="96">
        <v>3</v>
      </c>
      <c r="C14" s="69"/>
      <c r="D14" s="69"/>
      <c r="E14" s="99"/>
      <c r="F14" s="471"/>
      <c r="G14" s="471"/>
      <c r="H14" s="100"/>
      <c r="I14" s="68"/>
      <c r="J14" s="96">
        <v>4</v>
      </c>
      <c r="K14" s="69"/>
      <c r="L14" s="76"/>
      <c r="M14" s="79"/>
      <c r="N14" s="472"/>
      <c r="O14" s="472"/>
      <c r="P14" s="78"/>
      <c r="Q14" s="80"/>
    </row>
    <row r="15" spans="2:21" s="77" customFormat="1" ht="24.95" customHeight="1">
      <c r="B15" s="76" t="s">
        <v>30</v>
      </c>
      <c r="C15" s="470" t="str">
        <f>IF(ISBLANK('Flight Groups'!C8),"",'Flight Groups'!C8)</f>
        <v/>
      </c>
      <c r="D15" s="470"/>
      <c r="E15" s="470"/>
      <c r="F15" s="470"/>
      <c r="G15" s="91"/>
      <c r="H15" s="91"/>
      <c r="J15" s="76" t="s">
        <v>30</v>
      </c>
      <c r="K15" s="470" t="str">
        <f>IF(ISBLANK('Flight Groups'!C9),"",'Flight Groups'!C9)</f>
        <v/>
      </c>
      <c r="L15" s="470"/>
      <c r="M15" s="470"/>
      <c r="N15" s="470"/>
      <c r="O15" s="91"/>
      <c r="P15" s="91"/>
    </row>
    <row r="16" spans="2:21" ht="24.95" customHeight="1" thickBot="1">
      <c r="B16" s="59" t="s">
        <v>31</v>
      </c>
      <c r="C16" s="474" t="str">
        <f>IF(ISBLANK('Flight Groups'!D8),"",'Flight Groups'!D8)</f>
        <v/>
      </c>
      <c r="D16" s="474"/>
      <c r="E16" s="474"/>
      <c r="F16" s="474"/>
      <c r="G16" s="474"/>
      <c r="H16" s="474"/>
      <c r="I16" s="77"/>
      <c r="J16" s="59" t="s">
        <v>31</v>
      </c>
      <c r="K16" s="474" t="str">
        <f>IF(ISBLANK('Flight Groups'!D9),"",'Flight Groups'!D9)</f>
        <v/>
      </c>
      <c r="L16" s="474"/>
      <c r="M16" s="474"/>
      <c r="N16" s="474"/>
      <c r="O16" s="474"/>
      <c r="P16" s="474"/>
    </row>
    <row r="17" spans="2:17" ht="21" customHeight="1" thickBot="1">
      <c r="B17" s="467" t="s">
        <v>63</v>
      </c>
      <c r="C17" s="110" t="s">
        <v>64</v>
      </c>
      <c r="D17" s="110" t="s">
        <v>65</v>
      </c>
      <c r="E17" s="468" t="s">
        <v>66</v>
      </c>
      <c r="F17" s="468"/>
      <c r="G17" s="110" t="s">
        <v>67</v>
      </c>
      <c r="H17" s="111" t="s">
        <v>68</v>
      </c>
      <c r="J17" s="469" t="s">
        <v>63</v>
      </c>
      <c r="K17" s="110" t="s">
        <v>64</v>
      </c>
      <c r="L17" s="110" t="s">
        <v>65</v>
      </c>
      <c r="M17" s="468" t="s">
        <v>66</v>
      </c>
      <c r="N17" s="468"/>
      <c r="O17" s="110" t="s">
        <v>67</v>
      </c>
      <c r="P17" s="111" t="s">
        <v>68</v>
      </c>
      <c r="Q17" s="54"/>
    </row>
    <row r="18" spans="2:17" ht="21" customHeight="1" thickBot="1">
      <c r="B18" s="467"/>
      <c r="C18" s="113" t="s">
        <v>69</v>
      </c>
      <c r="D18" s="113" t="s">
        <v>66</v>
      </c>
      <c r="E18" s="114" t="s">
        <v>42</v>
      </c>
      <c r="F18" s="114" t="s">
        <v>43</v>
      </c>
      <c r="G18" s="113" t="s">
        <v>70</v>
      </c>
      <c r="H18" s="115" t="s">
        <v>71</v>
      </c>
      <c r="J18" s="467"/>
      <c r="K18" s="113" t="s">
        <v>69</v>
      </c>
      <c r="L18" s="113" t="s">
        <v>66</v>
      </c>
      <c r="M18" s="114" t="s">
        <v>42</v>
      </c>
      <c r="N18" s="114" t="s">
        <v>43</v>
      </c>
      <c r="O18" s="113" t="s">
        <v>70</v>
      </c>
      <c r="P18" s="115" t="s">
        <v>71</v>
      </c>
      <c r="Q18" s="56"/>
    </row>
    <row r="19" spans="2:17" ht="21" customHeight="1">
      <c r="B19" s="124">
        <v>7</v>
      </c>
      <c r="C19" s="118"/>
      <c r="D19" s="119">
        <f>IF(ISBLANK('Round 7'!$K$2),"",('Round 7'!$K$2))</f>
        <v>10</v>
      </c>
      <c r="E19" s="125"/>
      <c r="F19" s="126"/>
      <c r="G19" s="127"/>
      <c r="H19" s="128"/>
      <c r="J19" s="124">
        <v>7</v>
      </c>
      <c r="K19" s="118"/>
      <c r="L19" s="119">
        <f>IF(ISBLANK('Round 7'!$K$2),"",('Round 7'!$K$2))</f>
        <v>10</v>
      </c>
      <c r="M19" s="125"/>
      <c r="N19" s="126"/>
      <c r="O19" s="127"/>
      <c r="P19" s="128"/>
      <c r="Q19" s="58"/>
    </row>
    <row r="20" spans="2:17" s="68" customFormat="1" ht="21" customHeight="1">
      <c r="B20" s="136">
        <f>B19+1</f>
        <v>8</v>
      </c>
      <c r="C20" s="130"/>
      <c r="D20" s="131">
        <f>IF(ISBLANK('Round 8'!$K$2),"",('Round 8'!$K$2))</f>
        <v>10</v>
      </c>
      <c r="E20" s="137"/>
      <c r="F20" s="138"/>
      <c r="G20" s="139"/>
      <c r="H20" s="140"/>
      <c r="I20" s="50"/>
      <c r="J20" s="136">
        <f>J19+1</f>
        <v>8</v>
      </c>
      <c r="K20" s="130"/>
      <c r="L20" s="131">
        <f>IF(ISBLANK('Round 8'!$K$2),"",('Round 8'!$K$2))</f>
        <v>10</v>
      </c>
      <c r="M20" s="137"/>
      <c r="N20" s="138"/>
      <c r="O20" s="139"/>
      <c r="P20" s="140"/>
      <c r="Q20" s="69"/>
    </row>
    <row r="21" spans="2:17" ht="21" customHeight="1">
      <c r="B21" s="136">
        <f>B20+1</f>
        <v>9</v>
      </c>
      <c r="C21" s="130"/>
      <c r="D21" s="131">
        <f>IF(ISBLANK('Round 9'!$K$2),"",('Round 9'!$K$2))</f>
        <v>10</v>
      </c>
      <c r="E21" s="137"/>
      <c r="F21" s="138"/>
      <c r="G21" s="139"/>
      <c r="H21" s="140"/>
      <c r="J21" s="136">
        <f>J20+1</f>
        <v>9</v>
      </c>
      <c r="K21" s="130"/>
      <c r="L21" s="131">
        <f>IF(ISBLANK('Round 9'!$K$2),"",('Round 9'!$K$2))</f>
        <v>10</v>
      </c>
      <c r="M21" s="137"/>
      <c r="N21" s="138"/>
      <c r="O21" s="139"/>
      <c r="P21" s="140"/>
      <c r="Q21" s="60"/>
    </row>
    <row r="22" spans="2:17" ht="21" customHeight="1">
      <c r="B22" s="136">
        <f>B21+1</f>
        <v>10</v>
      </c>
      <c r="C22" s="130"/>
      <c r="D22" s="131">
        <f>IF(ISBLANK('Round 10'!$K$2),"",('Round 10'!$K$2))</f>
        <v>10</v>
      </c>
      <c r="E22" s="137"/>
      <c r="F22" s="138"/>
      <c r="G22" s="139"/>
      <c r="H22" s="140"/>
      <c r="J22" s="136">
        <f>J21+1</f>
        <v>10</v>
      </c>
      <c r="K22" s="130"/>
      <c r="L22" s="131">
        <f>IF(ISBLANK('Round 10'!$K$2),"",('Round 10'!$K$2))</f>
        <v>10</v>
      </c>
      <c r="M22" s="137"/>
      <c r="N22" s="138"/>
      <c r="O22" s="139"/>
      <c r="P22" s="140"/>
      <c r="Q22" s="61"/>
    </row>
    <row r="23" spans="2:17" ht="21" customHeight="1">
      <c r="B23" s="136">
        <f>B22+1</f>
        <v>11</v>
      </c>
      <c r="C23" s="130"/>
      <c r="D23" s="131">
        <f>IF(ISBLANK('Round 11'!$K$2),"",('Round 11'!$K$2))</f>
        <v>10</v>
      </c>
      <c r="E23" s="142"/>
      <c r="F23" s="143"/>
      <c r="G23" s="144"/>
      <c r="H23" s="145"/>
      <c r="J23" s="136">
        <f>J22+1</f>
        <v>11</v>
      </c>
      <c r="K23" s="130"/>
      <c r="L23" s="131">
        <f>IF(ISBLANK('Round 11'!$K$2),"",('Round 11'!$K$2))</f>
        <v>10</v>
      </c>
      <c r="M23" s="142"/>
      <c r="N23" s="143"/>
      <c r="O23" s="144"/>
      <c r="P23" s="145"/>
      <c r="Q23" s="61"/>
    </row>
    <row r="24" spans="2:17" ht="21" customHeight="1" thickBot="1">
      <c r="B24" s="153">
        <f>B23+1</f>
        <v>12</v>
      </c>
      <c r="C24" s="147"/>
      <c r="D24" s="148">
        <f>IF(ISBLANK('Round 12'!$K$2),"",('Round 12'!$K$2))</f>
        <v>10</v>
      </c>
      <c r="E24" s="154"/>
      <c r="F24" s="155"/>
      <c r="G24" s="156"/>
      <c r="H24" s="157"/>
      <c r="J24" s="153">
        <f>J23+1</f>
        <v>12</v>
      </c>
      <c r="K24" s="147"/>
      <c r="L24" s="148">
        <f>IF(ISBLANK('Round 12'!$K$2),"",('Round 12'!$K$2))</f>
        <v>10</v>
      </c>
      <c r="M24" s="154"/>
      <c r="N24" s="155"/>
      <c r="O24" s="156"/>
      <c r="P24" s="157"/>
      <c r="Q24" s="62"/>
    </row>
    <row r="25" spans="2:17" ht="21" customHeight="1">
      <c r="B25" s="62"/>
      <c r="C25" s="34"/>
      <c r="D25" s="62"/>
      <c r="E25" s="62"/>
      <c r="F25" s="63"/>
      <c r="G25" s="64"/>
      <c r="H25" s="62"/>
      <c r="J25" s="62"/>
      <c r="K25" s="34"/>
      <c r="L25" s="62"/>
      <c r="M25" s="62"/>
      <c r="N25" s="63"/>
      <c r="O25" s="64"/>
      <c r="P25" s="62"/>
      <c r="Q25" s="62"/>
    </row>
    <row r="26" spans="2:17" ht="24.95" customHeight="1">
      <c r="B26" s="96">
        <v>5</v>
      </c>
      <c r="C26" s="97"/>
      <c r="D26" s="97"/>
      <c r="E26" s="98"/>
      <c r="F26" s="98"/>
      <c r="G26" s="98"/>
      <c r="H26" s="98"/>
      <c r="I26" s="68"/>
      <c r="J26" s="96">
        <v>6</v>
      </c>
      <c r="K26" s="88"/>
      <c r="L26" s="88"/>
      <c r="M26" s="89"/>
      <c r="N26" s="89"/>
      <c r="O26" s="89"/>
      <c r="P26" s="89"/>
      <c r="Q26" s="62"/>
    </row>
    <row r="27" spans="2:17" ht="24.95" customHeight="1">
      <c r="B27" s="76" t="s">
        <v>30</v>
      </c>
      <c r="C27" s="470" t="str">
        <f>IF(ISBLANK('Flight Groups'!C10),"",'Flight Groups'!C10)</f>
        <v/>
      </c>
      <c r="D27" s="470"/>
      <c r="E27" s="470"/>
      <c r="F27" s="470"/>
      <c r="G27" s="91"/>
      <c r="H27" s="91"/>
      <c r="I27" s="92"/>
      <c r="J27" s="76" t="s">
        <v>30</v>
      </c>
      <c r="K27" s="470" t="str">
        <f>IF(ISBLANK('Flight Groups'!C11),"",'Flight Groups'!C11)</f>
        <v/>
      </c>
      <c r="L27" s="470"/>
      <c r="M27" s="470"/>
      <c r="N27" s="470"/>
      <c r="O27" s="91"/>
      <c r="P27" s="91"/>
      <c r="Q27" s="62"/>
    </row>
    <row r="28" spans="2:17" ht="24.95" customHeight="1" thickBot="1">
      <c r="B28" s="59" t="s">
        <v>31</v>
      </c>
      <c r="C28" s="474" t="str">
        <f>IF(ISBLANK('Flight Groups'!D10),"",'Flight Groups'!D10)</f>
        <v/>
      </c>
      <c r="D28" s="474"/>
      <c r="E28" s="474"/>
      <c r="F28" s="474"/>
      <c r="G28" s="474"/>
      <c r="H28" s="474"/>
      <c r="I28" s="77"/>
      <c r="J28" s="59" t="s">
        <v>31</v>
      </c>
      <c r="K28" s="474" t="str">
        <f>IF(ISBLANK('Flight Groups'!D11),"",'Flight Groups'!D11)</f>
        <v/>
      </c>
      <c r="L28" s="474"/>
      <c r="M28" s="474"/>
      <c r="N28" s="474"/>
      <c r="O28" s="474"/>
      <c r="P28" s="474"/>
      <c r="Q28" s="62"/>
    </row>
    <row r="29" spans="2:17" ht="21" customHeight="1" thickBot="1">
      <c r="B29" s="467" t="s">
        <v>63</v>
      </c>
      <c r="C29" s="110" t="s">
        <v>64</v>
      </c>
      <c r="D29" s="110" t="s">
        <v>65</v>
      </c>
      <c r="E29" s="468" t="s">
        <v>66</v>
      </c>
      <c r="F29" s="468"/>
      <c r="G29" s="110" t="s">
        <v>67</v>
      </c>
      <c r="H29" s="111" t="s">
        <v>68</v>
      </c>
      <c r="J29" s="469" t="s">
        <v>63</v>
      </c>
      <c r="K29" s="110" t="s">
        <v>64</v>
      </c>
      <c r="L29" s="110" t="s">
        <v>65</v>
      </c>
      <c r="M29" s="468" t="s">
        <v>66</v>
      </c>
      <c r="N29" s="468"/>
      <c r="O29" s="110" t="s">
        <v>67</v>
      </c>
      <c r="P29" s="111" t="s">
        <v>68</v>
      </c>
      <c r="Q29" s="62"/>
    </row>
    <row r="30" spans="2:17" ht="21" customHeight="1" thickBot="1">
      <c r="B30" s="467"/>
      <c r="C30" s="113" t="s">
        <v>69</v>
      </c>
      <c r="D30" s="113" t="s">
        <v>66</v>
      </c>
      <c r="E30" s="114" t="s">
        <v>42</v>
      </c>
      <c r="F30" s="114" t="s">
        <v>43</v>
      </c>
      <c r="G30" s="113" t="s">
        <v>70</v>
      </c>
      <c r="H30" s="115" t="s">
        <v>71</v>
      </c>
      <c r="J30" s="467"/>
      <c r="K30" s="113" t="s">
        <v>69</v>
      </c>
      <c r="L30" s="113" t="s">
        <v>66</v>
      </c>
      <c r="M30" s="114" t="s">
        <v>42</v>
      </c>
      <c r="N30" s="114" t="s">
        <v>43</v>
      </c>
      <c r="O30" s="113" t="s">
        <v>70</v>
      </c>
      <c r="P30" s="115" t="s">
        <v>71</v>
      </c>
      <c r="Q30" s="62"/>
    </row>
    <row r="31" spans="2:17" ht="21" customHeight="1">
      <c r="B31" s="124">
        <v>7</v>
      </c>
      <c r="C31" s="118"/>
      <c r="D31" s="119">
        <f>IF(ISBLANK('Round 7'!$K$2),"",('Round 7'!$K$2))</f>
        <v>10</v>
      </c>
      <c r="E31" s="125"/>
      <c r="F31" s="126"/>
      <c r="G31" s="127"/>
      <c r="H31" s="128"/>
      <c r="J31" s="124">
        <v>7</v>
      </c>
      <c r="K31" s="118"/>
      <c r="L31" s="119">
        <f>IF(ISBLANK('Round 7'!$K$2),"",('Round 7'!$K$2))</f>
        <v>10</v>
      </c>
      <c r="M31" s="125"/>
      <c r="N31" s="126"/>
      <c r="O31" s="127"/>
      <c r="P31" s="128"/>
      <c r="Q31" s="62"/>
    </row>
    <row r="32" spans="2:17" ht="21" customHeight="1">
      <c r="B32" s="136">
        <f>B31+1</f>
        <v>8</v>
      </c>
      <c r="C32" s="130"/>
      <c r="D32" s="131">
        <f>IF(ISBLANK('Round 8'!$K$2),"",('Round 8'!$K$2))</f>
        <v>10</v>
      </c>
      <c r="E32" s="137"/>
      <c r="F32" s="138"/>
      <c r="G32" s="139"/>
      <c r="H32" s="140"/>
      <c r="J32" s="136">
        <f>J31+1</f>
        <v>8</v>
      </c>
      <c r="K32" s="130"/>
      <c r="L32" s="131">
        <f>IF(ISBLANK('Round 8'!$K$2),"",('Round 8'!$K$2))</f>
        <v>10</v>
      </c>
      <c r="M32" s="137"/>
      <c r="N32" s="138"/>
      <c r="O32" s="139"/>
      <c r="P32" s="140"/>
    </row>
    <row r="33" spans="2:18" ht="21" customHeight="1">
      <c r="B33" s="136">
        <f>B32+1</f>
        <v>9</v>
      </c>
      <c r="C33" s="130"/>
      <c r="D33" s="131">
        <f>IF(ISBLANK('Round 9'!$K$2),"",('Round 9'!$K$2))</f>
        <v>10</v>
      </c>
      <c r="E33" s="137"/>
      <c r="F33" s="138"/>
      <c r="G33" s="139"/>
      <c r="H33" s="140"/>
      <c r="J33" s="136">
        <f>J32+1</f>
        <v>9</v>
      </c>
      <c r="K33" s="130"/>
      <c r="L33" s="131">
        <f>IF(ISBLANK('Round 9'!$K$2),"",('Round 9'!$K$2))</f>
        <v>10</v>
      </c>
      <c r="M33" s="137"/>
      <c r="N33" s="138"/>
      <c r="O33" s="139"/>
      <c r="P33" s="140"/>
    </row>
    <row r="34" spans="2:18" ht="21" customHeight="1">
      <c r="B34" s="136">
        <f>B33+1</f>
        <v>10</v>
      </c>
      <c r="C34" s="130"/>
      <c r="D34" s="131">
        <f>IF(ISBLANK('Round 10'!$K$2),"",('Round 10'!$K$2))</f>
        <v>10</v>
      </c>
      <c r="E34" s="137"/>
      <c r="F34" s="138"/>
      <c r="G34" s="139"/>
      <c r="H34" s="140"/>
      <c r="J34" s="136">
        <f>J33+1</f>
        <v>10</v>
      </c>
      <c r="K34" s="130"/>
      <c r="L34" s="131">
        <f>IF(ISBLANK('Round 10'!$K$2),"",('Round 10'!$K$2))</f>
        <v>10</v>
      </c>
      <c r="M34" s="137"/>
      <c r="N34" s="138"/>
      <c r="O34" s="139"/>
      <c r="P34" s="140"/>
      <c r="Q34" s="54"/>
    </row>
    <row r="35" spans="2:18" ht="21" customHeight="1">
      <c r="B35" s="136">
        <f>B34+1</f>
        <v>11</v>
      </c>
      <c r="C35" s="130"/>
      <c r="D35" s="131">
        <f>IF(ISBLANK('Round 11'!$K$2),"",('Round 11'!$K$2))</f>
        <v>10</v>
      </c>
      <c r="E35" s="142"/>
      <c r="F35" s="143"/>
      <c r="G35" s="144"/>
      <c r="H35" s="145"/>
      <c r="J35" s="136">
        <f>J34+1</f>
        <v>11</v>
      </c>
      <c r="K35" s="130"/>
      <c r="L35" s="131">
        <f>IF(ISBLANK('Round 11'!$K$2),"",('Round 11'!$K$2))</f>
        <v>10</v>
      </c>
      <c r="M35" s="142"/>
      <c r="N35" s="143"/>
      <c r="O35" s="144"/>
      <c r="P35" s="145"/>
      <c r="Q35" s="56"/>
    </row>
    <row r="36" spans="2:18" ht="21" customHeight="1" thickBot="1">
      <c r="B36" s="153">
        <f>B35+1</f>
        <v>12</v>
      </c>
      <c r="C36" s="147"/>
      <c r="D36" s="148">
        <f>IF(ISBLANK('Round 12'!$K$2),"",('Round 12'!$K$2))</f>
        <v>10</v>
      </c>
      <c r="E36" s="154"/>
      <c r="F36" s="155"/>
      <c r="G36" s="156"/>
      <c r="H36" s="157"/>
      <c r="J36" s="153">
        <f>J35+1</f>
        <v>12</v>
      </c>
      <c r="K36" s="147"/>
      <c r="L36" s="148">
        <f>IF(ISBLANK('Round 12'!$K$2),"",('Round 12'!$K$2))</f>
        <v>10</v>
      </c>
      <c r="M36" s="154"/>
      <c r="N36" s="155"/>
      <c r="O36" s="156"/>
      <c r="P36" s="157"/>
      <c r="Q36" s="58"/>
    </row>
    <row r="37" spans="2:18" ht="21" customHeight="1">
      <c r="B37" s="62"/>
      <c r="C37" s="34"/>
      <c r="D37" s="62"/>
      <c r="E37" s="62"/>
      <c r="F37" s="63"/>
      <c r="G37" s="64"/>
      <c r="H37" s="62"/>
      <c r="J37" s="62"/>
      <c r="K37" s="34"/>
      <c r="L37" s="62"/>
      <c r="M37" s="62"/>
      <c r="N37" s="63"/>
      <c r="O37" s="64"/>
      <c r="P37" s="62"/>
      <c r="Q37" s="57"/>
    </row>
    <row r="38" spans="2:18" ht="21" customHeight="1">
      <c r="Q38" s="60"/>
    </row>
    <row r="39" spans="2:18" ht="24.95" customHeight="1">
      <c r="B39" s="96">
        <v>7</v>
      </c>
      <c r="C39" s="97"/>
      <c r="D39" s="97"/>
      <c r="E39" s="98"/>
      <c r="F39" s="98"/>
      <c r="G39" s="98"/>
      <c r="H39" s="98"/>
      <c r="I39" s="68"/>
      <c r="J39" s="96">
        <v>8</v>
      </c>
      <c r="K39" s="97"/>
      <c r="L39" s="53"/>
      <c r="M39" s="54"/>
      <c r="N39" s="54"/>
      <c r="O39" s="54"/>
      <c r="P39" s="54"/>
      <c r="Q39" s="61"/>
    </row>
    <row r="40" spans="2:18" ht="24.95" customHeight="1">
      <c r="B40" s="55" t="s">
        <v>30</v>
      </c>
      <c r="C40" s="470" t="str">
        <f>IF(ISBLANK('Flight Groups'!C12),"",'Flight Groups'!C12)</f>
        <v/>
      </c>
      <c r="D40" s="470"/>
      <c r="E40" s="470"/>
      <c r="F40" s="470"/>
      <c r="G40" s="64"/>
      <c r="H40" s="56"/>
      <c r="I40" s="93"/>
      <c r="J40" s="55" t="s">
        <v>30</v>
      </c>
      <c r="K40" s="470" t="str">
        <f>IF(ISBLANK('Flight Groups'!C13),"",'Flight Groups'!C13)</f>
        <v/>
      </c>
      <c r="L40" s="470"/>
      <c r="M40" s="470"/>
      <c r="N40" s="470"/>
      <c r="O40" s="64"/>
      <c r="P40" s="56"/>
      <c r="Q40" s="61"/>
      <c r="R40" s="51"/>
    </row>
    <row r="41" spans="2:18" ht="24.95" customHeight="1" thickBot="1">
      <c r="B41" s="59" t="s">
        <v>31</v>
      </c>
      <c r="C41" s="474" t="str">
        <f>IF(ISBLANK('Flight Groups'!D12),"",'Flight Groups'!D12)</f>
        <v/>
      </c>
      <c r="D41" s="474"/>
      <c r="E41" s="474"/>
      <c r="F41" s="474"/>
      <c r="G41" s="474"/>
      <c r="H41" s="474"/>
      <c r="J41" s="59" t="s">
        <v>31</v>
      </c>
      <c r="K41" s="474" t="str">
        <f>IF(ISBLANK('Flight Groups'!D13),"",'Flight Groups'!D13)</f>
        <v/>
      </c>
      <c r="L41" s="474"/>
      <c r="M41" s="474"/>
      <c r="N41" s="474"/>
      <c r="O41" s="474"/>
      <c r="P41" s="474"/>
      <c r="Q41" s="61"/>
      <c r="R41" s="51"/>
    </row>
    <row r="42" spans="2:18" ht="21" customHeight="1" thickBot="1">
      <c r="B42" s="467" t="s">
        <v>63</v>
      </c>
      <c r="C42" s="110" t="s">
        <v>64</v>
      </c>
      <c r="D42" s="110" t="s">
        <v>65</v>
      </c>
      <c r="E42" s="468" t="s">
        <v>66</v>
      </c>
      <c r="F42" s="468"/>
      <c r="G42" s="110" t="s">
        <v>67</v>
      </c>
      <c r="H42" s="111" t="s">
        <v>68</v>
      </c>
      <c r="J42" s="469" t="s">
        <v>63</v>
      </c>
      <c r="K42" s="110" t="s">
        <v>64</v>
      </c>
      <c r="L42" s="110" t="s">
        <v>65</v>
      </c>
      <c r="M42" s="468" t="s">
        <v>66</v>
      </c>
      <c r="N42" s="468"/>
      <c r="O42" s="110" t="s">
        <v>67</v>
      </c>
      <c r="P42" s="111" t="s">
        <v>68</v>
      </c>
      <c r="Q42" s="61"/>
    </row>
    <row r="43" spans="2:18" ht="21" customHeight="1" thickBot="1">
      <c r="B43" s="467"/>
      <c r="C43" s="113" t="s">
        <v>69</v>
      </c>
      <c r="D43" s="113" t="s">
        <v>66</v>
      </c>
      <c r="E43" s="114" t="s">
        <v>42</v>
      </c>
      <c r="F43" s="114" t="s">
        <v>43</v>
      </c>
      <c r="G43" s="113" t="s">
        <v>70</v>
      </c>
      <c r="H43" s="115" t="s">
        <v>71</v>
      </c>
      <c r="J43" s="467"/>
      <c r="K43" s="113" t="s">
        <v>69</v>
      </c>
      <c r="L43" s="113" t="s">
        <v>66</v>
      </c>
      <c r="M43" s="114" t="s">
        <v>42</v>
      </c>
      <c r="N43" s="114" t="s">
        <v>43</v>
      </c>
      <c r="O43" s="113" t="s">
        <v>70</v>
      </c>
      <c r="P43" s="115" t="s">
        <v>71</v>
      </c>
      <c r="Q43" s="62"/>
    </row>
    <row r="44" spans="2:18" ht="21" customHeight="1">
      <c r="B44" s="124">
        <v>7</v>
      </c>
      <c r="C44" s="118"/>
      <c r="D44" s="119">
        <f>IF(ISBLANK('Round 7'!$K$2),"",('Round 7'!$K$2))</f>
        <v>10</v>
      </c>
      <c r="E44" s="125"/>
      <c r="F44" s="126"/>
      <c r="G44" s="127"/>
      <c r="H44" s="128"/>
      <c r="J44" s="124">
        <v>7</v>
      </c>
      <c r="K44" s="118"/>
      <c r="L44" s="119">
        <f>IF(ISBLANK('Round 7'!$K$2),"",('Round 7'!$K$2))</f>
        <v>10</v>
      </c>
      <c r="M44" s="125"/>
      <c r="N44" s="126"/>
      <c r="O44" s="127"/>
      <c r="P44" s="128"/>
      <c r="Q44" s="62"/>
    </row>
    <row r="45" spans="2:18" ht="21" customHeight="1">
      <c r="B45" s="136">
        <f>B44+1</f>
        <v>8</v>
      </c>
      <c r="C45" s="130"/>
      <c r="D45" s="131">
        <f>IF(ISBLANK('Round 8'!$K$2),"",('Round 8'!$K$2))</f>
        <v>10</v>
      </c>
      <c r="E45" s="137"/>
      <c r="F45" s="138"/>
      <c r="G45" s="139"/>
      <c r="H45" s="140"/>
      <c r="J45" s="136">
        <f>J44+1</f>
        <v>8</v>
      </c>
      <c r="K45" s="130"/>
      <c r="L45" s="131">
        <f>IF(ISBLANK('Round 8'!$K$2),"",('Round 8'!$K$2))</f>
        <v>10</v>
      </c>
      <c r="M45" s="137"/>
      <c r="N45" s="138"/>
      <c r="O45" s="139"/>
      <c r="P45" s="140"/>
      <c r="Q45" s="62"/>
    </row>
    <row r="46" spans="2:18" ht="21" customHeight="1">
      <c r="B46" s="136">
        <f>B45+1</f>
        <v>9</v>
      </c>
      <c r="C46" s="130"/>
      <c r="D46" s="131">
        <f>IF(ISBLANK('Round 9'!$K$2),"",('Round 9'!$K$2))</f>
        <v>10</v>
      </c>
      <c r="E46" s="137"/>
      <c r="F46" s="138"/>
      <c r="G46" s="139"/>
      <c r="H46" s="140"/>
      <c r="J46" s="136">
        <f>J45+1</f>
        <v>9</v>
      </c>
      <c r="K46" s="130"/>
      <c r="L46" s="131">
        <f>IF(ISBLANK('Round 9'!$K$2),"",('Round 9'!$K$2))</f>
        <v>10</v>
      </c>
      <c r="M46" s="137"/>
      <c r="N46" s="138"/>
      <c r="O46" s="139"/>
      <c r="P46" s="140"/>
      <c r="Q46" s="62"/>
    </row>
    <row r="47" spans="2:18" ht="21" customHeight="1">
      <c r="B47" s="136">
        <f>B46+1</f>
        <v>10</v>
      </c>
      <c r="C47" s="130"/>
      <c r="D47" s="131">
        <f>IF(ISBLANK('Round 10'!$K$2),"",('Round 10'!$K$2))</f>
        <v>10</v>
      </c>
      <c r="E47" s="137"/>
      <c r="F47" s="138"/>
      <c r="G47" s="139"/>
      <c r="H47" s="140"/>
      <c r="J47" s="136">
        <f>J46+1</f>
        <v>10</v>
      </c>
      <c r="K47" s="130"/>
      <c r="L47" s="131">
        <f>IF(ISBLANK('Round 10'!$K$2),"",('Round 10'!$K$2))</f>
        <v>10</v>
      </c>
      <c r="M47" s="137"/>
      <c r="N47" s="138"/>
      <c r="O47" s="139"/>
      <c r="P47" s="140"/>
      <c r="Q47" s="62"/>
    </row>
    <row r="48" spans="2:18" ht="21" customHeight="1">
      <c r="B48" s="136">
        <f>B47+1</f>
        <v>11</v>
      </c>
      <c r="C48" s="130"/>
      <c r="D48" s="131">
        <f>IF(ISBLANK('Round 11'!$K$2),"",('Round 11'!$K$2))</f>
        <v>10</v>
      </c>
      <c r="E48" s="142"/>
      <c r="F48" s="143"/>
      <c r="G48" s="144"/>
      <c r="H48" s="145"/>
      <c r="J48" s="136">
        <f>J47+1</f>
        <v>11</v>
      </c>
      <c r="K48" s="130"/>
      <c r="L48" s="131">
        <f>IF(ISBLANK('Round 11'!$K$2),"",('Round 11'!$K$2))</f>
        <v>10</v>
      </c>
      <c r="M48" s="142"/>
      <c r="N48" s="143"/>
      <c r="O48" s="144"/>
      <c r="P48" s="145"/>
      <c r="Q48" s="62"/>
    </row>
    <row r="49" spans="2:17" ht="21" customHeight="1" thickBot="1">
      <c r="B49" s="153">
        <f>B48+1</f>
        <v>12</v>
      </c>
      <c r="C49" s="147"/>
      <c r="D49" s="148">
        <f>IF(ISBLANK('Round 12'!$K$2),"",('Round 12'!$K$2))</f>
        <v>10</v>
      </c>
      <c r="E49" s="154"/>
      <c r="F49" s="155"/>
      <c r="G49" s="156"/>
      <c r="H49" s="157"/>
      <c r="J49" s="153">
        <f>J48+1</f>
        <v>12</v>
      </c>
      <c r="K49" s="147"/>
      <c r="L49" s="148">
        <f>IF(ISBLANK('Round 12'!$K$2),"",('Round 12'!$K$2))</f>
        <v>10</v>
      </c>
      <c r="M49" s="154"/>
      <c r="N49" s="155"/>
      <c r="O49" s="156"/>
      <c r="P49" s="157"/>
      <c r="Q49" s="62"/>
    </row>
    <row r="50" spans="2:17" ht="21" customHeight="1">
      <c r="B50" s="62"/>
      <c r="C50" s="34"/>
      <c r="D50" s="62"/>
      <c r="E50" s="62"/>
      <c r="F50" s="63"/>
      <c r="G50" s="64"/>
      <c r="H50" s="62"/>
      <c r="J50" s="62"/>
      <c r="K50" s="34"/>
      <c r="L50" s="62"/>
      <c r="M50" s="62"/>
      <c r="N50" s="63"/>
      <c r="O50" s="64"/>
      <c r="P50" s="62"/>
      <c r="Q50" s="62"/>
    </row>
    <row r="51" spans="2:17" ht="24.95" customHeight="1">
      <c r="B51" s="96">
        <v>9</v>
      </c>
      <c r="C51" s="94"/>
      <c r="D51" s="94"/>
      <c r="E51" s="95"/>
      <c r="F51" s="95"/>
      <c r="G51" s="95"/>
      <c r="H51" s="95"/>
      <c r="I51" s="90"/>
      <c r="J51" s="96">
        <v>10</v>
      </c>
      <c r="K51" s="53"/>
      <c r="L51" s="53"/>
      <c r="M51" s="54"/>
      <c r="N51" s="54"/>
      <c r="O51" s="54"/>
      <c r="P51" s="54"/>
    </row>
    <row r="52" spans="2:17" ht="24.95" customHeight="1">
      <c r="B52" s="55" t="s">
        <v>30</v>
      </c>
      <c r="C52" s="470" t="str">
        <f>IF(ISBLANK('Flight Groups'!C14),"",'Flight Groups'!C14)</f>
        <v/>
      </c>
      <c r="D52" s="470"/>
      <c r="E52" s="470"/>
      <c r="F52" s="470"/>
      <c r="G52" s="64"/>
      <c r="H52" s="56"/>
      <c r="I52" s="93"/>
      <c r="J52" s="55" t="s">
        <v>30</v>
      </c>
      <c r="K52" s="470" t="str">
        <f>IF(ISBLANK('Flight Groups'!C15),"",'Flight Groups'!C15)</f>
        <v/>
      </c>
      <c r="L52" s="470"/>
      <c r="M52" s="470"/>
      <c r="N52" s="470"/>
      <c r="O52" s="64"/>
      <c r="P52" s="56"/>
    </row>
    <row r="53" spans="2:17" ht="24.95" customHeight="1" thickBot="1">
      <c r="B53" s="59" t="s">
        <v>31</v>
      </c>
      <c r="C53" s="474" t="str">
        <f>IF(ISBLANK('Flight Groups'!D14),"",'Flight Groups'!D14)</f>
        <v/>
      </c>
      <c r="D53" s="474"/>
      <c r="E53" s="474"/>
      <c r="F53" s="474"/>
      <c r="G53" s="474"/>
      <c r="H53" s="474"/>
      <c r="J53" s="59" t="s">
        <v>31</v>
      </c>
      <c r="K53" s="474" t="str">
        <f>IF(ISBLANK('Flight Groups'!D15),"",'Flight Groups'!D15)</f>
        <v/>
      </c>
      <c r="L53" s="474"/>
      <c r="M53" s="474"/>
      <c r="N53" s="474"/>
      <c r="O53" s="474"/>
      <c r="P53" s="474"/>
      <c r="Q53" s="54"/>
    </row>
    <row r="54" spans="2:17" ht="21" customHeight="1" thickBot="1">
      <c r="B54" s="467" t="s">
        <v>63</v>
      </c>
      <c r="C54" s="110" t="s">
        <v>64</v>
      </c>
      <c r="D54" s="110" t="s">
        <v>65</v>
      </c>
      <c r="E54" s="468" t="s">
        <v>66</v>
      </c>
      <c r="F54" s="468"/>
      <c r="G54" s="110" t="s">
        <v>67</v>
      </c>
      <c r="H54" s="111" t="s">
        <v>68</v>
      </c>
      <c r="J54" s="469" t="s">
        <v>63</v>
      </c>
      <c r="K54" s="110" t="s">
        <v>64</v>
      </c>
      <c r="L54" s="110" t="s">
        <v>65</v>
      </c>
      <c r="M54" s="468" t="s">
        <v>66</v>
      </c>
      <c r="N54" s="468"/>
      <c r="O54" s="110" t="s">
        <v>67</v>
      </c>
      <c r="P54" s="111" t="s">
        <v>68</v>
      </c>
      <c r="Q54" s="58"/>
    </row>
    <row r="55" spans="2:17" ht="21" customHeight="1" thickBot="1">
      <c r="B55" s="467"/>
      <c r="C55" s="113" t="s">
        <v>69</v>
      </c>
      <c r="D55" s="113" t="s">
        <v>66</v>
      </c>
      <c r="E55" s="114" t="s">
        <v>42</v>
      </c>
      <c r="F55" s="114" t="s">
        <v>43</v>
      </c>
      <c r="G55" s="113" t="s">
        <v>70</v>
      </c>
      <c r="H55" s="115" t="s">
        <v>71</v>
      </c>
      <c r="J55" s="467"/>
      <c r="K55" s="113" t="s">
        <v>69</v>
      </c>
      <c r="L55" s="113" t="s">
        <v>66</v>
      </c>
      <c r="M55" s="114" t="s">
        <v>42</v>
      </c>
      <c r="N55" s="114" t="s">
        <v>43</v>
      </c>
      <c r="O55" s="113" t="s">
        <v>70</v>
      </c>
      <c r="P55" s="115" t="s">
        <v>71</v>
      </c>
      <c r="Q55" s="57"/>
    </row>
    <row r="56" spans="2:17" ht="21" customHeight="1">
      <c r="B56" s="124">
        <v>7</v>
      </c>
      <c r="C56" s="118"/>
      <c r="D56" s="119">
        <f>IF(ISBLANK('Round 7'!$K$2),"",('Round 7'!$K$2))</f>
        <v>10</v>
      </c>
      <c r="E56" s="125"/>
      <c r="F56" s="126"/>
      <c r="G56" s="127"/>
      <c r="H56" s="128"/>
      <c r="J56" s="124">
        <v>7</v>
      </c>
      <c r="K56" s="118"/>
      <c r="L56" s="119">
        <f>IF(ISBLANK('Round 7'!$K$2),"",('Round 7'!$K$2))</f>
        <v>10</v>
      </c>
      <c r="M56" s="125"/>
      <c r="N56" s="126"/>
      <c r="O56" s="127"/>
      <c r="P56" s="128"/>
      <c r="Q56" s="60"/>
    </row>
    <row r="57" spans="2:17" ht="21" customHeight="1">
      <c r="B57" s="136">
        <f>B56+1</f>
        <v>8</v>
      </c>
      <c r="C57" s="130"/>
      <c r="D57" s="131">
        <f>IF(ISBLANK('Round 8'!$K$2),"",('Round 8'!$K$2))</f>
        <v>10</v>
      </c>
      <c r="E57" s="137"/>
      <c r="F57" s="138"/>
      <c r="G57" s="139"/>
      <c r="H57" s="140"/>
      <c r="J57" s="136">
        <f>J56+1</f>
        <v>8</v>
      </c>
      <c r="K57" s="130"/>
      <c r="L57" s="131">
        <f>IF(ISBLANK('Round 8'!$K$2),"",('Round 8'!$K$2))</f>
        <v>10</v>
      </c>
      <c r="M57" s="137"/>
      <c r="N57" s="138"/>
      <c r="O57" s="139"/>
      <c r="P57" s="140"/>
      <c r="Q57" s="61"/>
    </row>
    <row r="58" spans="2:17" ht="21" customHeight="1">
      <c r="B58" s="136">
        <f>B57+1</f>
        <v>9</v>
      </c>
      <c r="C58" s="130"/>
      <c r="D58" s="131">
        <f>IF(ISBLANK('Round 9'!$K$2),"",('Round 9'!$K$2))</f>
        <v>10</v>
      </c>
      <c r="E58" s="137"/>
      <c r="F58" s="138"/>
      <c r="G58" s="139"/>
      <c r="H58" s="140"/>
      <c r="J58" s="136">
        <f>J57+1</f>
        <v>9</v>
      </c>
      <c r="K58" s="130"/>
      <c r="L58" s="131">
        <f>IF(ISBLANK('Round 9'!$K$2),"",('Round 9'!$K$2))</f>
        <v>10</v>
      </c>
      <c r="M58" s="137"/>
      <c r="N58" s="138"/>
      <c r="O58" s="139"/>
      <c r="P58" s="140"/>
      <c r="Q58" s="61"/>
    </row>
    <row r="59" spans="2:17" ht="21" customHeight="1">
      <c r="B59" s="136">
        <f>B58+1</f>
        <v>10</v>
      </c>
      <c r="C59" s="130"/>
      <c r="D59" s="131">
        <f>IF(ISBLANK('Round 10'!$K$2),"",('Round 10'!$K$2))</f>
        <v>10</v>
      </c>
      <c r="E59" s="137"/>
      <c r="F59" s="138"/>
      <c r="G59" s="139"/>
      <c r="H59" s="140"/>
      <c r="J59" s="136">
        <f>J58+1</f>
        <v>10</v>
      </c>
      <c r="K59" s="130"/>
      <c r="L59" s="131">
        <f>IF(ISBLANK('Round 10'!$K$2),"",('Round 10'!$K$2))</f>
        <v>10</v>
      </c>
      <c r="M59" s="137"/>
      <c r="N59" s="138"/>
      <c r="O59" s="139"/>
      <c r="P59" s="140"/>
      <c r="Q59" s="62"/>
    </row>
    <row r="60" spans="2:17" ht="21" customHeight="1">
      <c r="B60" s="136">
        <f>B59+1</f>
        <v>11</v>
      </c>
      <c r="C60" s="130"/>
      <c r="D60" s="131">
        <f>IF(ISBLANK('Round 11'!$K$2),"",('Round 11'!$K$2))</f>
        <v>10</v>
      </c>
      <c r="E60" s="142"/>
      <c r="F60" s="143"/>
      <c r="G60" s="144"/>
      <c r="H60" s="145"/>
      <c r="J60" s="136">
        <f>J59+1</f>
        <v>11</v>
      </c>
      <c r="K60" s="130"/>
      <c r="L60" s="131">
        <f>IF(ISBLANK('Round 11'!$K$2),"",('Round 11'!$K$2))</f>
        <v>10</v>
      </c>
      <c r="M60" s="142"/>
      <c r="N60" s="143"/>
      <c r="O60" s="144"/>
      <c r="P60" s="145"/>
      <c r="Q60" s="62"/>
    </row>
    <row r="61" spans="2:17" ht="21" customHeight="1" thickBot="1">
      <c r="B61" s="153">
        <f>B60+1</f>
        <v>12</v>
      </c>
      <c r="C61" s="147"/>
      <c r="D61" s="148">
        <f>IF(ISBLANK('Round 12'!$K$2),"",('Round 12'!$K$2))</f>
        <v>10</v>
      </c>
      <c r="E61" s="154"/>
      <c r="F61" s="155"/>
      <c r="G61" s="156"/>
      <c r="H61" s="157"/>
      <c r="J61" s="153">
        <f>J60+1</f>
        <v>12</v>
      </c>
      <c r="K61" s="147"/>
      <c r="L61" s="148">
        <f>IF(ISBLANK('Round 12'!$K$2),"",('Round 12'!$K$2))</f>
        <v>10</v>
      </c>
      <c r="M61" s="154"/>
      <c r="N61" s="155"/>
      <c r="O61" s="156"/>
      <c r="P61" s="157"/>
      <c r="Q61" s="62"/>
    </row>
    <row r="62" spans="2:17" ht="21" customHeight="1">
      <c r="B62" s="62"/>
      <c r="C62" s="34"/>
      <c r="D62" s="82"/>
      <c r="E62" s="62"/>
      <c r="F62" s="63"/>
      <c r="G62" s="64"/>
      <c r="H62" s="62"/>
      <c r="J62" s="62"/>
      <c r="K62" s="34"/>
      <c r="L62" s="101"/>
      <c r="M62" s="62"/>
      <c r="N62" s="63"/>
      <c r="O62" s="64"/>
      <c r="P62" s="62"/>
      <c r="Q62" s="62"/>
    </row>
    <row r="63" spans="2:17" ht="21" customHeight="1">
      <c r="Q63" s="62"/>
    </row>
    <row r="64" spans="2:17" ht="24.95" customHeight="1">
      <c r="B64" s="96">
        <v>11</v>
      </c>
      <c r="C64" s="97"/>
      <c r="D64" s="97"/>
      <c r="E64" s="98"/>
      <c r="F64" s="98"/>
      <c r="G64" s="98"/>
      <c r="H64" s="98"/>
      <c r="I64" s="68"/>
      <c r="J64" s="96">
        <v>12</v>
      </c>
      <c r="K64" s="53"/>
      <c r="L64" s="53"/>
      <c r="M64" s="54"/>
      <c r="N64" s="54"/>
      <c r="O64" s="54"/>
      <c r="P64" s="54"/>
      <c r="Q64" s="62"/>
    </row>
    <row r="65" spans="2:17" ht="24.95" customHeight="1">
      <c r="B65" s="55" t="s">
        <v>30</v>
      </c>
      <c r="C65" s="470" t="str">
        <f>IF(ISBLANK('Flight Groups'!C16),"",'Flight Groups'!C16)</f>
        <v/>
      </c>
      <c r="D65" s="470"/>
      <c r="E65" s="470"/>
      <c r="F65" s="470"/>
      <c r="G65" s="64"/>
      <c r="H65" s="56"/>
      <c r="I65" s="93"/>
      <c r="J65" s="55" t="s">
        <v>30</v>
      </c>
      <c r="K65" s="470" t="str">
        <f>IF(ISBLANK('Flight Groups'!C17),"",'Flight Groups'!C17)</f>
        <v/>
      </c>
      <c r="L65" s="470"/>
      <c r="M65" s="470"/>
      <c r="N65" s="470"/>
      <c r="O65" s="64"/>
      <c r="P65" s="56"/>
    </row>
    <row r="66" spans="2:17" ht="24.95" customHeight="1" thickBot="1">
      <c r="B66" s="59" t="s">
        <v>31</v>
      </c>
      <c r="C66" s="475" t="str">
        <f>IF(ISBLANK('Flight Groups'!D16),"",'Flight Groups'!D16)</f>
        <v/>
      </c>
      <c r="D66" s="475"/>
      <c r="E66" s="475"/>
      <c r="F66" s="475"/>
      <c r="G66" s="475"/>
      <c r="H66" s="475"/>
      <c r="I66" s="93"/>
      <c r="J66" s="76" t="s">
        <v>31</v>
      </c>
      <c r="K66" s="475" t="str">
        <f>IF(ISBLANK('Flight Groups'!D17),"",'Flight Groups'!D17)</f>
        <v/>
      </c>
      <c r="L66" s="475"/>
      <c r="M66" s="475"/>
      <c r="N66" s="475"/>
      <c r="O66" s="475"/>
      <c r="P66" s="475"/>
      <c r="Q66" s="54"/>
    </row>
    <row r="67" spans="2:17" ht="21" customHeight="1" thickBot="1">
      <c r="B67" s="467" t="s">
        <v>63</v>
      </c>
      <c r="C67" s="110" t="s">
        <v>64</v>
      </c>
      <c r="D67" s="110" t="s">
        <v>65</v>
      </c>
      <c r="E67" s="468" t="s">
        <v>66</v>
      </c>
      <c r="F67" s="468"/>
      <c r="G67" s="110" t="s">
        <v>67</v>
      </c>
      <c r="H67" s="111" t="s">
        <v>68</v>
      </c>
      <c r="J67" s="469" t="s">
        <v>63</v>
      </c>
      <c r="K67" s="110" t="s">
        <v>64</v>
      </c>
      <c r="L67" s="110" t="s">
        <v>65</v>
      </c>
      <c r="M67" s="468" t="s">
        <v>66</v>
      </c>
      <c r="N67" s="468"/>
      <c r="O67" s="110" t="s">
        <v>67</v>
      </c>
      <c r="P67" s="111" t="s">
        <v>68</v>
      </c>
      <c r="Q67" s="58"/>
    </row>
    <row r="68" spans="2:17" ht="21" customHeight="1" thickBot="1">
      <c r="B68" s="467"/>
      <c r="C68" s="113" t="s">
        <v>69</v>
      </c>
      <c r="D68" s="113" t="s">
        <v>66</v>
      </c>
      <c r="E68" s="114" t="s">
        <v>42</v>
      </c>
      <c r="F68" s="114" t="s">
        <v>43</v>
      </c>
      <c r="G68" s="113" t="s">
        <v>70</v>
      </c>
      <c r="H68" s="115" t="s">
        <v>71</v>
      </c>
      <c r="J68" s="467"/>
      <c r="K68" s="113" t="s">
        <v>69</v>
      </c>
      <c r="L68" s="113" t="s">
        <v>66</v>
      </c>
      <c r="M68" s="114" t="s">
        <v>42</v>
      </c>
      <c r="N68" s="114" t="s">
        <v>43</v>
      </c>
      <c r="O68" s="113" t="s">
        <v>70</v>
      </c>
      <c r="P68" s="115" t="s">
        <v>71</v>
      </c>
      <c r="Q68" s="57"/>
    </row>
    <row r="69" spans="2:17" ht="21" customHeight="1">
      <c r="B69" s="124">
        <v>7</v>
      </c>
      <c r="C69" s="118"/>
      <c r="D69" s="119">
        <f>IF(ISBLANK('Round 7'!$K$2),"",('Round 7'!$K$2))</f>
        <v>10</v>
      </c>
      <c r="E69" s="125"/>
      <c r="F69" s="126"/>
      <c r="G69" s="127"/>
      <c r="H69" s="128"/>
      <c r="J69" s="124">
        <v>7</v>
      </c>
      <c r="K69" s="118"/>
      <c r="L69" s="119">
        <f>IF(ISBLANK('Round 7'!$K$2),"",('Round 7'!$K$2))</f>
        <v>10</v>
      </c>
      <c r="M69" s="125"/>
      <c r="N69" s="126"/>
      <c r="O69" s="127"/>
      <c r="P69" s="128"/>
      <c r="Q69" s="60"/>
    </row>
    <row r="70" spans="2:17" ht="21" customHeight="1">
      <c r="B70" s="136">
        <f>B69+1</f>
        <v>8</v>
      </c>
      <c r="C70" s="130"/>
      <c r="D70" s="131">
        <f>IF(ISBLANK('Round 8'!$K$2),"",('Round 8'!$K$2))</f>
        <v>10</v>
      </c>
      <c r="E70" s="137"/>
      <c r="F70" s="138"/>
      <c r="G70" s="139"/>
      <c r="H70" s="140"/>
      <c r="J70" s="136">
        <f>J69+1</f>
        <v>8</v>
      </c>
      <c r="K70" s="130"/>
      <c r="L70" s="131">
        <f>IF(ISBLANK('Round 8'!$K$2),"",('Round 8'!$K$2))</f>
        <v>10</v>
      </c>
      <c r="M70" s="137"/>
      <c r="N70" s="138"/>
      <c r="O70" s="139"/>
      <c r="P70" s="140"/>
      <c r="Q70" s="61"/>
    </row>
    <row r="71" spans="2:17" ht="21" customHeight="1">
      <c r="B71" s="136">
        <f>B70+1</f>
        <v>9</v>
      </c>
      <c r="C71" s="130"/>
      <c r="D71" s="131">
        <f>IF(ISBLANK('Round 9'!$K$2),"",('Round 9'!$K$2))</f>
        <v>10</v>
      </c>
      <c r="E71" s="137"/>
      <c r="F71" s="138"/>
      <c r="G71" s="139"/>
      <c r="H71" s="140"/>
      <c r="J71" s="136">
        <f>J70+1</f>
        <v>9</v>
      </c>
      <c r="K71" s="130"/>
      <c r="L71" s="131">
        <f>IF(ISBLANK('Round 9'!$K$2),"",('Round 9'!$K$2))</f>
        <v>10</v>
      </c>
      <c r="M71" s="137"/>
      <c r="N71" s="138"/>
      <c r="O71" s="139"/>
      <c r="P71" s="140"/>
      <c r="Q71" s="61"/>
    </row>
    <row r="72" spans="2:17" ht="21" customHeight="1">
      <c r="B72" s="136">
        <f>B71+1</f>
        <v>10</v>
      </c>
      <c r="C72" s="130"/>
      <c r="D72" s="131">
        <f>IF(ISBLANK('Round 10'!$K$2),"",('Round 10'!$K$2))</f>
        <v>10</v>
      </c>
      <c r="E72" s="137"/>
      <c r="F72" s="138"/>
      <c r="G72" s="139"/>
      <c r="H72" s="140"/>
      <c r="J72" s="136">
        <f>J71+1</f>
        <v>10</v>
      </c>
      <c r="K72" s="130"/>
      <c r="L72" s="131">
        <f>IF(ISBLANK('Round 10'!$K$2),"",('Round 10'!$K$2))</f>
        <v>10</v>
      </c>
      <c r="M72" s="137"/>
      <c r="N72" s="138"/>
      <c r="O72" s="139"/>
      <c r="P72" s="140"/>
      <c r="Q72" s="62"/>
    </row>
    <row r="73" spans="2:17" ht="21" customHeight="1">
      <c r="B73" s="136">
        <f>B72+1</f>
        <v>11</v>
      </c>
      <c r="C73" s="130"/>
      <c r="D73" s="131">
        <f>IF(ISBLANK('Round 11'!$K$2),"",('Round 11'!$K$2))</f>
        <v>10</v>
      </c>
      <c r="E73" s="142"/>
      <c r="F73" s="143"/>
      <c r="G73" s="144"/>
      <c r="H73" s="145"/>
      <c r="J73" s="136">
        <f>J72+1</f>
        <v>11</v>
      </c>
      <c r="K73" s="130"/>
      <c r="L73" s="131">
        <f>IF(ISBLANK('Round 11'!$K$2),"",('Round 11'!$K$2))</f>
        <v>10</v>
      </c>
      <c r="M73" s="142"/>
      <c r="N73" s="143"/>
      <c r="O73" s="144"/>
      <c r="P73" s="145"/>
      <c r="Q73" s="62"/>
    </row>
    <row r="74" spans="2:17" ht="21" customHeight="1" thickBot="1">
      <c r="B74" s="153">
        <f>B73+1</f>
        <v>12</v>
      </c>
      <c r="C74" s="147"/>
      <c r="D74" s="148">
        <f>IF(ISBLANK('Round 12'!$K$2),"",('Round 12'!$K$2))</f>
        <v>10</v>
      </c>
      <c r="E74" s="154"/>
      <c r="F74" s="155"/>
      <c r="G74" s="156"/>
      <c r="H74" s="157"/>
      <c r="J74" s="153">
        <f>J73+1</f>
        <v>12</v>
      </c>
      <c r="K74" s="147"/>
      <c r="L74" s="148">
        <f>IF(ISBLANK('Round 12'!$K$2),"",('Round 12'!$K$2))</f>
        <v>10</v>
      </c>
      <c r="M74" s="154"/>
      <c r="N74" s="155"/>
      <c r="O74" s="156"/>
      <c r="P74" s="157"/>
      <c r="Q74" s="62"/>
    </row>
    <row r="75" spans="2:17" ht="21" customHeight="1">
      <c r="B75" s="62"/>
      <c r="C75" s="34"/>
      <c r="D75" s="62"/>
      <c r="E75" s="62"/>
      <c r="F75" s="63"/>
      <c r="G75" s="64"/>
      <c r="H75" s="62"/>
      <c r="J75" s="62"/>
      <c r="K75" s="34"/>
      <c r="L75" s="62"/>
      <c r="M75" s="62"/>
      <c r="N75" s="63"/>
      <c r="O75" s="64"/>
      <c r="P75" s="62"/>
      <c r="Q75" s="62"/>
    </row>
    <row r="76" spans="2:17" ht="24.95" customHeight="1">
      <c r="B76" s="96">
        <v>13</v>
      </c>
      <c r="C76" s="85"/>
      <c r="D76" s="85"/>
      <c r="E76" s="86"/>
      <c r="F76" s="86"/>
      <c r="G76" s="86"/>
      <c r="H76" s="86"/>
      <c r="I76" s="87"/>
      <c r="J76" s="96">
        <v>14</v>
      </c>
      <c r="K76" s="53"/>
      <c r="L76" s="53"/>
      <c r="M76" s="54"/>
      <c r="N76" s="54"/>
      <c r="O76" s="54"/>
      <c r="P76" s="54"/>
      <c r="Q76" s="62"/>
    </row>
    <row r="77" spans="2:17" ht="24.95" customHeight="1">
      <c r="B77" s="55" t="s">
        <v>30</v>
      </c>
      <c r="C77" s="470" t="str">
        <f>IF(ISBLANK('Flight Groups'!C18),"",'Flight Groups'!C18)</f>
        <v/>
      </c>
      <c r="D77" s="470"/>
      <c r="E77" s="470"/>
      <c r="F77" s="470"/>
      <c r="G77" s="64"/>
      <c r="H77" s="56"/>
      <c r="I77" s="93"/>
      <c r="J77" s="55" t="s">
        <v>30</v>
      </c>
      <c r="K77" s="470" t="str">
        <f>IF(ISBLANK('Flight Groups'!C19),"",'Flight Groups'!C19)</f>
        <v/>
      </c>
      <c r="L77" s="470"/>
      <c r="M77" s="470"/>
      <c r="N77" s="470"/>
      <c r="O77" s="64"/>
      <c r="P77" s="56"/>
      <c r="Q77" s="62"/>
    </row>
    <row r="78" spans="2:17" ht="24.95" customHeight="1" thickBot="1">
      <c r="B78" s="76" t="s">
        <v>31</v>
      </c>
      <c r="C78" s="475" t="str">
        <f>IF(ISBLANK('Flight Groups'!D18),"",'Flight Groups'!D18)</f>
        <v/>
      </c>
      <c r="D78" s="475"/>
      <c r="E78" s="475"/>
      <c r="F78" s="475"/>
      <c r="G78" s="475"/>
      <c r="H78" s="475"/>
      <c r="I78" s="93"/>
      <c r="J78" s="76" t="s">
        <v>31</v>
      </c>
      <c r="K78" s="475" t="str">
        <f>IF(ISBLANK('Flight Groups'!D19),"",'Flight Groups'!D19)</f>
        <v/>
      </c>
      <c r="L78" s="475"/>
      <c r="M78" s="475"/>
      <c r="N78" s="475"/>
      <c r="O78" s="475"/>
      <c r="P78" s="475"/>
      <c r="Q78" s="62"/>
    </row>
    <row r="79" spans="2:17" ht="21" customHeight="1" thickBot="1">
      <c r="B79" s="467" t="s">
        <v>63</v>
      </c>
      <c r="C79" s="110" t="s">
        <v>64</v>
      </c>
      <c r="D79" s="110" t="s">
        <v>65</v>
      </c>
      <c r="E79" s="468" t="s">
        <v>66</v>
      </c>
      <c r="F79" s="468"/>
      <c r="G79" s="110" t="s">
        <v>67</v>
      </c>
      <c r="H79" s="111" t="s">
        <v>68</v>
      </c>
      <c r="J79" s="467" t="s">
        <v>63</v>
      </c>
      <c r="K79" s="110" t="s">
        <v>64</v>
      </c>
      <c r="L79" s="110" t="s">
        <v>65</v>
      </c>
      <c r="M79" s="468" t="s">
        <v>66</v>
      </c>
      <c r="N79" s="468"/>
      <c r="O79" s="110" t="s">
        <v>67</v>
      </c>
      <c r="P79" s="111" t="s">
        <v>68</v>
      </c>
      <c r="Q79" s="62"/>
    </row>
    <row r="80" spans="2:17" ht="21" customHeight="1" thickBot="1">
      <c r="B80" s="467"/>
      <c r="C80" s="113" t="s">
        <v>69</v>
      </c>
      <c r="D80" s="113" t="s">
        <v>66</v>
      </c>
      <c r="E80" s="114" t="s">
        <v>42</v>
      </c>
      <c r="F80" s="114" t="s">
        <v>43</v>
      </c>
      <c r="G80" s="113" t="s">
        <v>70</v>
      </c>
      <c r="H80" s="115" t="s">
        <v>71</v>
      </c>
      <c r="J80" s="467"/>
      <c r="K80" s="113" t="s">
        <v>69</v>
      </c>
      <c r="L80" s="113" t="s">
        <v>66</v>
      </c>
      <c r="M80" s="114" t="s">
        <v>42</v>
      </c>
      <c r="N80" s="114" t="s">
        <v>43</v>
      </c>
      <c r="O80" s="113" t="s">
        <v>70</v>
      </c>
      <c r="P80" s="115" t="s">
        <v>71</v>
      </c>
    </row>
    <row r="81" spans="2:17" ht="21" customHeight="1">
      <c r="B81" s="124">
        <v>7</v>
      </c>
      <c r="C81" s="118"/>
      <c r="D81" s="119">
        <f>IF(ISBLANK('Round 7'!$K$2),"",('Round 7'!$K$2))</f>
        <v>10</v>
      </c>
      <c r="E81" s="125"/>
      <c r="F81" s="126"/>
      <c r="G81" s="127"/>
      <c r="H81" s="128"/>
      <c r="J81" s="124">
        <v>7</v>
      </c>
      <c r="K81" s="118"/>
      <c r="L81" s="119">
        <f>IF(ISBLANK('Round 7'!$K$2),"",('Round 7'!$K$2))</f>
        <v>10</v>
      </c>
      <c r="M81" s="125"/>
      <c r="N81" s="126"/>
      <c r="O81" s="127"/>
      <c r="P81" s="128"/>
    </row>
    <row r="82" spans="2:17" ht="21" customHeight="1">
      <c r="B82" s="136">
        <f>B81+1</f>
        <v>8</v>
      </c>
      <c r="C82" s="130"/>
      <c r="D82" s="131">
        <f>IF(ISBLANK('Round 8'!$K$2),"",('Round 8'!$K$2))</f>
        <v>10</v>
      </c>
      <c r="E82" s="137"/>
      <c r="F82" s="138"/>
      <c r="G82" s="139"/>
      <c r="H82" s="140"/>
      <c r="J82" s="136">
        <f>J81+1</f>
        <v>8</v>
      </c>
      <c r="K82" s="130"/>
      <c r="L82" s="131">
        <f>IF(ISBLANK('Round 8'!$K$2),"",('Round 8'!$K$2))</f>
        <v>10</v>
      </c>
      <c r="M82" s="137"/>
      <c r="N82" s="138"/>
      <c r="O82" s="139"/>
      <c r="P82" s="140"/>
    </row>
    <row r="83" spans="2:17" ht="21" customHeight="1">
      <c r="B83" s="136">
        <f>B82+1</f>
        <v>9</v>
      </c>
      <c r="C83" s="130"/>
      <c r="D83" s="131">
        <f>IF(ISBLANK('Round 9'!$K$2),"",('Round 9'!$K$2))</f>
        <v>10</v>
      </c>
      <c r="E83" s="137"/>
      <c r="F83" s="138"/>
      <c r="G83" s="139"/>
      <c r="H83" s="140"/>
      <c r="J83" s="136">
        <f>J82+1</f>
        <v>9</v>
      </c>
      <c r="K83" s="130"/>
      <c r="L83" s="131">
        <f>IF(ISBLANK('Round 9'!$K$2),"",('Round 9'!$K$2))</f>
        <v>10</v>
      </c>
      <c r="M83" s="137"/>
      <c r="N83" s="138"/>
      <c r="O83" s="139"/>
      <c r="P83" s="140"/>
      <c r="Q83" s="54"/>
    </row>
    <row r="84" spans="2:17" ht="21" customHeight="1">
      <c r="B84" s="136">
        <f>B83+1</f>
        <v>10</v>
      </c>
      <c r="C84" s="130"/>
      <c r="D84" s="131">
        <f>IF(ISBLANK('Round 10'!$K$2),"",('Round 10'!$K$2))</f>
        <v>10</v>
      </c>
      <c r="E84" s="137"/>
      <c r="F84" s="138"/>
      <c r="G84" s="139"/>
      <c r="H84" s="140"/>
      <c r="J84" s="136">
        <f>J83+1</f>
        <v>10</v>
      </c>
      <c r="K84" s="130"/>
      <c r="L84" s="131">
        <f>IF(ISBLANK('Round 10'!$K$2),"",('Round 10'!$K$2))</f>
        <v>10</v>
      </c>
      <c r="M84" s="137"/>
      <c r="N84" s="138"/>
      <c r="O84" s="139"/>
      <c r="P84" s="140"/>
      <c r="Q84" s="56"/>
    </row>
    <row r="85" spans="2:17" ht="21" customHeight="1">
      <c r="B85" s="136">
        <f>B84+1</f>
        <v>11</v>
      </c>
      <c r="C85" s="130"/>
      <c r="D85" s="131">
        <f>IF(ISBLANK('Round 11'!$K$2),"",('Round 11'!$K$2))</f>
        <v>10</v>
      </c>
      <c r="E85" s="137"/>
      <c r="F85" s="138"/>
      <c r="G85" s="139"/>
      <c r="H85" s="140"/>
      <c r="J85" s="136">
        <f>J84+1</f>
        <v>11</v>
      </c>
      <c r="K85" s="130"/>
      <c r="L85" s="131">
        <f>IF(ISBLANK('Round 11'!$K$2),"",('Round 11'!$K$2))</f>
        <v>10</v>
      </c>
      <c r="M85" s="137"/>
      <c r="N85" s="138"/>
      <c r="O85" s="139"/>
      <c r="P85" s="140"/>
      <c r="Q85" s="58"/>
    </row>
    <row r="86" spans="2:17" ht="21" customHeight="1" thickBot="1">
      <c r="B86" s="153">
        <f>B85+1</f>
        <v>12</v>
      </c>
      <c r="C86" s="147"/>
      <c r="D86" s="148">
        <f>IF(ISBLANK('Round 12'!$K$2),"",('Round 12'!$K$2))</f>
        <v>10</v>
      </c>
      <c r="E86" s="154"/>
      <c r="F86" s="155"/>
      <c r="G86" s="156"/>
      <c r="H86" s="157"/>
      <c r="J86" s="153">
        <f>J85+1</f>
        <v>12</v>
      </c>
      <c r="K86" s="147"/>
      <c r="L86" s="148">
        <f>IF(ISBLANK('Round 12'!$K$2),"",('Round 12'!$K$2))</f>
        <v>10</v>
      </c>
      <c r="M86" s="154"/>
      <c r="N86" s="155"/>
      <c r="O86" s="156"/>
      <c r="P86" s="157"/>
      <c r="Q86" s="57"/>
    </row>
    <row r="87" spans="2:17" ht="21" customHeight="1">
      <c r="B87" s="62"/>
      <c r="C87" s="34"/>
      <c r="D87" s="82"/>
      <c r="E87" s="62"/>
      <c r="F87" s="63"/>
      <c r="G87" s="64"/>
      <c r="H87" s="62"/>
      <c r="J87" s="62"/>
      <c r="K87" s="34"/>
      <c r="L87" s="101"/>
      <c r="M87" s="62"/>
      <c r="N87" s="63"/>
      <c r="O87" s="64"/>
      <c r="P87" s="62"/>
      <c r="Q87" s="60"/>
    </row>
    <row r="88" spans="2:17" ht="21" customHeight="1">
      <c r="Q88" s="61"/>
    </row>
    <row r="89" spans="2:17" ht="24.95" customHeight="1">
      <c r="B89" s="96">
        <v>15</v>
      </c>
      <c r="C89" s="97"/>
      <c r="D89" s="97"/>
      <c r="E89" s="98"/>
      <c r="F89" s="98"/>
      <c r="G89" s="98"/>
      <c r="H89" s="98"/>
      <c r="I89" s="68"/>
      <c r="J89" s="96">
        <v>16</v>
      </c>
      <c r="K89" s="97"/>
      <c r="L89" s="97"/>
      <c r="M89" s="98"/>
      <c r="N89" s="98"/>
      <c r="O89" s="98"/>
      <c r="P89" s="98"/>
      <c r="Q89" s="61"/>
    </row>
    <row r="90" spans="2:17" ht="24.95" customHeight="1">
      <c r="B90" s="55" t="s">
        <v>30</v>
      </c>
      <c r="C90" s="470" t="str">
        <f>IF(ISBLANK('Flight Groups'!C20),"",'Flight Groups'!C20)</f>
        <v/>
      </c>
      <c r="D90" s="470"/>
      <c r="E90" s="470"/>
      <c r="F90" s="470"/>
      <c r="G90" s="64"/>
      <c r="H90" s="56"/>
      <c r="I90" s="93"/>
      <c r="J90" s="55" t="s">
        <v>30</v>
      </c>
      <c r="K90" s="470" t="str">
        <f>IF(ISBLANK('Flight Groups'!C21),"",'Flight Groups'!C21)</f>
        <v/>
      </c>
      <c r="L90" s="470"/>
      <c r="M90" s="470"/>
      <c r="N90" s="470"/>
      <c r="O90" s="64"/>
      <c r="P90" s="56"/>
      <c r="Q90" s="62"/>
    </row>
    <row r="91" spans="2:17" ht="24.95" customHeight="1" thickBot="1">
      <c r="B91" s="59" t="s">
        <v>31</v>
      </c>
      <c r="C91" s="475" t="str">
        <f>IF(ISBLANK('Flight Groups'!D20),"",'Flight Groups'!D20)</f>
        <v/>
      </c>
      <c r="D91" s="475"/>
      <c r="E91" s="475"/>
      <c r="F91" s="475"/>
      <c r="G91" s="475"/>
      <c r="H91" s="475"/>
      <c r="I91" s="93"/>
      <c r="J91" s="76" t="s">
        <v>31</v>
      </c>
      <c r="K91" s="475" t="str">
        <f>IF(ISBLANK('Flight Groups'!D21),"",'Flight Groups'!D21)</f>
        <v/>
      </c>
      <c r="L91" s="475"/>
      <c r="M91" s="475"/>
      <c r="N91" s="475"/>
      <c r="O91" s="475"/>
      <c r="P91" s="475"/>
      <c r="Q91" s="62"/>
    </row>
    <row r="92" spans="2:17" ht="21" customHeight="1" thickBot="1">
      <c r="B92" s="467" t="s">
        <v>63</v>
      </c>
      <c r="C92" s="110" t="s">
        <v>64</v>
      </c>
      <c r="D92" s="110" t="s">
        <v>65</v>
      </c>
      <c r="E92" s="468" t="s">
        <v>66</v>
      </c>
      <c r="F92" s="468"/>
      <c r="G92" s="110" t="s">
        <v>67</v>
      </c>
      <c r="H92" s="111" t="s">
        <v>68</v>
      </c>
      <c r="J92" s="467" t="s">
        <v>63</v>
      </c>
      <c r="K92" s="110" t="s">
        <v>64</v>
      </c>
      <c r="L92" s="110" t="s">
        <v>65</v>
      </c>
      <c r="M92" s="468" t="s">
        <v>66</v>
      </c>
      <c r="N92" s="468"/>
      <c r="O92" s="110" t="s">
        <v>67</v>
      </c>
      <c r="P92" s="111" t="s">
        <v>68</v>
      </c>
      <c r="Q92" s="62"/>
    </row>
    <row r="93" spans="2:17" ht="21" customHeight="1" thickBot="1">
      <c r="B93" s="467"/>
      <c r="C93" s="113" t="s">
        <v>69</v>
      </c>
      <c r="D93" s="113" t="s">
        <v>66</v>
      </c>
      <c r="E93" s="114" t="s">
        <v>42</v>
      </c>
      <c r="F93" s="114" t="s">
        <v>43</v>
      </c>
      <c r="G93" s="113" t="s">
        <v>70</v>
      </c>
      <c r="H93" s="115" t="s">
        <v>71</v>
      </c>
      <c r="J93" s="467"/>
      <c r="K93" s="113" t="s">
        <v>69</v>
      </c>
      <c r="L93" s="113" t="s">
        <v>66</v>
      </c>
      <c r="M93" s="114" t="s">
        <v>42</v>
      </c>
      <c r="N93" s="114" t="s">
        <v>43</v>
      </c>
      <c r="O93" s="113" t="s">
        <v>70</v>
      </c>
      <c r="P93" s="115" t="s">
        <v>71</v>
      </c>
      <c r="Q93" s="62"/>
    </row>
    <row r="94" spans="2:17" ht="21" customHeight="1">
      <c r="B94" s="124">
        <v>7</v>
      </c>
      <c r="C94" s="118"/>
      <c r="D94" s="119">
        <f>IF(ISBLANK('Round 7'!$K$2),"",('Round 7'!$K$2))</f>
        <v>10</v>
      </c>
      <c r="E94" s="125"/>
      <c r="F94" s="126"/>
      <c r="G94" s="127"/>
      <c r="H94" s="128"/>
      <c r="J94" s="124">
        <v>7</v>
      </c>
      <c r="K94" s="118"/>
      <c r="L94" s="119">
        <f>IF(ISBLANK('Round 7'!$K$2),"",('Round 7'!$K$2))</f>
        <v>10</v>
      </c>
      <c r="M94" s="125"/>
      <c r="N94" s="126"/>
      <c r="O94" s="127"/>
      <c r="P94" s="128"/>
      <c r="Q94" s="62"/>
    </row>
    <row r="95" spans="2:17" ht="21" customHeight="1">
      <c r="B95" s="136">
        <f>B94+1</f>
        <v>8</v>
      </c>
      <c r="C95" s="130"/>
      <c r="D95" s="131">
        <f>IF(ISBLANK('Round 8'!$K$2),"",('Round 8'!$K$2))</f>
        <v>10</v>
      </c>
      <c r="E95" s="137"/>
      <c r="F95" s="138"/>
      <c r="G95" s="139"/>
      <c r="H95" s="140"/>
      <c r="J95" s="136">
        <f>J94+1</f>
        <v>8</v>
      </c>
      <c r="K95" s="130"/>
      <c r="L95" s="131">
        <f>IF(ISBLANK('Round 8'!$K$2),"",('Round 8'!$K$2))</f>
        <v>10</v>
      </c>
      <c r="M95" s="137"/>
      <c r="N95" s="138"/>
      <c r="O95" s="139"/>
      <c r="P95" s="140"/>
      <c r="Q95" s="62"/>
    </row>
    <row r="96" spans="2:17" ht="21" customHeight="1">
      <c r="B96" s="136">
        <f>B95+1</f>
        <v>9</v>
      </c>
      <c r="C96" s="130"/>
      <c r="D96" s="131">
        <f>IF(ISBLANK('Round 9'!$K$2),"",('Round 9'!$K$2))</f>
        <v>10</v>
      </c>
      <c r="E96" s="137"/>
      <c r="F96" s="138"/>
      <c r="G96" s="139"/>
      <c r="H96" s="140"/>
      <c r="J96" s="136">
        <f>J95+1</f>
        <v>9</v>
      </c>
      <c r="K96" s="130"/>
      <c r="L96" s="131">
        <f>IF(ISBLANK('Round 9'!$K$2),"",('Round 9'!$K$2))</f>
        <v>10</v>
      </c>
      <c r="M96" s="137"/>
      <c r="N96" s="138"/>
      <c r="O96" s="139"/>
      <c r="P96" s="140"/>
    </row>
    <row r="97" spans="2:17" ht="21" customHeight="1">
      <c r="B97" s="136">
        <f>B96+1</f>
        <v>10</v>
      </c>
      <c r="C97" s="130"/>
      <c r="D97" s="131">
        <f>IF(ISBLANK('Round 10'!$K$2),"",('Round 10'!$K$2))</f>
        <v>10</v>
      </c>
      <c r="E97" s="137"/>
      <c r="F97" s="138"/>
      <c r="G97" s="139"/>
      <c r="H97" s="140"/>
      <c r="J97" s="136">
        <f>J96+1</f>
        <v>10</v>
      </c>
      <c r="K97" s="130"/>
      <c r="L97" s="131">
        <f>IF(ISBLANK('Round 10'!$K$2),"",('Round 10'!$K$2))</f>
        <v>10</v>
      </c>
      <c r="M97" s="137"/>
      <c r="N97" s="138"/>
      <c r="O97" s="139"/>
      <c r="P97" s="140"/>
    </row>
    <row r="98" spans="2:17" ht="21" customHeight="1">
      <c r="B98" s="136">
        <f>B97+1</f>
        <v>11</v>
      </c>
      <c r="C98" s="130"/>
      <c r="D98" s="131">
        <f>IF(ISBLANK('Round 11'!$K$2),"",('Round 11'!$K$2))</f>
        <v>10</v>
      </c>
      <c r="E98" s="137"/>
      <c r="F98" s="138"/>
      <c r="G98" s="139"/>
      <c r="H98" s="140"/>
      <c r="J98" s="136">
        <f>J97+1</f>
        <v>11</v>
      </c>
      <c r="K98" s="130"/>
      <c r="L98" s="131">
        <f>IF(ISBLANK('Round 11'!$K$2),"",('Round 11'!$K$2))</f>
        <v>10</v>
      </c>
      <c r="M98" s="137"/>
      <c r="N98" s="138"/>
      <c r="O98" s="139"/>
      <c r="P98" s="140"/>
      <c r="Q98" s="54"/>
    </row>
    <row r="99" spans="2:17" ht="21" customHeight="1" thickBot="1">
      <c r="B99" s="153">
        <f>B98+1</f>
        <v>12</v>
      </c>
      <c r="C99" s="147"/>
      <c r="D99" s="148">
        <f>IF(ISBLANK('Round 12'!$K$2),"",('Round 12'!$K$2))</f>
        <v>10</v>
      </c>
      <c r="E99" s="154"/>
      <c r="F99" s="155"/>
      <c r="G99" s="156"/>
      <c r="H99" s="157"/>
      <c r="J99" s="153">
        <f>J98+1</f>
        <v>12</v>
      </c>
      <c r="K99" s="147"/>
      <c r="L99" s="148">
        <f>IF(ISBLANK('Round 12'!$K$2),"",('Round 12'!$K$2))</f>
        <v>10</v>
      </c>
      <c r="M99" s="154"/>
      <c r="N99" s="155"/>
      <c r="O99" s="156"/>
      <c r="P99" s="157"/>
      <c r="Q99" s="56"/>
    </row>
    <row r="100" spans="2:17" ht="21" customHeight="1">
      <c r="B100" s="62"/>
      <c r="C100" s="65"/>
      <c r="D100" s="62"/>
      <c r="E100" s="62"/>
      <c r="F100" s="63"/>
      <c r="G100" s="64"/>
      <c r="H100" s="62"/>
      <c r="J100" s="62"/>
      <c r="K100" s="65"/>
      <c r="L100" s="62"/>
      <c r="M100" s="62"/>
      <c r="N100" s="63"/>
      <c r="O100" s="64"/>
      <c r="P100" s="62"/>
      <c r="Q100" s="56"/>
    </row>
    <row r="101" spans="2:17" s="68" customFormat="1" ht="24.95" customHeight="1">
      <c r="B101" s="96">
        <v>17</v>
      </c>
      <c r="C101" s="97"/>
      <c r="D101" s="97"/>
      <c r="E101" s="98"/>
      <c r="F101" s="98"/>
      <c r="G101" s="98"/>
      <c r="H101" s="98"/>
      <c r="J101" s="96">
        <v>18</v>
      </c>
      <c r="K101" s="97"/>
      <c r="L101" s="97"/>
      <c r="M101" s="98"/>
      <c r="N101" s="98"/>
      <c r="O101" s="98"/>
      <c r="P101" s="98"/>
      <c r="Q101" s="100"/>
    </row>
    <row r="102" spans="2:17" ht="24.95" customHeight="1">
      <c r="B102" s="55" t="s">
        <v>30</v>
      </c>
      <c r="C102" s="470" t="str">
        <f>IF(ISBLANK('Flight Groups'!C22),"",'Flight Groups'!C22)</f>
        <v/>
      </c>
      <c r="D102" s="470"/>
      <c r="E102" s="470"/>
      <c r="F102" s="470"/>
      <c r="G102" s="64"/>
      <c r="H102" s="56"/>
      <c r="I102" s="93"/>
      <c r="J102" s="55" t="s">
        <v>30</v>
      </c>
      <c r="K102" s="470" t="str">
        <f>IF(ISBLANK('Flight Groups'!C23),"",'Flight Groups'!C23)</f>
        <v/>
      </c>
      <c r="L102" s="470"/>
      <c r="M102" s="470"/>
      <c r="N102" s="470"/>
      <c r="O102" s="64"/>
      <c r="P102" s="56"/>
      <c r="Q102" s="57"/>
    </row>
    <row r="103" spans="2:17" ht="24.95" customHeight="1" thickBot="1">
      <c r="B103" s="59" t="s">
        <v>31</v>
      </c>
      <c r="C103" s="475" t="str">
        <f>IF(ISBLANK('Flight Groups'!D22),"",'Flight Groups'!D22)</f>
        <v/>
      </c>
      <c r="D103" s="475"/>
      <c r="E103" s="475"/>
      <c r="F103" s="475"/>
      <c r="G103" s="475"/>
      <c r="H103" s="475"/>
      <c r="I103" s="93"/>
      <c r="J103" s="76" t="s">
        <v>31</v>
      </c>
      <c r="K103" s="475" t="str">
        <f>IF(ISBLANK('Flight Groups'!D23),"",'Flight Groups'!D23)</f>
        <v/>
      </c>
      <c r="L103" s="475"/>
      <c r="M103" s="475"/>
      <c r="N103" s="475"/>
      <c r="O103" s="475"/>
      <c r="P103" s="475"/>
      <c r="Q103" s="61"/>
    </row>
    <row r="104" spans="2:17" ht="21" customHeight="1" thickBot="1">
      <c r="B104" s="467" t="s">
        <v>63</v>
      </c>
      <c r="C104" s="110" t="s">
        <v>64</v>
      </c>
      <c r="D104" s="110" t="s">
        <v>65</v>
      </c>
      <c r="E104" s="468" t="s">
        <v>66</v>
      </c>
      <c r="F104" s="468"/>
      <c r="G104" s="110" t="s">
        <v>67</v>
      </c>
      <c r="H104" s="111" t="s">
        <v>68</v>
      </c>
      <c r="J104" s="467" t="s">
        <v>63</v>
      </c>
      <c r="K104" s="110" t="s">
        <v>64</v>
      </c>
      <c r="L104" s="110" t="s">
        <v>65</v>
      </c>
      <c r="M104" s="468" t="s">
        <v>66</v>
      </c>
      <c r="N104" s="468"/>
      <c r="O104" s="110" t="s">
        <v>67</v>
      </c>
      <c r="P104" s="111" t="s">
        <v>68</v>
      </c>
      <c r="Q104" s="62"/>
    </row>
    <row r="105" spans="2:17" ht="21" customHeight="1" thickBot="1">
      <c r="B105" s="467"/>
      <c r="C105" s="113" t="s">
        <v>69</v>
      </c>
      <c r="D105" s="113" t="s">
        <v>66</v>
      </c>
      <c r="E105" s="114" t="s">
        <v>42</v>
      </c>
      <c r="F105" s="114" t="s">
        <v>43</v>
      </c>
      <c r="G105" s="113" t="s">
        <v>70</v>
      </c>
      <c r="H105" s="115" t="s">
        <v>71</v>
      </c>
      <c r="J105" s="467"/>
      <c r="K105" s="113" t="s">
        <v>69</v>
      </c>
      <c r="L105" s="113" t="s">
        <v>66</v>
      </c>
      <c r="M105" s="114" t="s">
        <v>42</v>
      </c>
      <c r="N105" s="114" t="s">
        <v>43</v>
      </c>
      <c r="O105" s="113" t="s">
        <v>70</v>
      </c>
      <c r="P105" s="115" t="s">
        <v>71</v>
      </c>
      <c r="Q105" s="62"/>
    </row>
    <row r="106" spans="2:17" ht="21" customHeight="1">
      <c r="B106" s="124">
        <v>7</v>
      </c>
      <c r="C106" s="118"/>
      <c r="D106" s="119">
        <f>IF(ISBLANK('Round 7'!$K$2),"",('Round 7'!$K$2))</f>
        <v>10</v>
      </c>
      <c r="E106" s="125"/>
      <c r="F106" s="126"/>
      <c r="G106" s="127"/>
      <c r="H106" s="128"/>
      <c r="J106" s="158">
        <v>7</v>
      </c>
      <c r="K106" s="118"/>
      <c r="L106" s="119">
        <f>IF(ISBLANK('Round 7'!$K$2),"",('Round 7'!$K$2))</f>
        <v>10</v>
      </c>
      <c r="M106" s="125"/>
      <c r="N106" s="126"/>
      <c r="O106" s="127"/>
      <c r="P106" s="128"/>
      <c r="Q106" s="62"/>
    </row>
    <row r="107" spans="2:17" ht="21" customHeight="1">
      <c r="B107" s="136">
        <f>B106+1</f>
        <v>8</v>
      </c>
      <c r="C107" s="130"/>
      <c r="D107" s="131">
        <f>IF(ISBLANK('Round 8'!$K$2),"",('Round 8'!$K$2))</f>
        <v>10</v>
      </c>
      <c r="E107" s="137"/>
      <c r="F107" s="138"/>
      <c r="G107" s="139"/>
      <c r="H107" s="140"/>
      <c r="J107" s="159">
        <f>J106+1</f>
        <v>8</v>
      </c>
      <c r="K107" s="130"/>
      <c r="L107" s="131">
        <f>IF(ISBLANK('Round 8'!$K$2),"",('Round 8'!$K$2))</f>
        <v>10</v>
      </c>
      <c r="M107" s="137"/>
      <c r="N107" s="138"/>
      <c r="O107" s="139"/>
      <c r="P107" s="140"/>
      <c r="Q107" s="62"/>
    </row>
    <row r="108" spans="2:17" ht="21" customHeight="1">
      <c r="B108" s="136">
        <f>B107+1</f>
        <v>9</v>
      </c>
      <c r="C108" s="130"/>
      <c r="D108" s="131">
        <f>IF(ISBLANK('Round 9'!$K$2),"",('Round 9'!$K$2))</f>
        <v>10</v>
      </c>
      <c r="E108" s="137"/>
      <c r="F108" s="138"/>
      <c r="G108" s="139"/>
      <c r="H108" s="140"/>
      <c r="J108" s="159">
        <f>J107+1</f>
        <v>9</v>
      </c>
      <c r="K108" s="130"/>
      <c r="L108" s="131">
        <f>IF(ISBLANK('Round 9'!$K$2),"",('Round 9'!$K$2))</f>
        <v>10</v>
      </c>
      <c r="M108" s="137"/>
      <c r="N108" s="138"/>
      <c r="O108" s="139"/>
      <c r="P108" s="140"/>
      <c r="Q108" s="62"/>
    </row>
    <row r="109" spans="2:17" ht="21" customHeight="1">
      <c r="B109" s="136">
        <f>B108+1</f>
        <v>10</v>
      </c>
      <c r="C109" s="130"/>
      <c r="D109" s="131">
        <f>IF(ISBLANK('Round 10'!$K$2),"",('Round 10'!$K$2))</f>
        <v>10</v>
      </c>
      <c r="E109" s="137"/>
      <c r="F109" s="138"/>
      <c r="G109" s="139"/>
      <c r="H109" s="140"/>
      <c r="J109" s="159">
        <f>J108+1</f>
        <v>10</v>
      </c>
      <c r="K109" s="130"/>
      <c r="L109" s="131">
        <f>IF(ISBLANK('Round 10'!$K$2),"",('Round 10'!$K$2))</f>
        <v>10</v>
      </c>
      <c r="M109" s="137"/>
      <c r="N109" s="138"/>
      <c r="O109" s="139"/>
      <c r="P109" s="140"/>
      <c r="Q109" s="62"/>
    </row>
    <row r="110" spans="2:17" ht="21" customHeight="1">
      <c r="B110" s="136">
        <f>B109+1</f>
        <v>11</v>
      </c>
      <c r="C110" s="130"/>
      <c r="D110" s="131">
        <f>IF(ISBLANK('Round 11'!$K$2),"",('Round 11'!$K$2))</f>
        <v>10</v>
      </c>
      <c r="E110" s="137"/>
      <c r="F110" s="138"/>
      <c r="G110" s="139"/>
      <c r="H110" s="140"/>
      <c r="J110" s="159">
        <f>J109+1</f>
        <v>11</v>
      </c>
      <c r="K110" s="130"/>
      <c r="L110" s="131">
        <f>IF(ISBLANK('Round 11'!$K$2),"",('Round 11'!$K$2))</f>
        <v>10</v>
      </c>
      <c r="M110" s="137"/>
      <c r="N110" s="138"/>
      <c r="O110" s="139"/>
      <c r="P110" s="140"/>
      <c r="Q110" s="62"/>
    </row>
    <row r="111" spans="2:17" ht="21" customHeight="1" thickBot="1">
      <c r="B111" s="153">
        <f>B110+1</f>
        <v>12</v>
      </c>
      <c r="C111" s="147"/>
      <c r="D111" s="148">
        <f>IF(ISBLANK('Round 12'!$K$2),"",('Round 12'!$K$2))</f>
        <v>10</v>
      </c>
      <c r="E111" s="154"/>
      <c r="F111" s="155"/>
      <c r="G111" s="156"/>
      <c r="H111" s="157"/>
      <c r="J111" s="160">
        <f>J110+1</f>
        <v>12</v>
      </c>
      <c r="K111" s="147"/>
      <c r="L111" s="148">
        <f>IF(ISBLANK('Round 12'!$K$2),"",('Round 12'!$K$2))</f>
        <v>10</v>
      </c>
      <c r="M111" s="154"/>
      <c r="N111" s="155"/>
      <c r="O111" s="156"/>
      <c r="P111" s="157"/>
      <c r="Q111" s="62"/>
    </row>
    <row r="112" spans="2:17" ht="21" customHeight="1">
      <c r="B112" s="62"/>
      <c r="C112" s="65"/>
      <c r="D112" s="62"/>
      <c r="E112" s="62"/>
      <c r="F112" s="63"/>
      <c r="G112" s="64"/>
      <c r="H112" s="62"/>
      <c r="J112" s="62"/>
      <c r="K112" s="65"/>
      <c r="L112" s="62"/>
      <c r="M112" s="62"/>
      <c r="N112" s="63"/>
      <c r="O112" s="64"/>
      <c r="P112" s="62"/>
    </row>
    <row r="114" spans="2:17" ht="24.95" customHeight="1">
      <c r="B114" s="96">
        <v>19</v>
      </c>
      <c r="C114" s="97"/>
      <c r="D114" s="97"/>
      <c r="E114" s="98"/>
      <c r="F114" s="98"/>
      <c r="G114" s="98"/>
      <c r="H114" s="98"/>
      <c r="I114" s="68"/>
      <c r="J114" s="96">
        <v>20</v>
      </c>
      <c r="K114" s="85"/>
      <c r="L114" s="53"/>
      <c r="M114" s="54"/>
      <c r="N114" s="54"/>
      <c r="O114" s="54"/>
      <c r="P114" s="54"/>
    </row>
    <row r="115" spans="2:17" ht="24.95" customHeight="1">
      <c r="B115" s="55" t="s">
        <v>30</v>
      </c>
      <c r="C115" s="470" t="str">
        <f>IF(ISBLANK('Flight Groups'!C24),"",'Flight Groups'!C24)</f>
        <v/>
      </c>
      <c r="D115" s="470"/>
      <c r="E115" s="470"/>
      <c r="F115" s="470"/>
      <c r="G115" s="64"/>
      <c r="H115" s="56"/>
      <c r="I115" s="93"/>
      <c r="J115" s="55" t="s">
        <v>30</v>
      </c>
      <c r="K115" s="470" t="str">
        <f>IF(ISBLANK('Flight Groups'!C25),"",'Flight Groups'!C25)</f>
        <v/>
      </c>
      <c r="L115" s="470"/>
      <c r="M115" s="470"/>
      <c r="N115" s="470"/>
      <c r="O115" s="64"/>
      <c r="P115" s="56"/>
      <c r="Q115" s="54"/>
    </row>
    <row r="116" spans="2:17" ht="24.95" customHeight="1" thickBot="1">
      <c r="B116" s="59" t="s">
        <v>31</v>
      </c>
      <c r="C116" s="475" t="str">
        <f>IF(ISBLANK('Flight Groups'!D24),"",'Flight Groups'!D24)</f>
        <v/>
      </c>
      <c r="D116" s="475"/>
      <c r="E116" s="475"/>
      <c r="F116" s="475"/>
      <c r="G116" s="475"/>
      <c r="H116" s="475"/>
      <c r="I116" s="93"/>
      <c r="J116" s="76" t="s">
        <v>31</v>
      </c>
      <c r="K116" s="475" t="str">
        <f>IF(ISBLANK('Flight Groups'!D25),"",'Flight Groups'!D25)</f>
        <v/>
      </c>
      <c r="L116" s="475"/>
      <c r="M116" s="475"/>
      <c r="N116" s="475"/>
      <c r="O116" s="475"/>
      <c r="P116" s="475"/>
      <c r="Q116" s="58"/>
    </row>
    <row r="117" spans="2:17" ht="21" customHeight="1" thickBot="1">
      <c r="B117" s="467" t="s">
        <v>63</v>
      </c>
      <c r="C117" s="110" t="s">
        <v>64</v>
      </c>
      <c r="D117" s="110" t="s">
        <v>65</v>
      </c>
      <c r="E117" s="468" t="s">
        <v>66</v>
      </c>
      <c r="F117" s="468"/>
      <c r="G117" s="110" t="s">
        <v>67</v>
      </c>
      <c r="H117" s="111" t="s">
        <v>68</v>
      </c>
      <c r="J117" s="467" t="s">
        <v>63</v>
      </c>
      <c r="K117" s="110" t="s">
        <v>64</v>
      </c>
      <c r="L117" s="110" t="s">
        <v>65</v>
      </c>
      <c r="M117" s="468" t="s">
        <v>66</v>
      </c>
      <c r="N117" s="468"/>
      <c r="O117" s="110" t="s">
        <v>67</v>
      </c>
      <c r="P117" s="111" t="s">
        <v>68</v>
      </c>
      <c r="Q117" s="60"/>
    </row>
    <row r="118" spans="2:17" ht="21" customHeight="1" thickBot="1">
      <c r="B118" s="467"/>
      <c r="C118" s="113" t="s">
        <v>69</v>
      </c>
      <c r="D118" s="113" t="s">
        <v>66</v>
      </c>
      <c r="E118" s="114" t="s">
        <v>42</v>
      </c>
      <c r="F118" s="114" t="s">
        <v>43</v>
      </c>
      <c r="G118" s="113" t="s">
        <v>70</v>
      </c>
      <c r="H118" s="115" t="s">
        <v>71</v>
      </c>
      <c r="J118" s="467"/>
      <c r="K118" s="113" t="s">
        <v>69</v>
      </c>
      <c r="L118" s="113" t="s">
        <v>66</v>
      </c>
      <c r="M118" s="114" t="s">
        <v>42</v>
      </c>
      <c r="N118" s="114" t="s">
        <v>43</v>
      </c>
      <c r="O118" s="113" t="s">
        <v>70</v>
      </c>
      <c r="P118" s="115" t="s">
        <v>71</v>
      </c>
      <c r="Q118" s="61"/>
    </row>
    <row r="119" spans="2:17" ht="21" customHeight="1">
      <c r="B119" s="124">
        <v>7</v>
      </c>
      <c r="C119" s="118"/>
      <c r="D119" s="119">
        <f>IF(ISBLANK('Round 7'!$K$2),"",('Round 7'!$K$2))</f>
        <v>10</v>
      </c>
      <c r="E119" s="125"/>
      <c r="F119" s="126"/>
      <c r="G119" s="127"/>
      <c r="H119" s="128"/>
      <c r="J119" s="124">
        <v>7</v>
      </c>
      <c r="K119" s="118"/>
      <c r="L119" s="119">
        <f>IF(ISBLANK('Round 7'!$K$2),"",('Round 7'!$K$2))</f>
        <v>10</v>
      </c>
      <c r="M119" s="125"/>
      <c r="N119" s="126"/>
      <c r="O119" s="127"/>
      <c r="P119" s="128"/>
      <c r="Q119" s="61"/>
    </row>
    <row r="120" spans="2:17" ht="21" customHeight="1">
      <c r="B120" s="136">
        <f>B119+1</f>
        <v>8</v>
      </c>
      <c r="C120" s="130"/>
      <c r="D120" s="131">
        <f>IF(ISBLANK('Round 8'!$K$2),"",('Round 8'!$K$2))</f>
        <v>10</v>
      </c>
      <c r="E120" s="137"/>
      <c r="F120" s="138"/>
      <c r="G120" s="139"/>
      <c r="H120" s="140"/>
      <c r="J120" s="136">
        <f>J119+1</f>
        <v>8</v>
      </c>
      <c r="K120" s="130"/>
      <c r="L120" s="131">
        <f>IF(ISBLANK('Round 8'!$K$2),"",('Round 8'!$K$2))</f>
        <v>10</v>
      </c>
      <c r="M120" s="137"/>
      <c r="N120" s="138"/>
      <c r="O120" s="139"/>
      <c r="P120" s="140"/>
      <c r="Q120" s="62"/>
    </row>
    <row r="121" spans="2:17" ht="21" customHeight="1">
      <c r="B121" s="136">
        <f>B120+1</f>
        <v>9</v>
      </c>
      <c r="C121" s="130"/>
      <c r="D121" s="131">
        <f>IF(ISBLANK('Round 9'!$K$2),"",('Round 9'!$K$2))</f>
        <v>10</v>
      </c>
      <c r="E121" s="137"/>
      <c r="F121" s="138"/>
      <c r="G121" s="139"/>
      <c r="H121" s="140"/>
      <c r="J121" s="136">
        <f>J120+1</f>
        <v>9</v>
      </c>
      <c r="K121" s="130"/>
      <c r="L121" s="131">
        <f>IF(ISBLANK('Round 9'!$K$2),"",('Round 9'!$K$2))</f>
        <v>10</v>
      </c>
      <c r="M121" s="137"/>
      <c r="N121" s="138"/>
      <c r="O121" s="139"/>
      <c r="P121" s="140"/>
      <c r="Q121" s="62"/>
    </row>
    <row r="122" spans="2:17" ht="21" customHeight="1">
      <c r="B122" s="136">
        <f>B121+1</f>
        <v>10</v>
      </c>
      <c r="C122" s="130"/>
      <c r="D122" s="131">
        <f>IF(ISBLANK('Round 10'!$K$2),"",('Round 10'!$K$2))</f>
        <v>10</v>
      </c>
      <c r="E122" s="137"/>
      <c r="F122" s="138"/>
      <c r="G122" s="139"/>
      <c r="H122" s="140"/>
      <c r="J122" s="136">
        <f>J121+1</f>
        <v>10</v>
      </c>
      <c r="K122" s="130"/>
      <c r="L122" s="131">
        <f>IF(ISBLANK('Round 10'!$K$2),"",('Round 10'!$K$2))</f>
        <v>10</v>
      </c>
      <c r="M122" s="137"/>
      <c r="N122" s="138"/>
      <c r="O122" s="139"/>
      <c r="P122" s="140"/>
      <c r="Q122" s="62"/>
    </row>
    <row r="123" spans="2:17" ht="21" customHeight="1">
      <c r="B123" s="136">
        <f>B122+1</f>
        <v>11</v>
      </c>
      <c r="C123" s="130"/>
      <c r="D123" s="131">
        <f>IF(ISBLANK('Round 11'!$K$2),"",('Round 11'!$K$2))</f>
        <v>10</v>
      </c>
      <c r="E123" s="137"/>
      <c r="F123" s="138"/>
      <c r="G123" s="139"/>
      <c r="H123" s="140"/>
      <c r="J123" s="136">
        <f>J122+1</f>
        <v>11</v>
      </c>
      <c r="K123" s="130"/>
      <c r="L123" s="131">
        <f>IF(ISBLANK('Round 11'!$K$2),"",('Round 11'!$K$2))</f>
        <v>10</v>
      </c>
      <c r="M123" s="137"/>
      <c r="N123" s="138"/>
      <c r="O123" s="139"/>
      <c r="P123" s="140"/>
      <c r="Q123" s="62"/>
    </row>
    <row r="124" spans="2:17" ht="21" customHeight="1" thickBot="1">
      <c r="B124" s="153">
        <f>B123+1</f>
        <v>12</v>
      </c>
      <c r="C124" s="147"/>
      <c r="D124" s="148">
        <f>IF(ISBLANK('Round 12'!$K$2),"",('Round 12'!$K$2))</f>
        <v>10</v>
      </c>
      <c r="E124" s="154"/>
      <c r="F124" s="155"/>
      <c r="G124" s="156"/>
      <c r="H124" s="157"/>
      <c r="J124" s="153">
        <f>J123+1</f>
        <v>12</v>
      </c>
      <c r="K124" s="147"/>
      <c r="L124" s="148">
        <f>IF(ISBLANK('Round 12'!$K$2),"",('Round 12'!$K$2))</f>
        <v>10</v>
      </c>
      <c r="M124" s="154"/>
      <c r="N124" s="155"/>
      <c r="O124" s="156"/>
      <c r="P124" s="157"/>
      <c r="Q124" s="62"/>
    </row>
    <row r="125" spans="2:17" ht="21" customHeight="1">
      <c r="B125" s="62"/>
      <c r="C125" s="65"/>
      <c r="D125" s="62"/>
      <c r="E125" s="62"/>
      <c r="F125" s="63"/>
      <c r="G125" s="64"/>
      <c r="H125" s="62"/>
      <c r="J125" s="62"/>
      <c r="K125" s="65"/>
      <c r="L125" s="62"/>
      <c r="M125" s="62"/>
      <c r="N125" s="63"/>
      <c r="O125" s="64"/>
      <c r="P125" s="62"/>
      <c r="Q125" s="62"/>
    </row>
    <row r="126" spans="2:17" ht="24.95" customHeight="1">
      <c r="B126" s="96">
        <v>21</v>
      </c>
      <c r="C126" s="97"/>
      <c r="D126" s="97"/>
      <c r="E126" s="98"/>
      <c r="F126" s="98"/>
      <c r="G126" s="98"/>
      <c r="H126" s="98"/>
      <c r="I126" s="68"/>
      <c r="J126" s="96">
        <v>22</v>
      </c>
      <c r="K126" s="53"/>
      <c r="L126" s="53"/>
      <c r="M126" s="54"/>
      <c r="N126" s="54"/>
      <c r="O126" s="54"/>
      <c r="P126" s="54"/>
      <c r="Q126" s="62"/>
    </row>
    <row r="127" spans="2:17" ht="24.95" customHeight="1">
      <c r="B127" s="55" t="s">
        <v>30</v>
      </c>
      <c r="C127" s="470" t="str">
        <f>IF(ISBLANK('Flight Groups'!C26),"",'Flight Groups'!C26)</f>
        <v/>
      </c>
      <c r="D127" s="470"/>
      <c r="E127" s="470"/>
      <c r="F127" s="470"/>
      <c r="G127" s="64"/>
      <c r="H127" s="56"/>
      <c r="I127" s="93"/>
      <c r="J127" s="55" t="s">
        <v>30</v>
      </c>
      <c r="K127" s="470" t="str">
        <f>IF(ISBLANK('Flight Groups'!C27),"",'Flight Groups'!C27)</f>
        <v/>
      </c>
      <c r="L127" s="470"/>
      <c r="M127" s="470"/>
      <c r="N127" s="470"/>
      <c r="O127" s="64"/>
      <c r="P127" s="56"/>
      <c r="Q127" s="62"/>
    </row>
    <row r="128" spans="2:17" ht="24.95" customHeight="1" thickBot="1">
      <c r="B128" s="59" t="s">
        <v>31</v>
      </c>
      <c r="C128" s="475" t="str">
        <f>IF(ISBLANK('Flight Groups'!D26),"",'Flight Groups'!D26)</f>
        <v/>
      </c>
      <c r="D128" s="475"/>
      <c r="E128" s="475"/>
      <c r="F128" s="475"/>
      <c r="G128" s="475"/>
      <c r="H128" s="475"/>
      <c r="I128" s="93"/>
      <c r="J128" s="76" t="s">
        <v>31</v>
      </c>
      <c r="K128" s="475" t="str">
        <f>IF(ISBLANK('Flight Groups'!D27),"",'Flight Groups'!D27)</f>
        <v/>
      </c>
      <c r="L128" s="475"/>
      <c r="M128" s="475"/>
      <c r="N128" s="475"/>
      <c r="O128" s="475"/>
      <c r="P128" s="475"/>
      <c r="Q128" s="62"/>
    </row>
    <row r="129" spans="2:17" ht="21" customHeight="1" thickBot="1">
      <c r="B129" s="467" t="s">
        <v>63</v>
      </c>
      <c r="C129" s="110" t="s">
        <v>64</v>
      </c>
      <c r="D129" s="110" t="s">
        <v>65</v>
      </c>
      <c r="E129" s="468" t="s">
        <v>66</v>
      </c>
      <c r="F129" s="468"/>
      <c r="G129" s="110" t="s">
        <v>67</v>
      </c>
      <c r="H129" s="111" t="s">
        <v>68</v>
      </c>
      <c r="J129" s="467" t="s">
        <v>63</v>
      </c>
      <c r="K129" s="110" t="s">
        <v>64</v>
      </c>
      <c r="L129" s="110" t="s">
        <v>65</v>
      </c>
      <c r="M129" s="468" t="s">
        <v>66</v>
      </c>
      <c r="N129" s="468"/>
      <c r="O129" s="110" t="s">
        <v>67</v>
      </c>
      <c r="P129" s="111" t="s">
        <v>68</v>
      </c>
    </row>
    <row r="130" spans="2:17" ht="21" customHeight="1" thickBot="1">
      <c r="B130" s="467"/>
      <c r="C130" s="113" t="s">
        <v>69</v>
      </c>
      <c r="D130" s="113" t="s">
        <v>66</v>
      </c>
      <c r="E130" s="114" t="s">
        <v>42</v>
      </c>
      <c r="F130" s="114" t="s">
        <v>43</v>
      </c>
      <c r="G130" s="113" t="s">
        <v>70</v>
      </c>
      <c r="H130" s="115" t="s">
        <v>71</v>
      </c>
      <c r="J130" s="467"/>
      <c r="K130" s="113" t="s">
        <v>69</v>
      </c>
      <c r="L130" s="113" t="s">
        <v>66</v>
      </c>
      <c r="M130" s="114" t="s">
        <v>42</v>
      </c>
      <c r="N130" s="114" t="s">
        <v>43</v>
      </c>
      <c r="O130" s="113" t="s">
        <v>70</v>
      </c>
      <c r="P130" s="115" t="s">
        <v>71</v>
      </c>
      <c r="Q130" s="54"/>
    </row>
    <row r="131" spans="2:17" ht="21" customHeight="1">
      <c r="B131" s="124">
        <v>7</v>
      </c>
      <c r="C131" s="118"/>
      <c r="D131" s="119">
        <f>IF(ISBLANK('Round 7'!$K$2),"",('Round 7'!$K$2))</f>
        <v>10</v>
      </c>
      <c r="E131" s="125"/>
      <c r="F131" s="126"/>
      <c r="G131" s="127"/>
      <c r="H131" s="128"/>
      <c r="J131" s="124">
        <v>7</v>
      </c>
      <c r="K131" s="118"/>
      <c r="L131" s="119">
        <f>IF(ISBLANK('Round 7'!$K$2),"",('Round 7'!$K$2))</f>
        <v>10</v>
      </c>
      <c r="M131" s="125"/>
      <c r="N131" s="126"/>
      <c r="O131" s="127"/>
      <c r="P131" s="128"/>
      <c r="Q131" s="56"/>
    </row>
    <row r="132" spans="2:17" ht="21" customHeight="1">
      <c r="B132" s="136">
        <f>B131+1</f>
        <v>8</v>
      </c>
      <c r="C132" s="130"/>
      <c r="D132" s="131">
        <f>IF(ISBLANK('Round 8'!$K$2),"",('Round 8'!$K$2))</f>
        <v>10</v>
      </c>
      <c r="E132" s="137"/>
      <c r="F132" s="138"/>
      <c r="G132" s="139"/>
      <c r="H132" s="140"/>
      <c r="J132" s="136">
        <f>J131+1</f>
        <v>8</v>
      </c>
      <c r="K132" s="130"/>
      <c r="L132" s="131">
        <f>IF(ISBLANK('Round 8'!$K$2),"",('Round 8'!$K$2))</f>
        <v>10</v>
      </c>
      <c r="M132" s="137"/>
      <c r="N132" s="138"/>
      <c r="O132" s="139"/>
      <c r="P132" s="140"/>
      <c r="Q132" s="58"/>
    </row>
    <row r="133" spans="2:17" ht="21" customHeight="1">
      <c r="B133" s="136">
        <f>B132+1</f>
        <v>9</v>
      </c>
      <c r="C133" s="130"/>
      <c r="D133" s="131">
        <f>IF(ISBLANK('Round 9'!$K$2),"",('Round 9'!$K$2))</f>
        <v>10</v>
      </c>
      <c r="E133" s="137"/>
      <c r="F133" s="138"/>
      <c r="G133" s="139"/>
      <c r="H133" s="140"/>
      <c r="J133" s="136">
        <f>J132+1</f>
        <v>9</v>
      </c>
      <c r="K133" s="130"/>
      <c r="L133" s="131">
        <f>IF(ISBLANK('Round 9'!$K$2),"",('Round 9'!$K$2))</f>
        <v>10</v>
      </c>
      <c r="M133" s="137"/>
      <c r="N133" s="138"/>
      <c r="O133" s="139"/>
      <c r="P133" s="140"/>
      <c r="Q133" s="57"/>
    </row>
    <row r="134" spans="2:17" ht="21" customHeight="1">
      <c r="B134" s="136">
        <f>B133+1</f>
        <v>10</v>
      </c>
      <c r="C134" s="130"/>
      <c r="D134" s="131">
        <f>IF(ISBLANK('Round 10'!$K$2),"",('Round 10'!$K$2))</f>
        <v>10</v>
      </c>
      <c r="E134" s="137"/>
      <c r="F134" s="138"/>
      <c r="G134" s="139"/>
      <c r="H134" s="140"/>
      <c r="J134" s="136">
        <f>J133+1</f>
        <v>10</v>
      </c>
      <c r="K134" s="130"/>
      <c r="L134" s="131">
        <f>IF(ISBLANK('Round 10'!$K$2),"",('Round 10'!$K$2))</f>
        <v>10</v>
      </c>
      <c r="M134" s="137"/>
      <c r="N134" s="138"/>
      <c r="O134" s="139"/>
      <c r="P134" s="140"/>
      <c r="Q134" s="60"/>
    </row>
    <row r="135" spans="2:17" ht="21" customHeight="1">
      <c r="B135" s="136">
        <f>B134+1</f>
        <v>11</v>
      </c>
      <c r="C135" s="130"/>
      <c r="D135" s="131">
        <f>IF(ISBLANK('Round 11'!$K$2),"",('Round 11'!$K$2))</f>
        <v>10</v>
      </c>
      <c r="E135" s="137"/>
      <c r="F135" s="138"/>
      <c r="G135" s="139"/>
      <c r="H135" s="140"/>
      <c r="J135" s="136">
        <f>J134+1</f>
        <v>11</v>
      </c>
      <c r="K135" s="130"/>
      <c r="L135" s="131">
        <f>IF(ISBLANK('Round 11'!$K$2),"",('Round 11'!$K$2))</f>
        <v>10</v>
      </c>
      <c r="M135" s="137"/>
      <c r="N135" s="138"/>
      <c r="O135" s="139"/>
      <c r="P135" s="140"/>
      <c r="Q135" s="61"/>
    </row>
    <row r="136" spans="2:17" ht="21" customHeight="1" thickBot="1">
      <c r="B136" s="153">
        <f>B135+1</f>
        <v>12</v>
      </c>
      <c r="C136" s="147"/>
      <c r="D136" s="148">
        <f>IF(ISBLANK('Round 12'!$K$2),"",('Round 12'!$K$2))</f>
        <v>10</v>
      </c>
      <c r="E136" s="154"/>
      <c r="F136" s="155"/>
      <c r="G136" s="156"/>
      <c r="H136" s="157"/>
      <c r="J136" s="153">
        <f>J135+1</f>
        <v>12</v>
      </c>
      <c r="K136" s="147"/>
      <c r="L136" s="148">
        <f>IF(ISBLANK('Round 12'!$K$2),"",('Round 12'!$K$2))</f>
        <v>10</v>
      </c>
      <c r="M136" s="154"/>
      <c r="N136" s="155"/>
      <c r="O136" s="156"/>
      <c r="P136" s="157"/>
      <c r="Q136" s="61"/>
    </row>
    <row r="137" spans="2:17" ht="21" customHeight="1">
      <c r="Q137" s="62"/>
    </row>
    <row r="138" spans="2:17" ht="21" customHeight="1">
      <c r="Q138" s="62"/>
    </row>
    <row r="139" spans="2:17" ht="24.95" customHeight="1">
      <c r="B139" s="96">
        <v>23</v>
      </c>
      <c r="C139" s="85"/>
      <c r="D139" s="85"/>
      <c r="E139" s="86"/>
      <c r="F139" s="86"/>
      <c r="G139" s="86"/>
      <c r="H139" s="86"/>
      <c r="I139" s="87"/>
      <c r="J139" s="96">
        <v>24</v>
      </c>
      <c r="K139" s="53"/>
      <c r="L139" s="53"/>
      <c r="M139" s="54"/>
      <c r="N139" s="54"/>
      <c r="O139" s="54"/>
      <c r="P139" s="54"/>
      <c r="Q139" s="62"/>
    </row>
    <row r="140" spans="2:17" ht="24.95" customHeight="1">
      <c r="B140" s="55" t="s">
        <v>30</v>
      </c>
      <c r="C140" s="470" t="str">
        <f>IF(ISBLANK('Flight Groups'!C28),"",'Flight Groups'!C28)</f>
        <v/>
      </c>
      <c r="D140" s="470"/>
      <c r="E140" s="470"/>
      <c r="F140" s="470"/>
      <c r="G140" s="64"/>
      <c r="H140" s="56"/>
      <c r="I140" s="93"/>
      <c r="J140" s="55" t="s">
        <v>30</v>
      </c>
      <c r="K140" s="470" t="str">
        <f>IF(ISBLANK('Flight Groups'!C29),"",'Flight Groups'!C29)</f>
        <v/>
      </c>
      <c r="L140" s="470"/>
      <c r="M140" s="470"/>
      <c r="N140" s="470"/>
      <c r="O140" s="64"/>
      <c r="P140" s="56"/>
      <c r="Q140" s="62"/>
    </row>
    <row r="141" spans="2:17" ht="24.95" customHeight="1" thickBot="1">
      <c r="B141" s="59" t="s">
        <v>31</v>
      </c>
      <c r="C141" s="475" t="str">
        <f>IF(ISBLANK('Flight Groups'!D28),"",'Flight Groups'!D28)</f>
        <v/>
      </c>
      <c r="D141" s="475"/>
      <c r="E141" s="475"/>
      <c r="F141" s="475"/>
      <c r="G141" s="475"/>
      <c r="H141" s="475"/>
      <c r="I141" s="93"/>
      <c r="J141" s="76" t="s">
        <v>31</v>
      </c>
      <c r="K141" s="475" t="str">
        <f>IF(ISBLANK('Flight Groups'!D29),"",'Flight Groups'!D29)</f>
        <v/>
      </c>
      <c r="L141" s="475"/>
      <c r="M141" s="475"/>
      <c r="N141" s="475"/>
      <c r="O141" s="475"/>
      <c r="P141" s="475"/>
      <c r="Q141" s="62"/>
    </row>
    <row r="142" spans="2:17" ht="21" customHeight="1" thickBot="1">
      <c r="B142" s="467" t="s">
        <v>63</v>
      </c>
      <c r="C142" s="110" t="s">
        <v>64</v>
      </c>
      <c r="D142" s="110" t="s">
        <v>65</v>
      </c>
      <c r="E142" s="468" t="s">
        <v>66</v>
      </c>
      <c r="F142" s="468"/>
      <c r="G142" s="110" t="s">
        <v>67</v>
      </c>
      <c r="H142" s="111" t="s">
        <v>68</v>
      </c>
      <c r="J142" s="467" t="s">
        <v>63</v>
      </c>
      <c r="K142" s="110" t="s">
        <v>64</v>
      </c>
      <c r="L142" s="110" t="s">
        <v>65</v>
      </c>
      <c r="M142" s="468" t="s">
        <v>66</v>
      </c>
      <c r="N142" s="468"/>
      <c r="O142" s="110" t="s">
        <v>67</v>
      </c>
      <c r="P142" s="111" t="s">
        <v>68</v>
      </c>
      <c r="Q142" s="62"/>
    </row>
    <row r="143" spans="2:17" ht="21" customHeight="1" thickBot="1">
      <c r="B143" s="467"/>
      <c r="C143" s="113" t="s">
        <v>69</v>
      </c>
      <c r="D143" s="113" t="s">
        <v>66</v>
      </c>
      <c r="E143" s="114" t="s">
        <v>42</v>
      </c>
      <c r="F143" s="114" t="s">
        <v>43</v>
      </c>
      <c r="G143" s="113" t="s">
        <v>70</v>
      </c>
      <c r="H143" s="115" t="s">
        <v>71</v>
      </c>
      <c r="J143" s="467"/>
      <c r="K143" s="113" t="s">
        <v>69</v>
      </c>
      <c r="L143" s="113" t="s">
        <v>66</v>
      </c>
      <c r="M143" s="114" t="s">
        <v>42</v>
      </c>
      <c r="N143" s="114" t="s">
        <v>43</v>
      </c>
      <c r="O143" s="113" t="s">
        <v>70</v>
      </c>
      <c r="P143" s="115" t="s">
        <v>71</v>
      </c>
    </row>
    <row r="144" spans="2:17" ht="21" customHeight="1">
      <c r="B144" s="124">
        <v>7</v>
      </c>
      <c r="C144" s="118"/>
      <c r="D144" s="119">
        <f>IF(ISBLANK('Round 7'!$K$2),"",('Round 7'!$K$2))</f>
        <v>10</v>
      </c>
      <c r="E144" s="125"/>
      <c r="F144" s="126"/>
      <c r="G144" s="127"/>
      <c r="H144" s="128"/>
      <c r="J144" s="124">
        <v>7</v>
      </c>
      <c r="K144" s="118"/>
      <c r="L144" s="119">
        <f>IF(ISBLANK('Round 7'!$K$2),"",('Round 7'!$K$2))</f>
        <v>10</v>
      </c>
      <c r="M144" s="125"/>
      <c r="N144" s="126"/>
      <c r="O144" s="127"/>
      <c r="P144" s="128"/>
    </row>
    <row r="145" spans="2:17" ht="21" customHeight="1">
      <c r="B145" s="136">
        <f>B144+1</f>
        <v>8</v>
      </c>
      <c r="C145" s="130"/>
      <c r="D145" s="131">
        <f>IF(ISBLANK('Round 8'!$K$2),"",('Round 8'!$K$2))</f>
        <v>10</v>
      </c>
      <c r="E145" s="137"/>
      <c r="F145" s="138"/>
      <c r="G145" s="139"/>
      <c r="H145" s="140"/>
      <c r="J145" s="136">
        <f>J144+1</f>
        <v>8</v>
      </c>
      <c r="K145" s="130"/>
      <c r="L145" s="131">
        <f>IF(ISBLANK('Round 8'!$K$2),"",('Round 8'!$K$2))</f>
        <v>10</v>
      </c>
      <c r="M145" s="137"/>
      <c r="N145" s="138"/>
      <c r="O145" s="139"/>
      <c r="P145" s="140"/>
    </row>
    <row r="146" spans="2:17" ht="21" customHeight="1">
      <c r="B146" s="136">
        <f>B145+1</f>
        <v>9</v>
      </c>
      <c r="C146" s="130"/>
      <c r="D146" s="131">
        <f>IF(ISBLANK('Round 9'!$K$2),"",('Round 9'!$K$2))</f>
        <v>10</v>
      </c>
      <c r="E146" s="137"/>
      <c r="F146" s="138"/>
      <c r="G146" s="139"/>
      <c r="H146" s="140"/>
      <c r="J146" s="136">
        <f>J145+1</f>
        <v>9</v>
      </c>
      <c r="K146" s="130"/>
      <c r="L146" s="131">
        <f>IF(ISBLANK('Round 9'!$K$2),"",('Round 9'!$K$2))</f>
        <v>10</v>
      </c>
      <c r="M146" s="137"/>
      <c r="N146" s="138"/>
      <c r="O146" s="139"/>
      <c r="P146" s="140"/>
      <c r="Q146" s="54"/>
    </row>
    <row r="147" spans="2:17" ht="21" customHeight="1">
      <c r="B147" s="136">
        <f>B146+1</f>
        <v>10</v>
      </c>
      <c r="C147" s="130"/>
      <c r="D147" s="131">
        <f>IF(ISBLANK('Round 10'!$K$2),"",('Round 10'!$K$2))</f>
        <v>10</v>
      </c>
      <c r="E147" s="137"/>
      <c r="F147" s="138"/>
      <c r="G147" s="139"/>
      <c r="H147" s="140"/>
      <c r="J147" s="136">
        <f>J146+1</f>
        <v>10</v>
      </c>
      <c r="K147" s="130"/>
      <c r="L147" s="131">
        <f>IF(ISBLANK('Round 10'!$K$2),"",('Round 10'!$K$2))</f>
        <v>10</v>
      </c>
      <c r="M147" s="137"/>
      <c r="N147" s="138"/>
      <c r="O147" s="139"/>
      <c r="P147" s="140"/>
      <c r="Q147" s="56"/>
    </row>
    <row r="148" spans="2:17" ht="21" customHeight="1">
      <c r="B148" s="136">
        <f>B147+1</f>
        <v>11</v>
      </c>
      <c r="C148" s="130"/>
      <c r="D148" s="131">
        <f>IF(ISBLANK('Round 11'!$K$2),"",('Round 11'!$K$2))</f>
        <v>10</v>
      </c>
      <c r="E148" s="137"/>
      <c r="F148" s="138"/>
      <c r="G148" s="139"/>
      <c r="H148" s="140"/>
      <c r="J148" s="136">
        <f>J147+1</f>
        <v>11</v>
      </c>
      <c r="K148" s="130"/>
      <c r="L148" s="131">
        <f>IF(ISBLANK('Round 11'!$K$2),"",('Round 11'!$K$2))</f>
        <v>10</v>
      </c>
      <c r="M148" s="137"/>
      <c r="N148" s="138"/>
      <c r="O148" s="139"/>
      <c r="P148" s="140"/>
      <c r="Q148" s="58"/>
    </row>
    <row r="149" spans="2:17" ht="21" customHeight="1" thickBot="1">
      <c r="B149" s="153">
        <f>B148+1</f>
        <v>12</v>
      </c>
      <c r="C149" s="147"/>
      <c r="D149" s="148">
        <f>IF(ISBLANK('Round 12'!$K$2),"",('Round 12'!$K$2))</f>
        <v>10</v>
      </c>
      <c r="E149" s="154"/>
      <c r="F149" s="155"/>
      <c r="G149" s="156"/>
      <c r="H149" s="157"/>
      <c r="J149" s="153">
        <f>J148+1</f>
        <v>12</v>
      </c>
      <c r="K149" s="147"/>
      <c r="L149" s="148">
        <f>IF(ISBLANK('Round 12'!$K$2),"",('Round 12'!$K$2))</f>
        <v>10</v>
      </c>
      <c r="M149" s="154"/>
      <c r="N149" s="155"/>
      <c r="O149" s="156"/>
      <c r="P149" s="157"/>
      <c r="Q149" s="57"/>
    </row>
    <row r="150" spans="2:17" ht="21" customHeight="1">
      <c r="B150" s="62"/>
      <c r="C150" s="65"/>
      <c r="D150" s="62"/>
      <c r="E150" s="62"/>
      <c r="F150" s="63"/>
      <c r="G150" s="64"/>
      <c r="H150" s="62"/>
      <c r="J150" s="62"/>
      <c r="K150" s="65"/>
      <c r="L150" s="62"/>
      <c r="M150" s="62"/>
      <c r="N150" s="63"/>
      <c r="O150" s="64"/>
      <c r="P150" s="62"/>
      <c r="Q150" s="57"/>
    </row>
    <row r="151" spans="2:17" ht="24.95" customHeight="1">
      <c r="B151" s="96">
        <v>25</v>
      </c>
      <c r="C151" s="85"/>
      <c r="D151" s="85"/>
      <c r="E151" s="86"/>
      <c r="F151" s="86"/>
      <c r="G151" s="86"/>
      <c r="H151" s="86"/>
      <c r="I151" s="87"/>
      <c r="J151" s="96">
        <v>26</v>
      </c>
      <c r="K151" s="53"/>
      <c r="L151" s="53"/>
      <c r="M151" s="54"/>
      <c r="N151" s="54"/>
      <c r="O151" s="54"/>
      <c r="P151" s="54"/>
      <c r="Q151" s="60"/>
    </row>
    <row r="152" spans="2:17" ht="24.95" customHeight="1">
      <c r="B152" s="55" t="s">
        <v>30</v>
      </c>
      <c r="C152" s="470" t="str">
        <f>IF(ISBLANK('Flight Groups'!C30),"",'Flight Groups'!C30)</f>
        <v/>
      </c>
      <c r="D152" s="470"/>
      <c r="E152" s="470"/>
      <c r="F152" s="470"/>
      <c r="G152" s="64"/>
      <c r="H152" s="56"/>
      <c r="I152" s="93"/>
      <c r="J152" s="55" t="s">
        <v>30</v>
      </c>
      <c r="K152" s="470" t="str">
        <f>IF(ISBLANK('Flight Groups'!C31),"",'Flight Groups'!C31)</f>
        <v/>
      </c>
      <c r="L152" s="470"/>
      <c r="M152" s="470"/>
      <c r="N152" s="470"/>
      <c r="O152" s="64"/>
      <c r="P152" s="56"/>
      <c r="Q152" s="61"/>
    </row>
    <row r="153" spans="2:17" ht="24.95" customHeight="1" thickBot="1">
      <c r="B153" s="59" t="s">
        <v>31</v>
      </c>
      <c r="C153" s="475" t="str">
        <f>IF(ISBLANK('Flight Groups'!D30),"",'Flight Groups'!D30)</f>
        <v/>
      </c>
      <c r="D153" s="475"/>
      <c r="E153" s="475"/>
      <c r="F153" s="475"/>
      <c r="G153" s="475"/>
      <c r="H153" s="475"/>
      <c r="I153" s="93"/>
      <c r="J153" s="76" t="s">
        <v>31</v>
      </c>
      <c r="K153" s="475" t="str">
        <f>IF(ISBLANK('Flight Groups'!D31),"",'Flight Groups'!D31)</f>
        <v/>
      </c>
      <c r="L153" s="475"/>
      <c r="M153" s="475"/>
      <c r="N153" s="475"/>
      <c r="O153" s="475"/>
      <c r="P153" s="475"/>
      <c r="Q153" s="62"/>
    </row>
    <row r="154" spans="2:17" ht="21" customHeight="1" thickBot="1">
      <c r="B154" s="467" t="s">
        <v>63</v>
      </c>
      <c r="C154" s="110" t="s">
        <v>64</v>
      </c>
      <c r="D154" s="110" t="s">
        <v>65</v>
      </c>
      <c r="E154" s="468" t="s">
        <v>66</v>
      </c>
      <c r="F154" s="468"/>
      <c r="G154" s="110" t="s">
        <v>67</v>
      </c>
      <c r="H154" s="111" t="s">
        <v>68</v>
      </c>
      <c r="J154" s="467" t="s">
        <v>63</v>
      </c>
      <c r="K154" s="110" t="s">
        <v>64</v>
      </c>
      <c r="L154" s="110" t="s">
        <v>65</v>
      </c>
      <c r="M154" s="468" t="s">
        <v>66</v>
      </c>
      <c r="N154" s="468"/>
      <c r="O154" s="110" t="s">
        <v>67</v>
      </c>
      <c r="P154" s="111" t="s">
        <v>68</v>
      </c>
      <c r="Q154" s="62"/>
    </row>
    <row r="155" spans="2:17" ht="21" customHeight="1" thickBot="1">
      <c r="B155" s="467"/>
      <c r="C155" s="113" t="s">
        <v>69</v>
      </c>
      <c r="D155" s="113" t="s">
        <v>66</v>
      </c>
      <c r="E155" s="114" t="s">
        <v>42</v>
      </c>
      <c r="F155" s="114" t="s">
        <v>43</v>
      </c>
      <c r="G155" s="113" t="s">
        <v>70</v>
      </c>
      <c r="H155" s="115" t="s">
        <v>71</v>
      </c>
      <c r="J155" s="467"/>
      <c r="K155" s="113" t="s">
        <v>69</v>
      </c>
      <c r="L155" s="113" t="s">
        <v>66</v>
      </c>
      <c r="M155" s="114" t="s">
        <v>42</v>
      </c>
      <c r="N155" s="114" t="s">
        <v>43</v>
      </c>
      <c r="O155" s="113" t="s">
        <v>70</v>
      </c>
      <c r="P155" s="115" t="s">
        <v>71</v>
      </c>
      <c r="Q155" s="62"/>
    </row>
    <row r="156" spans="2:17" ht="21" customHeight="1">
      <c r="B156" s="124">
        <v>7</v>
      </c>
      <c r="C156" s="118"/>
      <c r="D156" s="119">
        <f>IF(ISBLANK('Round 7'!$K$2),"",('Round 7'!$K$2))</f>
        <v>10</v>
      </c>
      <c r="E156" s="125"/>
      <c r="F156" s="126"/>
      <c r="G156" s="127"/>
      <c r="H156" s="128"/>
      <c r="J156" s="124">
        <v>7</v>
      </c>
      <c r="K156" s="118"/>
      <c r="L156" s="119">
        <f>IF(ISBLANK('Round 7'!$K$2),"",('Round 7'!$K$2))</f>
        <v>10</v>
      </c>
      <c r="M156" s="125"/>
      <c r="N156" s="126"/>
      <c r="O156" s="127"/>
      <c r="P156" s="128"/>
      <c r="Q156" s="62"/>
    </row>
    <row r="157" spans="2:17" ht="21" customHeight="1">
      <c r="B157" s="136">
        <f>B156+1</f>
        <v>8</v>
      </c>
      <c r="C157" s="130"/>
      <c r="D157" s="131">
        <f>IF(ISBLANK('Round 8'!$K$2),"",('Round 8'!$K$2))</f>
        <v>10</v>
      </c>
      <c r="E157" s="137"/>
      <c r="F157" s="138"/>
      <c r="G157" s="139"/>
      <c r="H157" s="140"/>
      <c r="J157" s="136">
        <f>J156+1</f>
        <v>8</v>
      </c>
      <c r="K157" s="130"/>
      <c r="L157" s="131">
        <f>IF(ISBLANK('Round 8'!$K$2),"",('Round 8'!$K$2))</f>
        <v>10</v>
      </c>
      <c r="M157" s="137"/>
      <c r="N157" s="138"/>
      <c r="O157" s="139"/>
      <c r="P157" s="140"/>
      <c r="Q157" s="62"/>
    </row>
    <row r="158" spans="2:17" ht="21" customHeight="1">
      <c r="B158" s="136">
        <f>B157+1</f>
        <v>9</v>
      </c>
      <c r="C158" s="130"/>
      <c r="D158" s="131">
        <f>IF(ISBLANK('Round 9'!$K$2),"",('Round 9'!$K$2))</f>
        <v>10</v>
      </c>
      <c r="E158" s="137"/>
      <c r="F158" s="138"/>
      <c r="G158" s="139"/>
      <c r="H158" s="140"/>
      <c r="J158" s="136">
        <f>J157+1</f>
        <v>9</v>
      </c>
      <c r="K158" s="130"/>
      <c r="L158" s="131">
        <f>IF(ISBLANK('Round 9'!$K$2),"",('Round 9'!$K$2))</f>
        <v>10</v>
      </c>
      <c r="M158" s="137"/>
      <c r="N158" s="138"/>
      <c r="O158" s="139"/>
      <c r="P158" s="140"/>
      <c r="Q158" s="62"/>
    </row>
    <row r="159" spans="2:17" ht="21" customHeight="1">
      <c r="B159" s="136">
        <f>B158+1</f>
        <v>10</v>
      </c>
      <c r="C159" s="130"/>
      <c r="D159" s="131">
        <f>IF(ISBLANK('Round 10'!$K$2),"",('Round 10'!$K$2))</f>
        <v>10</v>
      </c>
      <c r="E159" s="137"/>
      <c r="F159" s="138"/>
      <c r="G159" s="139"/>
      <c r="H159" s="140"/>
      <c r="J159" s="136">
        <f>J158+1</f>
        <v>10</v>
      </c>
      <c r="K159" s="130"/>
      <c r="L159" s="131">
        <f>IF(ISBLANK('Round 10'!$K$2),"",('Round 10'!$K$2))</f>
        <v>10</v>
      </c>
      <c r="M159" s="137"/>
      <c r="N159" s="138"/>
      <c r="O159" s="139"/>
      <c r="P159" s="140"/>
      <c r="Q159" s="62"/>
    </row>
    <row r="160" spans="2:17" ht="21" customHeight="1">
      <c r="B160" s="136">
        <f>B159+1</f>
        <v>11</v>
      </c>
      <c r="C160" s="130"/>
      <c r="D160" s="131">
        <f>IF(ISBLANK('Round 11'!$K$2),"",('Round 11'!$K$2))</f>
        <v>10</v>
      </c>
      <c r="E160" s="137"/>
      <c r="F160" s="138"/>
      <c r="G160" s="139"/>
      <c r="H160" s="140"/>
      <c r="J160" s="136">
        <f>J159+1</f>
        <v>11</v>
      </c>
      <c r="K160" s="130"/>
      <c r="L160" s="131">
        <f>IF(ISBLANK('Round 11'!$K$2),"",('Round 11'!$K$2))</f>
        <v>10</v>
      </c>
      <c r="M160" s="137"/>
      <c r="N160" s="138"/>
      <c r="O160" s="139"/>
      <c r="P160" s="140"/>
    </row>
    <row r="161" spans="2:17" ht="21" customHeight="1" thickBot="1">
      <c r="B161" s="153">
        <f>B160+1</f>
        <v>12</v>
      </c>
      <c r="C161" s="147"/>
      <c r="D161" s="148">
        <f>IF(ISBLANK('Round 12'!$K$2),"",('Round 12'!$K$2))</f>
        <v>10</v>
      </c>
      <c r="E161" s="154"/>
      <c r="F161" s="155"/>
      <c r="G161" s="156"/>
      <c r="H161" s="157"/>
      <c r="J161" s="153">
        <f>J160+1</f>
        <v>12</v>
      </c>
      <c r="K161" s="147"/>
      <c r="L161" s="148">
        <f>IF(ISBLANK('Round 12'!$K$2),"",('Round 12'!$K$2))</f>
        <v>10</v>
      </c>
      <c r="M161" s="154"/>
      <c r="N161" s="155"/>
      <c r="O161" s="156"/>
      <c r="P161" s="157"/>
    </row>
    <row r="162" spans="2:17" ht="21" customHeight="1">
      <c r="Q162" s="54"/>
    </row>
    <row r="163" spans="2:17" ht="21" customHeight="1">
      <c r="Q163" s="56"/>
    </row>
    <row r="164" spans="2:17" ht="24.95" customHeight="1">
      <c r="B164" s="96">
        <v>27</v>
      </c>
      <c r="C164" s="85"/>
      <c r="D164" s="85"/>
      <c r="E164" s="86"/>
      <c r="F164" s="86"/>
      <c r="G164" s="86"/>
      <c r="H164" s="86"/>
      <c r="I164" s="87"/>
      <c r="J164" s="96">
        <v>28</v>
      </c>
      <c r="K164" s="53"/>
      <c r="L164" s="53"/>
      <c r="M164" s="54"/>
      <c r="N164" s="54"/>
      <c r="O164" s="54"/>
      <c r="P164" s="54"/>
      <c r="Q164" s="58"/>
    </row>
    <row r="165" spans="2:17" ht="24.95" customHeight="1">
      <c r="B165" s="55" t="s">
        <v>30</v>
      </c>
      <c r="C165" s="470" t="str">
        <f>IF(ISBLANK('Flight Groups'!C32),"",'Flight Groups'!C32)</f>
        <v/>
      </c>
      <c r="D165" s="470"/>
      <c r="E165" s="470"/>
      <c r="F165" s="470"/>
      <c r="G165" s="64"/>
      <c r="H165" s="56"/>
      <c r="I165" s="93"/>
      <c r="J165" s="55" t="s">
        <v>30</v>
      </c>
      <c r="K165" s="470" t="str">
        <f>IF(ISBLANK('Flight Groups'!C33),"",'Flight Groups'!C33)</f>
        <v/>
      </c>
      <c r="L165" s="470"/>
      <c r="M165" s="470"/>
      <c r="N165" s="470"/>
      <c r="O165" s="64"/>
      <c r="P165" s="56"/>
      <c r="Q165" s="57"/>
    </row>
    <row r="166" spans="2:17" ht="24.95" customHeight="1" thickBot="1">
      <c r="B166" s="59" t="s">
        <v>31</v>
      </c>
      <c r="C166" s="475" t="str">
        <f>IF(ISBLANK('Flight Groups'!D32),"",'Flight Groups'!D32)</f>
        <v/>
      </c>
      <c r="D166" s="475"/>
      <c r="E166" s="475"/>
      <c r="F166" s="475"/>
      <c r="G166" s="475"/>
      <c r="H166" s="475"/>
      <c r="I166" s="93"/>
      <c r="J166" s="76" t="s">
        <v>31</v>
      </c>
      <c r="K166" s="475" t="str">
        <f>IF(ISBLANK('Flight Groups'!D33),"",'Flight Groups'!D33)</f>
        <v/>
      </c>
      <c r="L166" s="475"/>
      <c r="M166" s="475"/>
      <c r="N166" s="475"/>
      <c r="O166" s="475"/>
      <c r="P166" s="475"/>
      <c r="Q166" s="61"/>
    </row>
    <row r="167" spans="2:17" ht="21" customHeight="1" thickBot="1">
      <c r="B167" s="467" t="s">
        <v>63</v>
      </c>
      <c r="C167" s="110" t="s">
        <v>64</v>
      </c>
      <c r="D167" s="110" t="s">
        <v>65</v>
      </c>
      <c r="E167" s="468" t="s">
        <v>66</v>
      </c>
      <c r="F167" s="468"/>
      <c r="G167" s="110" t="s">
        <v>67</v>
      </c>
      <c r="H167" s="111" t="s">
        <v>68</v>
      </c>
      <c r="J167" s="467" t="s">
        <v>63</v>
      </c>
      <c r="K167" s="110" t="s">
        <v>64</v>
      </c>
      <c r="L167" s="110" t="s">
        <v>65</v>
      </c>
      <c r="M167" s="468" t="s">
        <v>66</v>
      </c>
      <c r="N167" s="468"/>
      <c r="O167" s="110" t="s">
        <v>67</v>
      </c>
      <c r="P167" s="111" t="s">
        <v>68</v>
      </c>
      <c r="Q167" s="62"/>
    </row>
    <row r="168" spans="2:17" ht="21" customHeight="1" thickBot="1">
      <c r="B168" s="467"/>
      <c r="C168" s="113" t="s">
        <v>69</v>
      </c>
      <c r="D168" s="113" t="s">
        <v>66</v>
      </c>
      <c r="E168" s="114" t="s">
        <v>42</v>
      </c>
      <c r="F168" s="114" t="s">
        <v>43</v>
      </c>
      <c r="G168" s="113" t="s">
        <v>70</v>
      </c>
      <c r="H168" s="115" t="s">
        <v>71</v>
      </c>
      <c r="J168" s="467"/>
      <c r="K168" s="113" t="s">
        <v>69</v>
      </c>
      <c r="L168" s="113" t="s">
        <v>66</v>
      </c>
      <c r="M168" s="114" t="s">
        <v>42</v>
      </c>
      <c r="N168" s="114" t="s">
        <v>43</v>
      </c>
      <c r="O168" s="113" t="s">
        <v>70</v>
      </c>
      <c r="P168" s="115" t="s">
        <v>71</v>
      </c>
      <c r="Q168" s="62"/>
    </row>
    <row r="169" spans="2:17" ht="21" customHeight="1">
      <c r="B169" s="124">
        <v>7</v>
      </c>
      <c r="C169" s="118"/>
      <c r="D169" s="119">
        <f>IF(ISBLANK('Round 7'!$K$2),"",('Round 7'!$K$2))</f>
        <v>10</v>
      </c>
      <c r="E169" s="125"/>
      <c r="F169" s="126"/>
      <c r="G169" s="127"/>
      <c r="H169" s="128"/>
      <c r="J169" s="124">
        <v>7</v>
      </c>
      <c r="K169" s="118"/>
      <c r="L169" s="119">
        <f>IF(ISBLANK('Round 7'!$K$2),"",('Round 7'!$K$2))</f>
        <v>10</v>
      </c>
      <c r="M169" s="125"/>
      <c r="N169" s="126"/>
      <c r="O169" s="127"/>
      <c r="P169" s="128"/>
      <c r="Q169" s="62"/>
    </row>
    <row r="170" spans="2:17" ht="21" customHeight="1">
      <c r="B170" s="136">
        <f>B169+1</f>
        <v>8</v>
      </c>
      <c r="C170" s="130"/>
      <c r="D170" s="131">
        <f>IF(ISBLANK('Round 8'!$K$2),"",('Round 8'!$K$2))</f>
        <v>10</v>
      </c>
      <c r="E170" s="137"/>
      <c r="F170" s="138"/>
      <c r="G170" s="139"/>
      <c r="H170" s="140"/>
      <c r="J170" s="136">
        <f>J169+1</f>
        <v>8</v>
      </c>
      <c r="K170" s="130"/>
      <c r="L170" s="131">
        <f>IF(ISBLANK('Round 8'!$K$2),"",('Round 8'!$K$2))</f>
        <v>10</v>
      </c>
      <c r="M170" s="137"/>
      <c r="N170" s="138"/>
      <c r="O170" s="139"/>
      <c r="P170" s="140"/>
      <c r="Q170" s="62"/>
    </row>
    <row r="171" spans="2:17" ht="21" customHeight="1">
      <c r="B171" s="136">
        <f>B170+1</f>
        <v>9</v>
      </c>
      <c r="C171" s="130"/>
      <c r="D171" s="131">
        <f>IF(ISBLANK('Round 9'!$K$2),"",('Round 9'!$K$2))</f>
        <v>10</v>
      </c>
      <c r="E171" s="137"/>
      <c r="F171" s="138"/>
      <c r="G171" s="139"/>
      <c r="H171" s="140"/>
      <c r="J171" s="136">
        <f>J170+1</f>
        <v>9</v>
      </c>
      <c r="K171" s="130"/>
      <c r="L171" s="131">
        <f>IF(ISBLANK('Round 9'!$K$2),"",('Round 9'!$K$2))</f>
        <v>10</v>
      </c>
      <c r="M171" s="137"/>
      <c r="N171" s="138"/>
      <c r="O171" s="139"/>
      <c r="P171" s="140"/>
      <c r="Q171" s="62"/>
    </row>
    <row r="172" spans="2:17" ht="21" customHeight="1">
      <c r="B172" s="136">
        <f>B171+1</f>
        <v>10</v>
      </c>
      <c r="C172" s="130"/>
      <c r="D172" s="131">
        <f>IF(ISBLANK('Round 10'!$K$2),"",('Round 10'!$K$2))</f>
        <v>10</v>
      </c>
      <c r="E172" s="137"/>
      <c r="F172" s="138"/>
      <c r="G172" s="139"/>
      <c r="H172" s="140"/>
      <c r="J172" s="136">
        <f>J171+1</f>
        <v>10</v>
      </c>
      <c r="K172" s="130"/>
      <c r="L172" s="131">
        <f>IF(ISBLANK('Round 10'!$K$2),"",('Round 10'!$K$2))</f>
        <v>10</v>
      </c>
      <c r="M172" s="137"/>
      <c r="N172" s="138"/>
      <c r="O172" s="139"/>
      <c r="P172" s="140"/>
      <c r="Q172" s="62"/>
    </row>
    <row r="173" spans="2:17" ht="21" customHeight="1">
      <c r="B173" s="136">
        <f>B172+1</f>
        <v>11</v>
      </c>
      <c r="C173" s="130"/>
      <c r="D173" s="131">
        <f>IF(ISBLANK('Round 11'!$K$2),"",('Round 11'!$K$2))</f>
        <v>10</v>
      </c>
      <c r="E173" s="137"/>
      <c r="F173" s="138"/>
      <c r="G173" s="139"/>
      <c r="H173" s="140"/>
      <c r="J173" s="136">
        <f>J172+1</f>
        <v>11</v>
      </c>
      <c r="K173" s="130"/>
      <c r="L173" s="131">
        <f>IF(ISBLANK('Round 11'!$K$2),"",('Round 11'!$K$2))</f>
        <v>10</v>
      </c>
      <c r="M173" s="137"/>
      <c r="N173" s="138"/>
      <c r="O173" s="139"/>
      <c r="P173" s="140"/>
      <c r="Q173" s="62"/>
    </row>
    <row r="174" spans="2:17" ht="21" customHeight="1" thickBot="1">
      <c r="B174" s="153">
        <f>B173+1</f>
        <v>12</v>
      </c>
      <c r="C174" s="147"/>
      <c r="D174" s="148">
        <f>IF(ISBLANK('Round 12'!$K$2),"",('Round 12'!$K$2))</f>
        <v>10</v>
      </c>
      <c r="E174" s="154"/>
      <c r="F174" s="155"/>
      <c r="G174" s="156"/>
      <c r="H174" s="157"/>
      <c r="J174" s="153">
        <f>J173+1</f>
        <v>12</v>
      </c>
      <c r="K174" s="147"/>
      <c r="L174" s="148">
        <f>IF(ISBLANK('Round 12'!$K$2),"",('Round 12'!$K$2))</f>
        <v>10</v>
      </c>
      <c r="M174" s="154"/>
      <c r="N174" s="155"/>
      <c r="O174" s="156"/>
      <c r="P174" s="157"/>
      <c r="Q174" s="62"/>
    </row>
    <row r="175" spans="2:17" ht="21" customHeight="1">
      <c r="B175" s="62"/>
      <c r="C175" s="65"/>
      <c r="D175" s="62"/>
      <c r="E175" s="62"/>
      <c r="F175" s="63"/>
      <c r="G175" s="64"/>
      <c r="H175" s="62"/>
      <c r="J175" s="62"/>
      <c r="K175" s="65"/>
      <c r="L175" s="62"/>
      <c r="M175" s="62"/>
      <c r="N175" s="63"/>
      <c r="O175" s="64"/>
      <c r="P175" s="62"/>
      <c r="Q175" s="62"/>
    </row>
    <row r="176" spans="2:17" ht="24.95" customHeight="1">
      <c r="B176" s="96">
        <v>29</v>
      </c>
      <c r="C176" s="85"/>
      <c r="D176" s="85"/>
      <c r="E176" s="86"/>
      <c r="F176" s="86"/>
      <c r="G176" s="86"/>
      <c r="H176" s="86"/>
      <c r="I176" s="87"/>
      <c r="J176" s="96">
        <v>30</v>
      </c>
      <c r="K176" s="85"/>
      <c r="L176" s="53"/>
      <c r="M176" s="54"/>
      <c r="N176" s="54"/>
      <c r="O176" s="54"/>
      <c r="P176" s="54"/>
    </row>
    <row r="177" spans="2:17" ht="24.95" customHeight="1">
      <c r="B177" s="55" t="s">
        <v>30</v>
      </c>
      <c r="C177" s="470" t="str">
        <f>IF(ISBLANK('Flight Groups'!C34),"",'Flight Groups'!C34)</f>
        <v/>
      </c>
      <c r="D177" s="470"/>
      <c r="E177" s="470"/>
      <c r="F177" s="470"/>
      <c r="G177" s="64"/>
      <c r="H177" s="56"/>
      <c r="I177" s="93"/>
      <c r="J177" s="55" t="s">
        <v>30</v>
      </c>
      <c r="K177" s="470" t="str">
        <f>IF(ISBLANK('Flight Groups'!C35),"",'Flight Groups'!C35)</f>
        <v/>
      </c>
      <c r="L177" s="470"/>
      <c r="M177" s="470"/>
      <c r="N177" s="470"/>
      <c r="O177" s="64"/>
      <c r="P177" s="56"/>
    </row>
    <row r="178" spans="2:17" ht="24.95" customHeight="1" thickBot="1">
      <c r="B178" s="59" t="s">
        <v>31</v>
      </c>
      <c r="C178" s="475" t="str">
        <f>IF(ISBLANK('Flight Groups'!D34),"",'Flight Groups'!D34)</f>
        <v/>
      </c>
      <c r="D178" s="475"/>
      <c r="E178" s="475"/>
      <c r="F178" s="475"/>
      <c r="G178" s="475"/>
      <c r="H178" s="475"/>
      <c r="I178" s="93"/>
      <c r="J178" s="76" t="s">
        <v>31</v>
      </c>
      <c r="K178" s="475" t="str">
        <f>IF(ISBLANK('Flight Groups'!D35),"",'Flight Groups'!D35)</f>
        <v/>
      </c>
      <c r="L178" s="475"/>
      <c r="M178" s="475"/>
      <c r="N178" s="475"/>
      <c r="O178" s="475"/>
      <c r="P178" s="475"/>
      <c r="Q178" s="54"/>
    </row>
    <row r="179" spans="2:17" ht="21" customHeight="1" thickBot="1">
      <c r="B179" s="467" t="s">
        <v>63</v>
      </c>
      <c r="C179" s="110" t="s">
        <v>64</v>
      </c>
      <c r="D179" s="110" t="s">
        <v>65</v>
      </c>
      <c r="E179" s="468" t="s">
        <v>66</v>
      </c>
      <c r="F179" s="468"/>
      <c r="G179" s="110" t="s">
        <v>67</v>
      </c>
      <c r="H179" s="111" t="s">
        <v>68</v>
      </c>
      <c r="J179" s="467" t="s">
        <v>63</v>
      </c>
      <c r="K179" s="110" t="s">
        <v>64</v>
      </c>
      <c r="L179" s="110" t="s">
        <v>65</v>
      </c>
      <c r="M179" s="468" t="s">
        <v>66</v>
      </c>
      <c r="N179" s="468"/>
      <c r="O179" s="110" t="s">
        <v>67</v>
      </c>
      <c r="P179" s="111" t="s">
        <v>68</v>
      </c>
      <c r="Q179" s="58"/>
    </row>
    <row r="180" spans="2:17" ht="21" customHeight="1" thickBot="1">
      <c r="B180" s="467"/>
      <c r="C180" s="113" t="s">
        <v>69</v>
      </c>
      <c r="D180" s="113" t="s">
        <v>66</v>
      </c>
      <c r="E180" s="114" t="s">
        <v>42</v>
      </c>
      <c r="F180" s="114" t="s">
        <v>43</v>
      </c>
      <c r="G180" s="113" t="s">
        <v>70</v>
      </c>
      <c r="H180" s="115" t="s">
        <v>71</v>
      </c>
      <c r="J180" s="467"/>
      <c r="K180" s="113" t="s">
        <v>69</v>
      </c>
      <c r="L180" s="113" t="s">
        <v>66</v>
      </c>
      <c r="M180" s="114" t="s">
        <v>42</v>
      </c>
      <c r="N180" s="114" t="s">
        <v>43</v>
      </c>
      <c r="O180" s="113" t="s">
        <v>70</v>
      </c>
      <c r="P180" s="115" t="s">
        <v>71</v>
      </c>
      <c r="Q180" s="57"/>
    </row>
    <row r="181" spans="2:17" ht="21" customHeight="1">
      <c r="B181" s="124">
        <v>7</v>
      </c>
      <c r="C181" s="118"/>
      <c r="D181" s="119">
        <f>IF(ISBLANK('Round 7'!$K$2),"",('Round 7'!$K$2))</f>
        <v>10</v>
      </c>
      <c r="E181" s="125"/>
      <c r="F181" s="126"/>
      <c r="G181" s="127"/>
      <c r="H181" s="128"/>
      <c r="J181" s="124">
        <v>7</v>
      </c>
      <c r="K181" s="118"/>
      <c r="L181" s="119">
        <f>IF(ISBLANK('Round 7'!$K$2),"",('Round 7'!$K$2))</f>
        <v>10</v>
      </c>
      <c r="M181" s="125"/>
      <c r="N181" s="126"/>
      <c r="O181" s="127"/>
      <c r="P181" s="128"/>
      <c r="Q181" s="60"/>
    </row>
    <row r="182" spans="2:17" ht="21" customHeight="1">
      <c r="B182" s="136">
        <f>B181+1</f>
        <v>8</v>
      </c>
      <c r="C182" s="130"/>
      <c r="D182" s="131">
        <f>IF(ISBLANK('Round 8'!$K$2),"",('Round 8'!$K$2))</f>
        <v>10</v>
      </c>
      <c r="E182" s="137"/>
      <c r="F182" s="138"/>
      <c r="G182" s="139"/>
      <c r="H182" s="140"/>
      <c r="J182" s="136">
        <f>J181+1</f>
        <v>8</v>
      </c>
      <c r="K182" s="130"/>
      <c r="L182" s="131">
        <f>IF(ISBLANK('Round 8'!$K$2),"",('Round 8'!$K$2))</f>
        <v>10</v>
      </c>
      <c r="M182" s="137"/>
      <c r="N182" s="138"/>
      <c r="O182" s="139"/>
      <c r="P182" s="140"/>
      <c r="Q182" s="61"/>
    </row>
    <row r="183" spans="2:17" ht="21" customHeight="1">
      <c r="B183" s="136">
        <f>B182+1</f>
        <v>9</v>
      </c>
      <c r="C183" s="130"/>
      <c r="D183" s="131">
        <f>IF(ISBLANK('Round 9'!$K$2),"",('Round 9'!$K$2))</f>
        <v>10</v>
      </c>
      <c r="E183" s="137"/>
      <c r="F183" s="138"/>
      <c r="G183" s="139"/>
      <c r="H183" s="140"/>
      <c r="J183" s="136">
        <f>J182+1</f>
        <v>9</v>
      </c>
      <c r="K183" s="130"/>
      <c r="L183" s="131">
        <f>IF(ISBLANK('Round 9'!$K$2),"",('Round 9'!$K$2))</f>
        <v>10</v>
      </c>
      <c r="M183" s="137"/>
      <c r="N183" s="138"/>
      <c r="O183" s="139"/>
      <c r="P183" s="140"/>
      <c r="Q183" s="61"/>
    </row>
    <row r="184" spans="2:17" ht="21" customHeight="1">
      <c r="B184" s="136">
        <f>B183+1</f>
        <v>10</v>
      </c>
      <c r="C184" s="130"/>
      <c r="D184" s="131">
        <f>IF(ISBLANK('Round 10'!$K$2),"",('Round 10'!$K$2))</f>
        <v>10</v>
      </c>
      <c r="E184" s="137"/>
      <c r="F184" s="138"/>
      <c r="G184" s="139"/>
      <c r="H184" s="140"/>
      <c r="J184" s="136">
        <f>J183+1</f>
        <v>10</v>
      </c>
      <c r="K184" s="130"/>
      <c r="L184" s="131">
        <f>IF(ISBLANK('Round 10'!$K$2),"",('Round 10'!$K$2))</f>
        <v>10</v>
      </c>
      <c r="M184" s="137"/>
      <c r="N184" s="138"/>
      <c r="O184" s="139"/>
      <c r="P184" s="140"/>
      <c r="Q184" s="62"/>
    </row>
    <row r="185" spans="2:17" ht="21" customHeight="1">
      <c r="B185" s="136">
        <f>B184+1</f>
        <v>11</v>
      </c>
      <c r="C185" s="130"/>
      <c r="D185" s="131">
        <f>IF(ISBLANK('Round 11'!$K$2),"",('Round 11'!$K$2))</f>
        <v>10</v>
      </c>
      <c r="E185" s="137"/>
      <c r="F185" s="138"/>
      <c r="G185" s="139"/>
      <c r="H185" s="140"/>
      <c r="J185" s="136">
        <f>J184+1</f>
        <v>11</v>
      </c>
      <c r="K185" s="130"/>
      <c r="L185" s="131">
        <f>IF(ISBLANK('Round 11'!$K$2),"",('Round 11'!$K$2))</f>
        <v>10</v>
      </c>
      <c r="M185" s="137"/>
      <c r="N185" s="138"/>
      <c r="O185" s="139"/>
      <c r="P185" s="140"/>
      <c r="Q185" s="62"/>
    </row>
    <row r="186" spans="2:17" ht="21" customHeight="1" thickBot="1">
      <c r="B186" s="153">
        <f>B185+1</f>
        <v>12</v>
      </c>
      <c r="C186" s="147"/>
      <c r="D186" s="148">
        <f>IF(ISBLANK('Round 12'!$K$2),"",('Round 12'!$K$2))</f>
        <v>10</v>
      </c>
      <c r="E186" s="154"/>
      <c r="F186" s="155"/>
      <c r="G186" s="156"/>
      <c r="H186" s="157"/>
      <c r="J186" s="153">
        <f>J185+1</f>
        <v>12</v>
      </c>
      <c r="K186" s="147"/>
      <c r="L186" s="148">
        <f>IF(ISBLANK('Round 12'!$K$2),"",('Round 12'!$K$2))</f>
        <v>10</v>
      </c>
      <c r="M186" s="154"/>
      <c r="N186" s="155"/>
      <c r="O186" s="156"/>
      <c r="P186" s="157"/>
      <c r="Q186" s="62"/>
    </row>
    <row r="187" spans="2:17" ht="21" customHeight="1">
      <c r="Q187" s="62"/>
    </row>
    <row r="188" spans="2:17" ht="21" customHeight="1">
      <c r="Q188" s="62"/>
    </row>
    <row r="189" spans="2:17" ht="24.95" customHeight="1">
      <c r="B189" s="96">
        <v>31</v>
      </c>
      <c r="C189" s="85"/>
      <c r="D189" s="85"/>
      <c r="E189" s="86"/>
      <c r="F189" s="86"/>
      <c r="G189" s="86"/>
      <c r="H189" s="86"/>
      <c r="I189" s="87"/>
      <c r="J189" s="96">
        <v>32</v>
      </c>
      <c r="K189" s="53"/>
      <c r="L189" s="53"/>
      <c r="M189" s="54"/>
      <c r="N189" s="54"/>
      <c r="O189" s="54"/>
      <c r="P189" s="54"/>
      <c r="Q189" s="62"/>
    </row>
    <row r="190" spans="2:17" ht="24.95" customHeight="1">
      <c r="B190" s="55" t="s">
        <v>30</v>
      </c>
      <c r="C190" s="470" t="str">
        <f>IF(ISBLANK('Flight Groups'!C36),"",'Flight Groups'!C36)</f>
        <v/>
      </c>
      <c r="D190" s="470"/>
      <c r="E190" s="470"/>
      <c r="F190" s="470"/>
      <c r="G190" s="64"/>
      <c r="H190" s="56"/>
      <c r="I190" s="93"/>
      <c r="J190" s="55" t="s">
        <v>30</v>
      </c>
      <c r="K190" s="470" t="str">
        <f>IF(ISBLANK('Flight Groups'!C37),"",'Flight Groups'!C37)</f>
        <v/>
      </c>
      <c r="L190" s="470"/>
      <c r="M190" s="470"/>
      <c r="N190" s="470"/>
      <c r="O190" s="64"/>
      <c r="P190" s="56"/>
      <c r="Q190" s="62"/>
    </row>
    <row r="191" spans="2:17" ht="24.95" customHeight="1" thickBot="1">
      <c r="B191" s="59" t="s">
        <v>31</v>
      </c>
      <c r="C191" s="475" t="str">
        <f>IF(ISBLANK('Flight Groups'!D36),"",'Flight Groups'!D36)</f>
        <v/>
      </c>
      <c r="D191" s="475"/>
      <c r="E191" s="475"/>
      <c r="F191" s="475"/>
      <c r="G191" s="475"/>
      <c r="H191" s="475"/>
      <c r="I191" s="93"/>
      <c r="J191" s="76" t="s">
        <v>31</v>
      </c>
      <c r="K191" s="475" t="str">
        <f>IF(ISBLANK('Flight Groups'!D37),"",'Flight Groups'!D37)</f>
        <v/>
      </c>
      <c r="L191" s="475"/>
      <c r="M191" s="475"/>
      <c r="N191" s="475"/>
      <c r="O191" s="475"/>
      <c r="P191" s="475"/>
      <c r="Q191" s="62"/>
    </row>
    <row r="192" spans="2:17" ht="21" customHeight="1" thickBot="1">
      <c r="B192" s="467" t="s">
        <v>63</v>
      </c>
      <c r="C192" s="110" t="s">
        <v>64</v>
      </c>
      <c r="D192" s="110" t="s">
        <v>65</v>
      </c>
      <c r="E192" s="468" t="s">
        <v>66</v>
      </c>
      <c r="F192" s="468"/>
      <c r="G192" s="110" t="s">
        <v>67</v>
      </c>
      <c r="H192" s="111" t="s">
        <v>68</v>
      </c>
      <c r="J192" s="467" t="s">
        <v>63</v>
      </c>
      <c r="K192" s="110" t="s">
        <v>64</v>
      </c>
      <c r="L192" s="110" t="s">
        <v>65</v>
      </c>
      <c r="M192" s="468" t="s">
        <v>66</v>
      </c>
      <c r="N192" s="468"/>
      <c r="O192" s="110" t="s">
        <v>67</v>
      </c>
      <c r="P192" s="111" t="s">
        <v>68</v>
      </c>
    </row>
    <row r="193" spans="2:17" ht="21" customHeight="1" thickBot="1">
      <c r="B193" s="467"/>
      <c r="C193" s="113" t="s">
        <v>69</v>
      </c>
      <c r="D193" s="113" t="s">
        <v>66</v>
      </c>
      <c r="E193" s="114" t="s">
        <v>42</v>
      </c>
      <c r="F193" s="114" t="s">
        <v>43</v>
      </c>
      <c r="G193" s="113" t="s">
        <v>70</v>
      </c>
      <c r="H193" s="115" t="s">
        <v>71</v>
      </c>
      <c r="J193" s="467"/>
      <c r="K193" s="113" t="s">
        <v>69</v>
      </c>
      <c r="L193" s="113" t="s">
        <v>66</v>
      </c>
      <c r="M193" s="114" t="s">
        <v>42</v>
      </c>
      <c r="N193" s="114" t="s">
        <v>43</v>
      </c>
      <c r="O193" s="113" t="s">
        <v>70</v>
      </c>
      <c r="P193" s="115" t="s">
        <v>71</v>
      </c>
      <c r="Q193" s="54"/>
    </row>
    <row r="194" spans="2:17" ht="21" customHeight="1">
      <c r="B194" s="124">
        <v>7</v>
      </c>
      <c r="C194" s="118"/>
      <c r="D194" s="119">
        <f>IF(ISBLANK('Round 7'!$K$2),"",('Round 7'!$K$2))</f>
        <v>10</v>
      </c>
      <c r="E194" s="125"/>
      <c r="F194" s="126"/>
      <c r="G194" s="127"/>
      <c r="H194" s="128"/>
      <c r="J194" s="124">
        <v>7</v>
      </c>
      <c r="K194" s="118"/>
      <c r="L194" s="119">
        <f>IF(ISBLANK('Round 7'!$K$2),"",('Round 7'!$K$2))</f>
        <v>10</v>
      </c>
      <c r="M194" s="125"/>
      <c r="N194" s="126"/>
      <c r="O194" s="127"/>
      <c r="P194" s="128"/>
      <c r="Q194" s="58"/>
    </row>
    <row r="195" spans="2:17" ht="21" customHeight="1">
      <c r="B195" s="136">
        <f>B194+1</f>
        <v>8</v>
      </c>
      <c r="C195" s="130"/>
      <c r="D195" s="131">
        <f>IF(ISBLANK('Round 8'!$K$2),"",('Round 8'!$K$2))</f>
        <v>10</v>
      </c>
      <c r="E195" s="137"/>
      <c r="F195" s="138"/>
      <c r="G195" s="139"/>
      <c r="H195" s="140"/>
      <c r="J195" s="136">
        <f>J194+1</f>
        <v>8</v>
      </c>
      <c r="K195" s="130"/>
      <c r="L195" s="131">
        <f>IF(ISBLANK('Round 8'!$K$2),"",('Round 8'!$K$2))</f>
        <v>10</v>
      </c>
      <c r="M195" s="137"/>
      <c r="N195" s="138"/>
      <c r="O195" s="139"/>
      <c r="P195" s="140"/>
      <c r="Q195" s="57"/>
    </row>
    <row r="196" spans="2:17" ht="21" customHeight="1">
      <c r="B196" s="136">
        <f>B195+1</f>
        <v>9</v>
      </c>
      <c r="C196" s="130"/>
      <c r="D196" s="131">
        <f>IF(ISBLANK('Round 9'!$K$2),"",('Round 9'!$K$2))</f>
        <v>10</v>
      </c>
      <c r="E196" s="137"/>
      <c r="F196" s="138"/>
      <c r="G196" s="139"/>
      <c r="H196" s="140"/>
      <c r="J196" s="136">
        <f>J195+1</f>
        <v>9</v>
      </c>
      <c r="K196" s="130"/>
      <c r="L196" s="131">
        <f>IF(ISBLANK('Round 9'!$K$2),"",('Round 9'!$K$2))</f>
        <v>10</v>
      </c>
      <c r="M196" s="137"/>
      <c r="N196" s="138"/>
      <c r="O196" s="139"/>
      <c r="P196" s="140"/>
      <c r="Q196" s="60"/>
    </row>
    <row r="197" spans="2:17" ht="21" customHeight="1">
      <c r="B197" s="136">
        <f>B196+1</f>
        <v>10</v>
      </c>
      <c r="C197" s="130"/>
      <c r="D197" s="131">
        <f>IF(ISBLANK('Round 10'!$K$2),"",('Round 10'!$K$2))</f>
        <v>10</v>
      </c>
      <c r="E197" s="137"/>
      <c r="F197" s="138"/>
      <c r="G197" s="139"/>
      <c r="H197" s="140"/>
      <c r="J197" s="136">
        <f>J196+1</f>
        <v>10</v>
      </c>
      <c r="K197" s="130"/>
      <c r="L197" s="131">
        <f>IF(ISBLANK('Round 10'!$K$2),"",('Round 10'!$K$2))</f>
        <v>10</v>
      </c>
      <c r="M197" s="137"/>
      <c r="N197" s="138"/>
      <c r="O197" s="139"/>
      <c r="P197" s="140"/>
      <c r="Q197" s="61"/>
    </row>
    <row r="198" spans="2:17" ht="21" customHeight="1">
      <c r="B198" s="136">
        <f>B197+1</f>
        <v>11</v>
      </c>
      <c r="C198" s="130"/>
      <c r="D198" s="131">
        <f>IF(ISBLANK('Round 11'!$K$2),"",('Round 11'!$K$2))</f>
        <v>10</v>
      </c>
      <c r="E198" s="137"/>
      <c r="F198" s="138"/>
      <c r="G198" s="139"/>
      <c r="H198" s="140"/>
      <c r="J198" s="136">
        <f>J197+1</f>
        <v>11</v>
      </c>
      <c r="K198" s="130"/>
      <c r="L198" s="131">
        <f>IF(ISBLANK('Round 11'!$K$2),"",('Round 11'!$K$2))</f>
        <v>10</v>
      </c>
      <c r="M198" s="137"/>
      <c r="N198" s="138"/>
      <c r="O198" s="139"/>
      <c r="P198" s="140"/>
      <c r="Q198" s="61"/>
    </row>
    <row r="199" spans="2:17" ht="21" customHeight="1" thickBot="1">
      <c r="B199" s="153">
        <f>B198+1</f>
        <v>12</v>
      </c>
      <c r="C199" s="147"/>
      <c r="D199" s="148">
        <f>IF(ISBLANK('Round 12'!$K$2),"",('Round 12'!$K$2))</f>
        <v>10</v>
      </c>
      <c r="E199" s="154"/>
      <c r="F199" s="155"/>
      <c r="G199" s="156"/>
      <c r="H199" s="157"/>
      <c r="J199" s="153">
        <f>J198+1</f>
        <v>12</v>
      </c>
      <c r="K199" s="147"/>
      <c r="L199" s="148">
        <f>IF(ISBLANK('Round 12'!$K$2),"",('Round 12'!$K$2))</f>
        <v>10</v>
      </c>
      <c r="M199" s="154"/>
      <c r="N199" s="155"/>
      <c r="O199" s="156"/>
      <c r="P199" s="157"/>
      <c r="Q199" s="62"/>
    </row>
    <row r="200" spans="2:17" ht="21" customHeight="1">
      <c r="B200" s="62"/>
      <c r="D200" s="51"/>
      <c r="E200" s="51"/>
      <c r="F200" s="51"/>
      <c r="G200" s="51"/>
      <c r="H200" s="51"/>
      <c r="I200" s="51"/>
      <c r="J200" s="52"/>
      <c r="K200" s="52"/>
      <c r="L200" s="51"/>
      <c r="M200" s="51"/>
      <c r="N200" s="51"/>
      <c r="O200" s="51"/>
      <c r="P200" s="51"/>
      <c r="Q200" s="51"/>
    </row>
    <row r="201" spans="2:17" ht="24.95" customHeight="1">
      <c r="B201" s="96">
        <v>33</v>
      </c>
      <c r="C201" s="85"/>
      <c r="D201" s="85"/>
      <c r="E201" s="86"/>
      <c r="F201" s="86"/>
      <c r="G201" s="86"/>
      <c r="H201" s="86"/>
      <c r="I201" s="87"/>
      <c r="J201" s="96">
        <v>34</v>
      </c>
      <c r="K201" s="85"/>
      <c r="L201" s="53"/>
      <c r="M201" s="54"/>
      <c r="N201" s="54"/>
      <c r="O201" s="54"/>
      <c r="P201" s="54"/>
      <c r="Q201" s="51"/>
    </row>
    <row r="202" spans="2:17" ht="24.95" customHeight="1">
      <c r="B202" s="55" t="s">
        <v>30</v>
      </c>
      <c r="C202" s="470" t="str">
        <f>IF(ISBLANK('Flight Groups'!C38),"",'Flight Groups'!C38)</f>
        <v/>
      </c>
      <c r="D202" s="470"/>
      <c r="E202" s="470"/>
      <c r="F202" s="470"/>
      <c r="G202" s="64"/>
      <c r="H202" s="56"/>
      <c r="I202" s="93"/>
      <c r="J202" s="55" t="s">
        <v>30</v>
      </c>
      <c r="K202" s="470" t="str">
        <f>IF(ISBLANK('Flight Groups'!C39),"",'Flight Groups'!C39)</f>
        <v/>
      </c>
      <c r="L202" s="470"/>
      <c r="M202" s="470"/>
      <c r="N202" s="470"/>
      <c r="O202" s="64"/>
      <c r="P202" s="56"/>
      <c r="Q202" s="62"/>
    </row>
    <row r="203" spans="2:17" ht="24.95" customHeight="1" thickBot="1">
      <c r="B203" s="59" t="s">
        <v>31</v>
      </c>
      <c r="C203" s="475" t="str">
        <f>IF(ISBLANK('Flight Groups'!D38),"",'Flight Groups'!D38)</f>
        <v/>
      </c>
      <c r="D203" s="475"/>
      <c r="E203" s="475"/>
      <c r="F203" s="475"/>
      <c r="G203" s="475"/>
      <c r="H203" s="475"/>
      <c r="I203" s="93"/>
      <c r="J203" s="76" t="s">
        <v>31</v>
      </c>
      <c r="K203" s="475" t="str">
        <f>IF(ISBLANK('Flight Groups'!D39),"",'Flight Groups'!D39)</f>
        <v/>
      </c>
      <c r="L203" s="475"/>
      <c r="M203" s="475"/>
      <c r="N203" s="475"/>
      <c r="O203" s="475"/>
      <c r="P203" s="475"/>
      <c r="Q203" s="62"/>
    </row>
    <row r="204" spans="2:17" ht="21" customHeight="1" thickBot="1">
      <c r="B204" s="467" t="s">
        <v>63</v>
      </c>
      <c r="C204" s="110" t="s">
        <v>64</v>
      </c>
      <c r="D204" s="110" t="s">
        <v>65</v>
      </c>
      <c r="E204" s="468" t="s">
        <v>66</v>
      </c>
      <c r="F204" s="468"/>
      <c r="G204" s="110" t="s">
        <v>67</v>
      </c>
      <c r="H204" s="111" t="s">
        <v>68</v>
      </c>
      <c r="J204" s="467" t="s">
        <v>63</v>
      </c>
      <c r="K204" s="110" t="s">
        <v>64</v>
      </c>
      <c r="L204" s="110" t="s">
        <v>65</v>
      </c>
      <c r="M204" s="468" t="s">
        <v>66</v>
      </c>
      <c r="N204" s="468"/>
      <c r="O204" s="110" t="s">
        <v>67</v>
      </c>
      <c r="P204" s="111" t="s">
        <v>68</v>
      </c>
      <c r="Q204" s="62"/>
    </row>
    <row r="205" spans="2:17" ht="21" customHeight="1" thickBot="1">
      <c r="B205" s="467"/>
      <c r="C205" s="113" t="s">
        <v>69</v>
      </c>
      <c r="D205" s="113" t="s">
        <v>66</v>
      </c>
      <c r="E205" s="114" t="s">
        <v>42</v>
      </c>
      <c r="F205" s="114" t="s">
        <v>43</v>
      </c>
      <c r="G205" s="113" t="s">
        <v>70</v>
      </c>
      <c r="H205" s="115" t="s">
        <v>71</v>
      </c>
      <c r="J205" s="467"/>
      <c r="K205" s="113" t="s">
        <v>69</v>
      </c>
      <c r="L205" s="113" t="s">
        <v>66</v>
      </c>
      <c r="M205" s="114" t="s">
        <v>42</v>
      </c>
      <c r="N205" s="114" t="s">
        <v>43</v>
      </c>
      <c r="O205" s="113" t="s">
        <v>70</v>
      </c>
      <c r="P205" s="115" t="s">
        <v>71</v>
      </c>
      <c r="Q205" s="62"/>
    </row>
    <row r="206" spans="2:17" ht="21" customHeight="1">
      <c r="B206" s="124">
        <v>7</v>
      </c>
      <c r="C206" s="118"/>
      <c r="D206" s="119">
        <f>IF(ISBLANK('Round 7'!$K$2),"",('Round 7'!$K$2))</f>
        <v>10</v>
      </c>
      <c r="E206" s="125"/>
      <c r="F206" s="126"/>
      <c r="G206" s="127"/>
      <c r="H206" s="128"/>
      <c r="J206" s="124">
        <v>7</v>
      </c>
      <c r="K206" s="118"/>
      <c r="L206" s="119">
        <f>IF(ISBLANK('Round 7'!$K$2),"",('Round 7'!$K$2))</f>
        <v>10</v>
      </c>
      <c r="M206" s="125"/>
      <c r="N206" s="126"/>
      <c r="O206" s="127"/>
      <c r="P206" s="128"/>
      <c r="Q206" s="62"/>
    </row>
    <row r="207" spans="2:17" ht="21" customHeight="1">
      <c r="B207" s="136">
        <f>B206+1</f>
        <v>8</v>
      </c>
      <c r="C207" s="130"/>
      <c r="D207" s="131">
        <f>IF(ISBLANK('Round 8'!$K$2),"",('Round 8'!$K$2))</f>
        <v>10</v>
      </c>
      <c r="E207" s="137"/>
      <c r="F207" s="138"/>
      <c r="G207" s="139"/>
      <c r="H207" s="140"/>
      <c r="J207" s="136">
        <f>J206+1</f>
        <v>8</v>
      </c>
      <c r="K207" s="130"/>
      <c r="L207" s="131">
        <f>IF(ISBLANK('Round 8'!$K$2),"",('Round 8'!$K$2))</f>
        <v>10</v>
      </c>
      <c r="M207" s="137"/>
      <c r="N207" s="138"/>
      <c r="O207" s="139"/>
      <c r="P207" s="140"/>
    </row>
    <row r="208" spans="2:17" ht="21" customHeight="1">
      <c r="B208" s="136">
        <f>B207+1</f>
        <v>9</v>
      </c>
      <c r="C208" s="130"/>
      <c r="D208" s="131">
        <f>IF(ISBLANK('Round 9'!$K$2),"",('Round 9'!$K$2))</f>
        <v>10</v>
      </c>
      <c r="E208" s="137"/>
      <c r="F208" s="138"/>
      <c r="G208" s="139"/>
      <c r="H208" s="140"/>
      <c r="J208" s="136">
        <f>J207+1</f>
        <v>9</v>
      </c>
      <c r="K208" s="130"/>
      <c r="L208" s="131">
        <f>IF(ISBLANK('Round 9'!$K$2),"",('Round 9'!$K$2))</f>
        <v>10</v>
      </c>
      <c r="M208" s="137"/>
      <c r="N208" s="138"/>
      <c r="O208" s="139"/>
      <c r="P208" s="140"/>
    </row>
    <row r="209" spans="2:17" ht="21" customHeight="1">
      <c r="B209" s="136">
        <f>B208+1</f>
        <v>10</v>
      </c>
      <c r="C209" s="130"/>
      <c r="D209" s="131">
        <f>IF(ISBLANK('Round 10'!$K$2),"",('Round 10'!$K$2))</f>
        <v>10</v>
      </c>
      <c r="E209" s="137"/>
      <c r="F209" s="138"/>
      <c r="G209" s="139"/>
      <c r="H209" s="140"/>
      <c r="J209" s="136">
        <f>J208+1</f>
        <v>10</v>
      </c>
      <c r="K209" s="130"/>
      <c r="L209" s="131">
        <f>IF(ISBLANK('Round 10'!$K$2),"",('Round 10'!$K$2))</f>
        <v>10</v>
      </c>
      <c r="M209" s="137"/>
      <c r="N209" s="138"/>
      <c r="O209" s="139"/>
      <c r="P209" s="140"/>
    </row>
    <row r="210" spans="2:17" ht="21" customHeight="1">
      <c r="B210" s="136">
        <f>B209+1</f>
        <v>11</v>
      </c>
      <c r="C210" s="130"/>
      <c r="D210" s="131">
        <f>IF(ISBLANK('Round 11'!$K$2),"",('Round 11'!$K$2))</f>
        <v>10</v>
      </c>
      <c r="E210" s="137"/>
      <c r="F210" s="138"/>
      <c r="G210" s="139"/>
      <c r="H210" s="140"/>
      <c r="J210" s="136">
        <f>J209+1</f>
        <v>11</v>
      </c>
      <c r="K210" s="130"/>
      <c r="L210" s="131">
        <f>IF(ISBLANK('Round 11'!$K$2),"",('Round 11'!$K$2))</f>
        <v>10</v>
      </c>
      <c r="M210" s="137"/>
      <c r="N210" s="138"/>
      <c r="O210" s="139"/>
      <c r="P210" s="140"/>
      <c r="Q210" s="54"/>
    </row>
    <row r="211" spans="2:17" ht="21" customHeight="1" thickBot="1">
      <c r="B211" s="153">
        <f>B210+1</f>
        <v>12</v>
      </c>
      <c r="C211" s="147"/>
      <c r="D211" s="148">
        <f>IF(ISBLANK('Round 12'!$K$2),"",('Round 12'!$K$2))</f>
        <v>10</v>
      </c>
      <c r="E211" s="154"/>
      <c r="F211" s="155"/>
      <c r="G211" s="156"/>
      <c r="H211" s="157"/>
      <c r="J211" s="153">
        <f>J210+1</f>
        <v>12</v>
      </c>
      <c r="K211" s="147"/>
      <c r="L211" s="148">
        <f>IF(ISBLANK('Round 12'!$K$2),"",('Round 12'!$K$2))</f>
        <v>10</v>
      </c>
      <c r="M211" s="154"/>
      <c r="N211" s="155"/>
      <c r="O211" s="156"/>
      <c r="P211" s="157"/>
      <c r="Q211" s="56"/>
    </row>
    <row r="212" spans="2:17" ht="21" customHeight="1">
      <c r="Q212" s="58"/>
    </row>
    <row r="213" spans="2:17" ht="21" customHeight="1">
      <c r="Q213" s="57"/>
    </row>
    <row r="214" spans="2:17" ht="24.95" customHeight="1">
      <c r="B214" s="96">
        <v>35</v>
      </c>
      <c r="C214" s="85"/>
      <c r="D214" s="85"/>
      <c r="E214" s="86"/>
      <c r="F214" s="86"/>
      <c r="G214" s="86"/>
      <c r="H214" s="86"/>
      <c r="I214" s="87"/>
      <c r="J214" s="96">
        <v>36</v>
      </c>
      <c r="K214" s="53"/>
      <c r="L214" s="53"/>
      <c r="M214" s="54"/>
      <c r="N214" s="54"/>
      <c r="O214" s="54"/>
      <c r="P214" s="54"/>
      <c r="Q214" s="60"/>
    </row>
    <row r="215" spans="2:17" ht="24.95" customHeight="1">
      <c r="B215" s="55" t="s">
        <v>30</v>
      </c>
      <c r="C215" s="470" t="str">
        <f>IF(ISBLANK('Flight Groups'!C40),"",'Flight Groups'!C40)</f>
        <v/>
      </c>
      <c r="D215" s="470"/>
      <c r="E215" s="470"/>
      <c r="F215" s="470"/>
      <c r="G215" s="64"/>
      <c r="H215" s="56"/>
      <c r="I215" s="93"/>
      <c r="J215" s="55" t="s">
        <v>30</v>
      </c>
      <c r="K215" s="470" t="str">
        <f>IF(ISBLANK('Flight Groups'!C41),"",'Flight Groups'!C41)</f>
        <v/>
      </c>
      <c r="L215" s="470"/>
      <c r="M215" s="470"/>
      <c r="N215" s="470"/>
      <c r="O215" s="64"/>
      <c r="P215" s="56"/>
      <c r="Q215" s="61"/>
    </row>
    <row r="216" spans="2:17" ht="24.95" customHeight="1" thickBot="1">
      <c r="B216" s="59" t="s">
        <v>31</v>
      </c>
      <c r="C216" s="475" t="str">
        <f>IF(ISBLANK('Flight Groups'!D40),"",'Flight Groups'!D40)</f>
        <v/>
      </c>
      <c r="D216" s="475"/>
      <c r="E216" s="475"/>
      <c r="F216" s="475"/>
      <c r="G216" s="475"/>
      <c r="H216" s="475"/>
      <c r="I216" s="93"/>
      <c r="J216" s="76" t="s">
        <v>31</v>
      </c>
      <c r="K216" s="475" t="str">
        <f>IF(ISBLANK('Flight Groups'!D41),"",'Flight Groups'!D41)</f>
        <v/>
      </c>
      <c r="L216" s="475"/>
      <c r="M216" s="475"/>
      <c r="N216" s="475"/>
      <c r="O216" s="475"/>
      <c r="P216" s="475"/>
      <c r="Q216" s="61"/>
    </row>
    <row r="217" spans="2:17" ht="21" customHeight="1" thickBot="1">
      <c r="B217" s="467" t="s">
        <v>63</v>
      </c>
      <c r="C217" s="110" t="s">
        <v>64</v>
      </c>
      <c r="D217" s="110" t="s">
        <v>65</v>
      </c>
      <c r="E217" s="468" t="s">
        <v>66</v>
      </c>
      <c r="F217" s="468"/>
      <c r="G217" s="110" t="s">
        <v>67</v>
      </c>
      <c r="H217" s="111" t="s">
        <v>68</v>
      </c>
      <c r="J217" s="467" t="s">
        <v>63</v>
      </c>
      <c r="K217" s="110" t="s">
        <v>64</v>
      </c>
      <c r="L217" s="110" t="s">
        <v>65</v>
      </c>
      <c r="M217" s="468" t="s">
        <v>66</v>
      </c>
      <c r="N217" s="468"/>
      <c r="O217" s="110" t="s">
        <v>67</v>
      </c>
      <c r="P217" s="111" t="s">
        <v>68</v>
      </c>
      <c r="Q217" s="62"/>
    </row>
    <row r="218" spans="2:17" ht="21" customHeight="1" thickBot="1">
      <c r="B218" s="467"/>
      <c r="C218" s="113" t="s">
        <v>69</v>
      </c>
      <c r="D218" s="113" t="s">
        <v>66</v>
      </c>
      <c r="E218" s="114" t="s">
        <v>42</v>
      </c>
      <c r="F218" s="114" t="s">
        <v>43</v>
      </c>
      <c r="G218" s="113" t="s">
        <v>70</v>
      </c>
      <c r="H218" s="115" t="s">
        <v>71</v>
      </c>
      <c r="J218" s="467"/>
      <c r="K218" s="113" t="s">
        <v>69</v>
      </c>
      <c r="L218" s="113" t="s">
        <v>66</v>
      </c>
      <c r="M218" s="114" t="s">
        <v>42</v>
      </c>
      <c r="N218" s="114" t="s">
        <v>43</v>
      </c>
      <c r="O218" s="113" t="s">
        <v>70</v>
      </c>
      <c r="P218" s="115" t="s">
        <v>71</v>
      </c>
      <c r="Q218" s="62"/>
    </row>
    <row r="219" spans="2:17" ht="21" customHeight="1">
      <c r="B219" s="124">
        <v>7</v>
      </c>
      <c r="C219" s="118"/>
      <c r="D219" s="119">
        <f>IF(ISBLANK('Round 7'!$K$2),"",('Round 7'!$K$2))</f>
        <v>10</v>
      </c>
      <c r="E219" s="125"/>
      <c r="F219" s="126"/>
      <c r="G219" s="127"/>
      <c r="H219" s="128"/>
      <c r="J219" s="124">
        <v>7</v>
      </c>
      <c r="K219" s="118"/>
      <c r="L219" s="119">
        <f>IF(ISBLANK('Round 7'!$K$2),"",('Round 7'!$K$2))</f>
        <v>10</v>
      </c>
      <c r="M219" s="125"/>
      <c r="N219" s="126"/>
      <c r="O219" s="127"/>
      <c r="P219" s="128"/>
      <c r="Q219" s="62"/>
    </row>
    <row r="220" spans="2:17" ht="21" customHeight="1">
      <c r="B220" s="136">
        <f>B219+1</f>
        <v>8</v>
      </c>
      <c r="C220" s="130"/>
      <c r="D220" s="131">
        <f>IF(ISBLANK('Round 8'!$K$2),"",('Round 8'!$K$2))</f>
        <v>10</v>
      </c>
      <c r="E220" s="137"/>
      <c r="F220" s="138"/>
      <c r="G220" s="139"/>
      <c r="H220" s="140"/>
      <c r="J220" s="136">
        <f>J219+1</f>
        <v>8</v>
      </c>
      <c r="K220" s="130"/>
      <c r="L220" s="131">
        <f>IF(ISBLANK('Round 8'!$K$2),"",('Round 8'!$K$2))</f>
        <v>10</v>
      </c>
      <c r="M220" s="137"/>
      <c r="N220" s="138"/>
      <c r="O220" s="139"/>
      <c r="P220" s="140"/>
      <c r="Q220" s="62"/>
    </row>
    <row r="221" spans="2:17" ht="21" customHeight="1">
      <c r="B221" s="136">
        <f>B220+1</f>
        <v>9</v>
      </c>
      <c r="C221" s="130"/>
      <c r="D221" s="131">
        <f>IF(ISBLANK('Round 9'!$K$2),"",('Round 9'!$K$2))</f>
        <v>10</v>
      </c>
      <c r="E221" s="137"/>
      <c r="F221" s="138"/>
      <c r="G221" s="139"/>
      <c r="H221" s="140"/>
      <c r="J221" s="136">
        <f>J220+1</f>
        <v>9</v>
      </c>
      <c r="K221" s="130"/>
      <c r="L221" s="131">
        <f>IF(ISBLANK('Round 9'!$K$2),"",('Round 9'!$K$2))</f>
        <v>10</v>
      </c>
      <c r="M221" s="137"/>
      <c r="N221" s="138"/>
      <c r="O221" s="139"/>
      <c r="P221" s="140"/>
      <c r="Q221" s="62"/>
    </row>
    <row r="222" spans="2:17" ht="21" customHeight="1">
      <c r="B222" s="136">
        <f>B221+1</f>
        <v>10</v>
      </c>
      <c r="C222" s="130"/>
      <c r="D222" s="131">
        <f>IF(ISBLANK('Round 10'!$K$2),"",('Round 10'!$K$2))</f>
        <v>10</v>
      </c>
      <c r="E222" s="137"/>
      <c r="F222" s="138"/>
      <c r="G222" s="139"/>
      <c r="H222" s="140"/>
      <c r="J222" s="136">
        <f>J221+1</f>
        <v>10</v>
      </c>
      <c r="K222" s="130"/>
      <c r="L222" s="131">
        <f>IF(ISBLANK('Round 10'!$K$2),"",('Round 10'!$K$2))</f>
        <v>10</v>
      </c>
      <c r="M222" s="137"/>
      <c r="N222" s="138"/>
      <c r="O222" s="139"/>
      <c r="P222" s="140"/>
      <c r="Q222" s="62"/>
    </row>
    <row r="223" spans="2:17" ht="21" customHeight="1">
      <c r="B223" s="136">
        <f>B222+1</f>
        <v>11</v>
      </c>
      <c r="C223" s="130"/>
      <c r="D223" s="131">
        <f>IF(ISBLANK('Round 11'!$K$2),"",('Round 11'!$K$2))</f>
        <v>10</v>
      </c>
      <c r="E223" s="137"/>
      <c r="F223" s="138"/>
      <c r="G223" s="139"/>
      <c r="H223" s="140"/>
      <c r="J223" s="136">
        <f>J222+1</f>
        <v>11</v>
      </c>
      <c r="K223" s="130"/>
      <c r="L223" s="131">
        <f>IF(ISBLANK('Round 11'!$K$2),"",('Round 11'!$K$2))</f>
        <v>10</v>
      </c>
      <c r="M223" s="137"/>
      <c r="N223" s="138"/>
      <c r="O223" s="139"/>
      <c r="P223" s="140"/>
      <c r="Q223" s="62"/>
    </row>
    <row r="224" spans="2:17" ht="21" customHeight="1" thickBot="1">
      <c r="B224" s="153">
        <f>B223+1</f>
        <v>12</v>
      </c>
      <c r="C224" s="147"/>
      <c r="D224" s="148">
        <f>IF(ISBLANK('Round 12'!$K$2),"",('Round 12'!$K$2))</f>
        <v>10</v>
      </c>
      <c r="E224" s="154"/>
      <c r="F224" s="155"/>
      <c r="G224" s="156"/>
      <c r="H224" s="157"/>
      <c r="J224" s="153">
        <f>J223+1</f>
        <v>12</v>
      </c>
      <c r="K224" s="147"/>
      <c r="L224" s="148">
        <f>IF(ISBLANK('Round 12'!$K$2),"",('Round 12'!$K$2))</f>
        <v>10</v>
      </c>
      <c r="M224" s="154"/>
      <c r="N224" s="155"/>
      <c r="O224" s="156"/>
      <c r="P224" s="157"/>
      <c r="Q224" s="62"/>
    </row>
    <row r="226" spans="2:17" ht="24.95" customHeight="1">
      <c r="B226" s="96">
        <v>37</v>
      </c>
      <c r="C226" s="85"/>
      <c r="D226" s="85"/>
      <c r="E226" s="86"/>
      <c r="F226" s="86"/>
      <c r="G226" s="86"/>
      <c r="H226" s="86"/>
      <c r="I226" s="87"/>
      <c r="J226" s="96">
        <v>38</v>
      </c>
      <c r="K226" s="85"/>
      <c r="L226" s="53"/>
      <c r="M226" s="54"/>
      <c r="N226" s="54"/>
      <c r="O226" s="54"/>
      <c r="P226" s="54"/>
    </row>
    <row r="227" spans="2:17" ht="24.95" customHeight="1">
      <c r="B227" s="55" t="s">
        <v>30</v>
      </c>
      <c r="C227" s="470" t="str">
        <f>IF(ISBLANK('Flight Groups'!C42),"",'Flight Groups'!C42)</f>
        <v/>
      </c>
      <c r="D227" s="470"/>
      <c r="E227" s="470"/>
      <c r="F227" s="470"/>
      <c r="G227" s="64"/>
      <c r="H227" s="56"/>
      <c r="I227" s="93"/>
      <c r="J227" s="55" t="s">
        <v>30</v>
      </c>
      <c r="K227" s="470" t="str">
        <f>IF(ISBLANK('Flight Groups'!C43),"",'Flight Groups'!C43)</f>
        <v/>
      </c>
      <c r="L227" s="470"/>
      <c r="M227" s="470"/>
      <c r="N227" s="470"/>
      <c r="O227" s="64"/>
      <c r="P227" s="56"/>
      <c r="Q227" s="54"/>
    </row>
    <row r="228" spans="2:17" ht="24.95" customHeight="1" thickBot="1">
      <c r="B228" s="59" t="s">
        <v>31</v>
      </c>
      <c r="C228" s="475" t="str">
        <f>IF(ISBLANK('Flight Groups'!D42),"",'Flight Groups'!D42)</f>
        <v/>
      </c>
      <c r="D228" s="475"/>
      <c r="E228" s="475"/>
      <c r="F228" s="475"/>
      <c r="G228" s="475"/>
      <c r="H228" s="475"/>
      <c r="I228" s="93"/>
      <c r="J228" s="76" t="s">
        <v>31</v>
      </c>
      <c r="K228" s="475" t="str">
        <f>IF(ISBLANK('Flight Groups'!D43),"",'Flight Groups'!D43)</f>
        <v/>
      </c>
      <c r="L228" s="475"/>
      <c r="M228" s="475"/>
      <c r="N228" s="475"/>
      <c r="O228" s="475"/>
      <c r="P228" s="475"/>
      <c r="Q228" s="56"/>
    </row>
    <row r="229" spans="2:17" ht="21" customHeight="1" thickBot="1">
      <c r="B229" s="467" t="s">
        <v>63</v>
      </c>
      <c r="C229" s="110" t="s">
        <v>64</v>
      </c>
      <c r="D229" s="110" t="s">
        <v>65</v>
      </c>
      <c r="E229" s="468" t="s">
        <v>66</v>
      </c>
      <c r="F229" s="468"/>
      <c r="G229" s="110" t="s">
        <v>67</v>
      </c>
      <c r="H229" s="111" t="s">
        <v>68</v>
      </c>
      <c r="J229" s="467" t="s">
        <v>63</v>
      </c>
      <c r="K229" s="110" t="s">
        <v>64</v>
      </c>
      <c r="L229" s="110" t="s">
        <v>65</v>
      </c>
      <c r="M229" s="468" t="s">
        <v>66</v>
      </c>
      <c r="N229" s="468"/>
      <c r="O229" s="110" t="s">
        <v>67</v>
      </c>
      <c r="P229" s="111" t="s">
        <v>68</v>
      </c>
      <c r="Q229" s="58"/>
    </row>
    <row r="230" spans="2:17" ht="21" customHeight="1" thickBot="1">
      <c r="B230" s="467"/>
      <c r="C230" s="113" t="s">
        <v>69</v>
      </c>
      <c r="D230" s="113" t="s">
        <v>66</v>
      </c>
      <c r="E230" s="114" t="s">
        <v>42</v>
      </c>
      <c r="F230" s="114" t="s">
        <v>43</v>
      </c>
      <c r="G230" s="113" t="s">
        <v>70</v>
      </c>
      <c r="H230" s="115" t="s">
        <v>71</v>
      </c>
      <c r="J230" s="467"/>
      <c r="K230" s="113" t="s">
        <v>69</v>
      </c>
      <c r="L230" s="113" t="s">
        <v>66</v>
      </c>
      <c r="M230" s="114" t="s">
        <v>42</v>
      </c>
      <c r="N230" s="114" t="s">
        <v>43</v>
      </c>
      <c r="O230" s="113" t="s">
        <v>70</v>
      </c>
      <c r="P230" s="115" t="s">
        <v>71</v>
      </c>
      <c r="Q230" s="57"/>
    </row>
    <row r="231" spans="2:17" ht="21" customHeight="1">
      <c r="B231" s="124">
        <v>7</v>
      </c>
      <c r="C231" s="118"/>
      <c r="D231" s="119">
        <f>IF(ISBLANK('Round 7'!$K$2),"",('Round 7'!$K$2))</f>
        <v>10</v>
      </c>
      <c r="E231" s="125"/>
      <c r="F231" s="126"/>
      <c r="G231" s="127"/>
      <c r="H231" s="128"/>
      <c r="J231" s="124">
        <v>7</v>
      </c>
      <c r="K231" s="118"/>
      <c r="L231" s="119">
        <f>IF(ISBLANK('Round 7'!$K$2),"",('Round 7'!$K$2))</f>
        <v>10</v>
      </c>
      <c r="M231" s="125"/>
      <c r="N231" s="126"/>
      <c r="O231" s="127"/>
      <c r="P231" s="128"/>
      <c r="Q231" s="60"/>
    </row>
    <row r="232" spans="2:17" ht="21" customHeight="1">
      <c r="B232" s="136">
        <f>B231+1</f>
        <v>8</v>
      </c>
      <c r="C232" s="130"/>
      <c r="D232" s="131">
        <f>IF(ISBLANK('Round 8'!$K$2),"",('Round 8'!$K$2))</f>
        <v>10</v>
      </c>
      <c r="E232" s="137"/>
      <c r="F232" s="138"/>
      <c r="G232" s="139"/>
      <c r="H232" s="140"/>
      <c r="J232" s="136">
        <f>J231+1</f>
        <v>8</v>
      </c>
      <c r="K232" s="130"/>
      <c r="L232" s="131">
        <f>IF(ISBLANK('Round 8'!$K$2),"",('Round 8'!$K$2))</f>
        <v>10</v>
      </c>
      <c r="M232" s="137"/>
      <c r="N232" s="138"/>
      <c r="O232" s="139"/>
      <c r="P232" s="140"/>
      <c r="Q232" s="61"/>
    </row>
    <row r="233" spans="2:17" ht="21" customHeight="1">
      <c r="B233" s="136">
        <f>B232+1</f>
        <v>9</v>
      </c>
      <c r="C233" s="130"/>
      <c r="D233" s="131">
        <f>IF(ISBLANK('Round 9'!$K$2),"",('Round 9'!$K$2))</f>
        <v>10</v>
      </c>
      <c r="E233" s="137"/>
      <c r="F233" s="138"/>
      <c r="G233" s="139"/>
      <c r="H233" s="140"/>
      <c r="J233" s="136">
        <f>J232+1</f>
        <v>9</v>
      </c>
      <c r="K233" s="130"/>
      <c r="L233" s="131">
        <f>IF(ISBLANK('Round 9'!$K$2),"",('Round 9'!$K$2))</f>
        <v>10</v>
      </c>
      <c r="M233" s="137"/>
      <c r="N233" s="138"/>
      <c r="O233" s="139"/>
      <c r="P233" s="140"/>
      <c r="Q233" s="61"/>
    </row>
    <row r="234" spans="2:17" ht="21" customHeight="1">
      <c r="B234" s="136">
        <f>B233+1</f>
        <v>10</v>
      </c>
      <c r="C234" s="130"/>
      <c r="D234" s="131">
        <f>IF(ISBLANK('Round 10'!$K$2),"",('Round 10'!$K$2))</f>
        <v>10</v>
      </c>
      <c r="E234" s="137"/>
      <c r="F234" s="138"/>
      <c r="G234" s="139"/>
      <c r="H234" s="140"/>
      <c r="J234" s="136">
        <f>J233+1</f>
        <v>10</v>
      </c>
      <c r="K234" s="130"/>
      <c r="L234" s="131">
        <f>IF(ISBLANK('Round 10'!$K$2),"",('Round 10'!$K$2))</f>
        <v>10</v>
      </c>
      <c r="M234" s="137"/>
      <c r="N234" s="138"/>
      <c r="O234" s="139"/>
      <c r="P234" s="140"/>
      <c r="Q234" s="62"/>
    </row>
    <row r="235" spans="2:17" ht="21" customHeight="1">
      <c r="B235" s="136">
        <f>B234+1</f>
        <v>11</v>
      </c>
      <c r="C235" s="130"/>
      <c r="D235" s="131">
        <f>IF(ISBLANK('Round 11'!$K$2),"",('Round 11'!$K$2))</f>
        <v>10</v>
      </c>
      <c r="E235" s="137"/>
      <c r="F235" s="138"/>
      <c r="G235" s="139"/>
      <c r="H235" s="140"/>
      <c r="J235" s="136">
        <f>J234+1</f>
        <v>11</v>
      </c>
      <c r="K235" s="130"/>
      <c r="L235" s="131">
        <f>IF(ISBLANK('Round 11'!$K$2),"",('Round 11'!$K$2))</f>
        <v>10</v>
      </c>
      <c r="M235" s="137"/>
      <c r="N235" s="138"/>
      <c r="O235" s="139"/>
      <c r="P235" s="140"/>
      <c r="Q235" s="62"/>
    </row>
    <row r="236" spans="2:17" ht="21" customHeight="1" thickBot="1">
      <c r="B236" s="153">
        <f>B235+1</f>
        <v>12</v>
      </c>
      <c r="C236" s="147"/>
      <c r="D236" s="148">
        <f>IF(ISBLANK('Round 12'!$K$2),"",('Round 12'!$K$2))</f>
        <v>10</v>
      </c>
      <c r="E236" s="154"/>
      <c r="F236" s="155"/>
      <c r="G236" s="156"/>
      <c r="H236" s="157"/>
      <c r="J236" s="153">
        <f>J235+1</f>
        <v>12</v>
      </c>
      <c r="K236" s="147"/>
      <c r="L236" s="148">
        <f>IF(ISBLANK('Round 12'!$K$2),"",('Round 12'!$K$2))</f>
        <v>10</v>
      </c>
      <c r="M236" s="154"/>
      <c r="N236" s="155"/>
      <c r="O236" s="156"/>
      <c r="P236" s="157"/>
      <c r="Q236" s="62"/>
    </row>
    <row r="237" spans="2:17" ht="21" customHeight="1">
      <c r="Q237" s="62"/>
    </row>
    <row r="238" spans="2:17" ht="21" customHeight="1">
      <c r="Q238" s="62"/>
    </row>
    <row r="239" spans="2:17" ht="24.95" customHeight="1">
      <c r="B239" s="96">
        <v>39</v>
      </c>
      <c r="C239" s="85"/>
      <c r="D239" s="85"/>
      <c r="E239" s="86"/>
      <c r="F239" s="86"/>
      <c r="G239" s="86"/>
      <c r="H239" s="86"/>
      <c r="I239" s="87"/>
      <c r="J239" s="96">
        <v>40</v>
      </c>
      <c r="K239" s="53"/>
      <c r="L239" s="53"/>
      <c r="M239" s="54"/>
      <c r="N239" s="54"/>
      <c r="O239" s="54"/>
      <c r="P239" s="54"/>
      <c r="Q239" s="62"/>
    </row>
    <row r="240" spans="2:17" ht="24.95" customHeight="1">
      <c r="B240" s="55" t="s">
        <v>30</v>
      </c>
      <c r="C240" s="470" t="str">
        <f>IF(ISBLANK('Flight Groups'!C44),"",'Flight Groups'!C44)</f>
        <v/>
      </c>
      <c r="D240" s="470"/>
      <c r="E240" s="470"/>
      <c r="F240" s="470"/>
      <c r="G240" s="64"/>
      <c r="H240" s="56"/>
      <c r="I240" s="93"/>
      <c r="J240" s="55" t="s">
        <v>30</v>
      </c>
      <c r="K240" s="470" t="str">
        <f>IF(ISBLANK('Flight Groups'!C45),"",'Flight Groups'!C45)</f>
        <v/>
      </c>
      <c r="L240" s="470"/>
      <c r="M240" s="470"/>
      <c r="N240" s="470"/>
      <c r="O240" s="64"/>
      <c r="P240" s="56"/>
      <c r="Q240" s="62"/>
    </row>
    <row r="241" spans="2:17" ht="24.95" customHeight="1" thickBot="1">
      <c r="B241" s="59" t="s">
        <v>31</v>
      </c>
      <c r="C241" s="475" t="str">
        <f>IF(ISBLANK('Flight Groups'!D44),"",'Flight Groups'!D44)</f>
        <v/>
      </c>
      <c r="D241" s="475"/>
      <c r="E241" s="475"/>
      <c r="F241" s="475"/>
      <c r="G241" s="475"/>
      <c r="H241" s="475"/>
      <c r="I241" s="93"/>
      <c r="J241" s="76" t="s">
        <v>31</v>
      </c>
      <c r="K241" s="475" t="str">
        <f>IF(ISBLANK('Flight Groups'!D45),"",'Flight Groups'!D45)</f>
        <v/>
      </c>
      <c r="L241" s="475"/>
      <c r="M241" s="475"/>
      <c r="N241" s="475"/>
      <c r="O241" s="475"/>
      <c r="P241" s="475"/>
      <c r="Q241" s="62"/>
    </row>
    <row r="242" spans="2:17" ht="21" customHeight="1" thickBot="1">
      <c r="B242" s="467" t="s">
        <v>63</v>
      </c>
      <c r="C242" s="110" t="s">
        <v>64</v>
      </c>
      <c r="D242" s="110" t="s">
        <v>65</v>
      </c>
      <c r="E242" s="468" t="s">
        <v>66</v>
      </c>
      <c r="F242" s="468"/>
      <c r="G242" s="110" t="s">
        <v>67</v>
      </c>
      <c r="H242" s="111" t="s">
        <v>68</v>
      </c>
      <c r="J242" s="467" t="s">
        <v>63</v>
      </c>
      <c r="K242" s="110" t="s">
        <v>64</v>
      </c>
      <c r="L242" s="110" t="s">
        <v>65</v>
      </c>
      <c r="M242" s="468" t="s">
        <v>66</v>
      </c>
      <c r="N242" s="468"/>
      <c r="O242" s="110" t="s">
        <v>67</v>
      </c>
      <c r="P242" s="111" t="s">
        <v>68</v>
      </c>
    </row>
    <row r="243" spans="2:17" ht="21" customHeight="1" thickBot="1">
      <c r="B243" s="467"/>
      <c r="C243" s="113" t="s">
        <v>69</v>
      </c>
      <c r="D243" s="113" t="s">
        <v>66</v>
      </c>
      <c r="E243" s="114" t="s">
        <v>42</v>
      </c>
      <c r="F243" s="114" t="s">
        <v>43</v>
      </c>
      <c r="G243" s="113" t="s">
        <v>70</v>
      </c>
      <c r="H243" s="115" t="s">
        <v>71</v>
      </c>
      <c r="J243" s="467"/>
      <c r="K243" s="113" t="s">
        <v>69</v>
      </c>
      <c r="L243" s="113" t="s">
        <v>66</v>
      </c>
      <c r="M243" s="114" t="s">
        <v>42</v>
      </c>
      <c r="N243" s="114" t="s">
        <v>43</v>
      </c>
      <c r="O243" s="113" t="s">
        <v>70</v>
      </c>
      <c r="P243" s="115" t="s">
        <v>71</v>
      </c>
    </row>
    <row r="244" spans="2:17" ht="21" customHeight="1">
      <c r="B244" s="124">
        <v>7</v>
      </c>
      <c r="C244" s="118"/>
      <c r="D244" s="119">
        <f>IF(ISBLANK('Round 7'!$K$2),"",('Round 7'!$K$2))</f>
        <v>10</v>
      </c>
      <c r="E244" s="125"/>
      <c r="F244" s="126"/>
      <c r="G244" s="127"/>
      <c r="H244" s="128"/>
      <c r="J244" s="124">
        <v>7</v>
      </c>
      <c r="K244" s="118"/>
      <c r="L244" s="119">
        <f>IF(ISBLANK('Round 7'!$K$2),"",('Round 7'!$K$2))</f>
        <v>10</v>
      </c>
      <c r="M244" s="125"/>
      <c r="N244" s="126"/>
      <c r="O244" s="127"/>
      <c r="P244" s="128"/>
    </row>
    <row r="245" spans="2:17" ht="21" customHeight="1">
      <c r="B245" s="136">
        <f>B244+1</f>
        <v>8</v>
      </c>
      <c r="C245" s="130"/>
      <c r="D245" s="131">
        <f>IF(ISBLANK('Round 8'!$K$2),"",('Round 8'!$K$2))</f>
        <v>10</v>
      </c>
      <c r="E245" s="137"/>
      <c r="F245" s="138"/>
      <c r="G245" s="139"/>
      <c r="H245" s="140"/>
      <c r="J245" s="136">
        <f>J244+1</f>
        <v>8</v>
      </c>
      <c r="K245" s="130"/>
      <c r="L245" s="131">
        <f>IF(ISBLANK('Round 8'!$K$2),"",('Round 8'!$K$2))</f>
        <v>10</v>
      </c>
      <c r="M245" s="137"/>
      <c r="N245" s="138"/>
      <c r="O245" s="139"/>
      <c r="P245" s="140"/>
      <c r="Q245" s="54"/>
    </row>
    <row r="246" spans="2:17" ht="21" customHeight="1">
      <c r="B246" s="136">
        <f>B245+1</f>
        <v>9</v>
      </c>
      <c r="C246" s="130"/>
      <c r="D246" s="131">
        <f>IF(ISBLANK('Round 9'!$K$2),"",('Round 9'!$K$2))</f>
        <v>10</v>
      </c>
      <c r="E246" s="137"/>
      <c r="F246" s="138"/>
      <c r="G246" s="139"/>
      <c r="H246" s="140"/>
      <c r="J246" s="136">
        <f>J245+1</f>
        <v>9</v>
      </c>
      <c r="K246" s="130"/>
      <c r="L246" s="131">
        <f>IF(ISBLANK('Round 9'!$K$2),"",('Round 9'!$K$2))</f>
        <v>10</v>
      </c>
      <c r="M246" s="137"/>
      <c r="N246" s="138"/>
      <c r="O246" s="139"/>
      <c r="P246" s="140"/>
      <c r="Q246" s="56"/>
    </row>
    <row r="247" spans="2:17" ht="21" customHeight="1">
      <c r="B247" s="136">
        <f>B246+1</f>
        <v>10</v>
      </c>
      <c r="C247" s="130"/>
      <c r="D247" s="131">
        <f>IF(ISBLANK('Round 10'!$K$2),"",('Round 10'!$K$2))</f>
        <v>10</v>
      </c>
      <c r="E247" s="137"/>
      <c r="F247" s="138"/>
      <c r="G247" s="139"/>
      <c r="H247" s="140"/>
      <c r="J247" s="136">
        <f>J246+1</f>
        <v>10</v>
      </c>
      <c r="K247" s="130"/>
      <c r="L247" s="131">
        <f>IF(ISBLANK('Round 10'!$K$2),"",('Round 10'!$K$2))</f>
        <v>10</v>
      </c>
      <c r="M247" s="137"/>
      <c r="N247" s="138"/>
      <c r="O247" s="139"/>
      <c r="P247" s="140"/>
      <c r="Q247" s="58"/>
    </row>
    <row r="248" spans="2:17" ht="21" customHeight="1">
      <c r="B248" s="136">
        <f>B247+1</f>
        <v>11</v>
      </c>
      <c r="C248" s="130"/>
      <c r="D248" s="131">
        <f>IF(ISBLANK('Round 11'!$K$2),"",('Round 11'!$K$2))</f>
        <v>10</v>
      </c>
      <c r="E248" s="137"/>
      <c r="F248" s="138"/>
      <c r="G248" s="139"/>
      <c r="H248" s="140"/>
      <c r="J248" s="136">
        <f>J247+1</f>
        <v>11</v>
      </c>
      <c r="K248" s="130"/>
      <c r="L248" s="131">
        <f>IF(ISBLANK('Round 11'!$K$2),"",('Round 11'!$K$2))</f>
        <v>10</v>
      </c>
      <c r="M248" s="137"/>
      <c r="N248" s="138"/>
      <c r="O248" s="139"/>
      <c r="P248" s="140"/>
      <c r="Q248" s="57"/>
    </row>
    <row r="249" spans="2:17" ht="21" customHeight="1" thickBot="1">
      <c r="B249" s="153">
        <f>B248+1</f>
        <v>12</v>
      </c>
      <c r="C249" s="147"/>
      <c r="D249" s="148">
        <f>IF(ISBLANK('Round 12'!$K$2),"",('Round 12'!$K$2))</f>
        <v>10</v>
      </c>
      <c r="E249" s="154"/>
      <c r="F249" s="155"/>
      <c r="G249" s="156"/>
      <c r="H249" s="157"/>
      <c r="J249" s="153">
        <f>J248+1</f>
        <v>12</v>
      </c>
      <c r="K249" s="147"/>
      <c r="L249" s="148">
        <f>IF(ISBLANK('Round 12'!$K$2),"",('Round 12'!$K$2))</f>
        <v>10</v>
      </c>
      <c r="M249" s="154"/>
      <c r="N249" s="155"/>
      <c r="O249" s="156"/>
      <c r="P249" s="157"/>
      <c r="Q249" s="60"/>
    </row>
    <row r="250" spans="2:17" ht="21" customHeight="1">
      <c r="Q250" s="61"/>
    </row>
    <row r="251" spans="2:17" ht="24.95" customHeight="1">
      <c r="B251" s="96">
        <v>41</v>
      </c>
      <c r="C251" s="85"/>
      <c r="D251" s="85"/>
      <c r="E251" s="86"/>
      <c r="F251" s="86"/>
      <c r="G251" s="86"/>
      <c r="H251" s="86"/>
      <c r="I251" s="87"/>
      <c r="J251" s="96">
        <v>42</v>
      </c>
      <c r="K251" s="85"/>
      <c r="L251" s="53"/>
      <c r="M251" s="54"/>
      <c r="N251" s="54"/>
      <c r="O251" s="54"/>
      <c r="P251" s="54"/>
      <c r="Q251" s="61"/>
    </row>
    <row r="252" spans="2:17" ht="24.95" customHeight="1">
      <c r="B252" s="55" t="s">
        <v>30</v>
      </c>
      <c r="C252" s="470" t="str">
        <f>IF(ISBLANK('Flight Groups'!C46),"",'Flight Groups'!C46)</f>
        <v/>
      </c>
      <c r="D252" s="470"/>
      <c r="E252" s="470"/>
      <c r="F252" s="470"/>
      <c r="G252" s="64"/>
      <c r="H252" s="56"/>
      <c r="I252" s="93"/>
      <c r="J252" s="55" t="s">
        <v>30</v>
      </c>
      <c r="K252" s="470" t="str">
        <f>IF(ISBLANK('Flight Groups'!C47),"",'Flight Groups'!C47)</f>
        <v/>
      </c>
      <c r="L252" s="470"/>
      <c r="M252" s="470"/>
      <c r="N252" s="470"/>
      <c r="O252" s="64"/>
      <c r="P252" s="56"/>
      <c r="Q252" s="62"/>
    </row>
    <row r="253" spans="2:17" ht="24.95" customHeight="1" thickBot="1">
      <c r="B253" s="59" t="s">
        <v>31</v>
      </c>
      <c r="C253" s="475" t="str">
        <f>IF(ISBLANK('Flight Groups'!D46),"",'Flight Groups'!D46)</f>
        <v/>
      </c>
      <c r="D253" s="475"/>
      <c r="E253" s="475"/>
      <c r="F253" s="475"/>
      <c r="G253" s="475"/>
      <c r="H253" s="475"/>
      <c r="I253" s="93"/>
      <c r="J253" s="76" t="s">
        <v>31</v>
      </c>
      <c r="K253" s="475" t="str">
        <f>IF(ISBLANK('Flight Groups'!D47),"",'Flight Groups'!D47)</f>
        <v/>
      </c>
      <c r="L253" s="475"/>
      <c r="M253" s="475"/>
      <c r="N253" s="475"/>
      <c r="O253" s="475"/>
      <c r="P253" s="475"/>
      <c r="Q253" s="62"/>
    </row>
    <row r="254" spans="2:17" ht="21" customHeight="1" thickBot="1">
      <c r="B254" s="467" t="s">
        <v>63</v>
      </c>
      <c r="C254" s="110" t="s">
        <v>64</v>
      </c>
      <c r="D254" s="110" t="s">
        <v>65</v>
      </c>
      <c r="E254" s="468" t="s">
        <v>66</v>
      </c>
      <c r="F254" s="468"/>
      <c r="G254" s="110" t="s">
        <v>67</v>
      </c>
      <c r="H254" s="111" t="s">
        <v>68</v>
      </c>
      <c r="J254" s="467" t="s">
        <v>63</v>
      </c>
      <c r="K254" s="110" t="s">
        <v>64</v>
      </c>
      <c r="L254" s="110" t="s">
        <v>65</v>
      </c>
      <c r="M254" s="468" t="s">
        <v>66</v>
      </c>
      <c r="N254" s="468"/>
      <c r="O254" s="110" t="s">
        <v>67</v>
      </c>
      <c r="P254" s="111" t="s">
        <v>68</v>
      </c>
      <c r="Q254" s="62"/>
    </row>
    <row r="255" spans="2:17" ht="21" customHeight="1" thickBot="1">
      <c r="B255" s="467"/>
      <c r="C255" s="113" t="s">
        <v>69</v>
      </c>
      <c r="D255" s="113" t="s">
        <v>66</v>
      </c>
      <c r="E255" s="114" t="s">
        <v>42</v>
      </c>
      <c r="F255" s="114" t="s">
        <v>43</v>
      </c>
      <c r="G255" s="113" t="s">
        <v>70</v>
      </c>
      <c r="H255" s="115" t="s">
        <v>71</v>
      </c>
      <c r="J255" s="467"/>
      <c r="K255" s="113" t="s">
        <v>69</v>
      </c>
      <c r="L255" s="113" t="s">
        <v>66</v>
      </c>
      <c r="M255" s="114" t="s">
        <v>42</v>
      </c>
      <c r="N255" s="114" t="s">
        <v>43</v>
      </c>
      <c r="O255" s="113" t="s">
        <v>70</v>
      </c>
      <c r="P255" s="115" t="s">
        <v>71</v>
      </c>
      <c r="Q255" s="62"/>
    </row>
    <row r="256" spans="2:17" ht="21" customHeight="1">
      <c r="B256" s="124">
        <v>7</v>
      </c>
      <c r="C256" s="118"/>
      <c r="D256" s="119">
        <f>IF(ISBLANK('Round 7'!$K$2),"",('Round 7'!$K$2))</f>
        <v>10</v>
      </c>
      <c r="E256" s="125"/>
      <c r="F256" s="126"/>
      <c r="G256" s="127"/>
      <c r="H256" s="128"/>
      <c r="J256" s="124">
        <v>7</v>
      </c>
      <c r="K256" s="118"/>
      <c r="L256" s="119">
        <f>IF(ISBLANK('Round 7'!$K$2),"",('Round 7'!$K$2))</f>
        <v>10</v>
      </c>
      <c r="M256" s="125"/>
      <c r="N256" s="126"/>
      <c r="O256" s="127"/>
      <c r="P256" s="128"/>
      <c r="Q256" s="62"/>
    </row>
    <row r="257" spans="2:17" ht="21" customHeight="1">
      <c r="B257" s="136">
        <f>B256+1</f>
        <v>8</v>
      </c>
      <c r="C257" s="130"/>
      <c r="D257" s="131">
        <f>IF(ISBLANK('Round 8'!$K$2),"",('Round 8'!$K$2))</f>
        <v>10</v>
      </c>
      <c r="E257" s="137"/>
      <c r="F257" s="138"/>
      <c r="G257" s="139"/>
      <c r="H257" s="140"/>
      <c r="J257" s="136">
        <f>J256+1</f>
        <v>8</v>
      </c>
      <c r="K257" s="130"/>
      <c r="L257" s="131">
        <f>IF(ISBLANK('Round 8'!$K$2),"",('Round 8'!$K$2))</f>
        <v>10</v>
      </c>
      <c r="M257" s="137"/>
      <c r="N257" s="138"/>
      <c r="O257" s="139"/>
      <c r="P257" s="140"/>
      <c r="Q257" s="62"/>
    </row>
    <row r="258" spans="2:17" ht="21" customHeight="1">
      <c r="B258" s="136">
        <f>B257+1</f>
        <v>9</v>
      </c>
      <c r="C258" s="130"/>
      <c r="D258" s="131">
        <f>IF(ISBLANK('Round 9'!$K$2),"",('Round 9'!$K$2))</f>
        <v>10</v>
      </c>
      <c r="E258" s="137"/>
      <c r="F258" s="138"/>
      <c r="G258" s="139"/>
      <c r="H258" s="140"/>
      <c r="J258" s="136">
        <f>J257+1</f>
        <v>9</v>
      </c>
      <c r="K258" s="130"/>
      <c r="L258" s="131">
        <f>IF(ISBLANK('Round 9'!$K$2),"",('Round 9'!$K$2))</f>
        <v>10</v>
      </c>
      <c r="M258" s="137"/>
      <c r="N258" s="138"/>
      <c r="O258" s="139"/>
      <c r="P258" s="140"/>
      <c r="Q258" s="62"/>
    </row>
    <row r="259" spans="2:17" ht="21" customHeight="1">
      <c r="B259" s="136">
        <f>B258+1</f>
        <v>10</v>
      </c>
      <c r="C259" s="130"/>
      <c r="D259" s="131">
        <f>IF(ISBLANK('Round 10'!$K$2),"",('Round 10'!$K$2))</f>
        <v>10</v>
      </c>
      <c r="E259" s="137"/>
      <c r="F259" s="138"/>
      <c r="G259" s="139"/>
      <c r="H259" s="140"/>
      <c r="J259" s="136">
        <f>J258+1</f>
        <v>10</v>
      </c>
      <c r="K259" s="130"/>
      <c r="L259" s="131">
        <f>IF(ISBLANK('Round 10'!$K$2),"",('Round 10'!$K$2))</f>
        <v>10</v>
      </c>
      <c r="M259" s="137"/>
      <c r="N259" s="138"/>
      <c r="O259" s="139"/>
      <c r="P259" s="140"/>
      <c r="Q259" s="62"/>
    </row>
    <row r="260" spans="2:17" ht="21" customHeight="1">
      <c r="B260" s="136">
        <f>B259+1</f>
        <v>11</v>
      </c>
      <c r="C260" s="130"/>
      <c r="D260" s="131">
        <f>IF(ISBLANK('Round 11'!$K$2),"",('Round 11'!$K$2))</f>
        <v>10</v>
      </c>
      <c r="E260" s="137"/>
      <c r="F260" s="138"/>
      <c r="G260" s="139"/>
      <c r="H260" s="140"/>
      <c r="J260" s="136">
        <f>J259+1</f>
        <v>11</v>
      </c>
      <c r="K260" s="130"/>
      <c r="L260" s="131">
        <f>IF(ISBLANK('Round 11'!$K$2),"",('Round 11'!$K$2))</f>
        <v>10</v>
      </c>
      <c r="M260" s="137"/>
      <c r="N260" s="138"/>
      <c r="O260" s="139"/>
      <c r="P260" s="140"/>
    </row>
    <row r="261" spans="2:17" ht="21" customHeight="1" thickBot="1">
      <c r="B261" s="153">
        <f>B260+1</f>
        <v>12</v>
      </c>
      <c r="C261" s="147"/>
      <c r="D261" s="148">
        <f>IF(ISBLANK('Round 12'!$K$2),"",('Round 12'!$K$2))</f>
        <v>10</v>
      </c>
      <c r="E261" s="154"/>
      <c r="F261" s="155"/>
      <c r="G261" s="156"/>
      <c r="H261" s="157"/>
      <c r="J261" s="153">
        <f>J260+1</f>
        <v>12</v>
      </c>
      <c r="K261" s="147"/>
      <c r="L261" s="148">
        <f>IF(ISBLANK('Round 12'!$K$2),"",('Round 12'!$K$2))</f>
        <v>10</v>
      </c>
      <c r="M261" s="154"/>
      <c r="N261" s="155"/>
      <c r="O261" s="156"/>
      <c r="P261" s="157"/>
    </row>
    <row r="264" spans="2:17" ht="24.95" customHeight="1">
      <c r="B264" s="96">
        <v>43</v>
      </c>
      <c r="C264" s="85"/>
      <c r="D264" s="85"/>
      <c r="E264" s="86"/>
      <c r="F264" s="86"/>
      <c r="G264" s="86"/>
      <c r="H264" s="86"/>
      <c r="I264" s="87"/>
      <c r="J264" s="96">
        <v>44</v>
      </c>
      <c r="K264" s="53"/>
      <c r="L264" s="53"/>
      <c r="M264" s="54"/>
      <c r="N264" s="54"/>
      <c r="O264" s="54"/>
      <c r="P264" s="54"/>
    </row>
    <row r="265" spans="2:17" ht="24.95" customHeight="1">
      <c r="B265" s="55" t="s">
        <v>30</v>
      </c>
      <c r="C265" s="470" t="str">
        <f>IF(ISBLANK('Flight Groups'!C48),"",'Flight Groups'!C48)</f>
        <v/>
      </c>
      <c r="D265" s="470"/>
      <c r="E265" s="470"/>
      <c r="F265" s="470"/>
      <c r="G265" s="64"/>
      <c r="H265" s="56"/>
      <c r="I265" s="93"/>
      <c r="J265" s="55" t="s">
        <v>30</v>
      </c>
      <c r="K265" s="470" t="str">
        <f>IF(ISBLANK('Flight Groups'!C49),"",'Flight Groups'!C49)</f>
        <v/>
      </c>
      <c r="L265" s="470"/>
      <c r="M265" s="470"/>
      <c r="N265" s="470"/>
      <c r="O265" s="64"/>
      <c r="P265" s="56"/>
    </row>
    <row r="266" spans="2:17" ht="24.95" customHeight="1" thickBot="1">
      <c r="B266" s="59" t="s">
        <v>31</v>
      </c>
      <c r="C266" s="475" t="str">
        <f>IF(ISBLANK('Flight Groups'!D48),"",'Flight Groups'!D48)</f>
        <v/>
      </c>
      <c r="D266" s="475"/>
      <c r="E266" s="475"/>
      <c r="F266" s="475"/>
      <c r="G266" s="475"/>
      <c r="H266" s="475"/>
      <c r="I266" s="93"/>
      <c r="J266" s="76" t="s">
        <v>31</v>
      </c>
      <c r="K266" s="475" t="str">
        <f>IF(ISBLANK('Flight Groups'!D49),"",'Flight Groups'!D49)</f>
        <v/>
      </c>
      <c r="L266" s="475"/>
      <c r="M266" s="475"/>
      <c r="N266" s="475"/>
      <c r="O266" s="475"/>
      <c r="P266" s="475"/>
    </row>
    <row r="267" spans="2:17" ht="21" customHeight="1" thickBot="1">
      <c r="B267" s="467" t="s">
        <v>63</v>
      </c>
      <c r="C267" s="110" t="s">
        <v>64</v>
      </c>
      <c r="D267" s="110" t="s">
        <v>65</v>
      </c>
      <c r="E267" s="468" t="s">
        <v>66</v>
      </c>
      <c r="F267" s="468"/>
      <c r="G267" s="110" t="s">
        <v>67</v>
      </c>
      <c r="H267" s="111" t="s">
        <v>68</v>
      </c>
      <c r="J267" s="467" t="s">
        <v>63</v>
      </c>
      <c r="K267" s="110" t="s">
        <v>64</v>
      </c>
      <c r="L267" s="110" t="s">
        <v>65</v>
      </c>
      <c r="M267" s="468" t="s">
        <v>66</v>
      </c>
      <c r="N267" s="468"/>
      <c r="O267" s="110" t="s">
        <v>67</v>
      </c>
      <c r="P267" s="111" t="s">
        <v>68</v>
      </c>
    </row>
    <row r="268" spans="2:17" ht="21" customHeight="1" thickBot="1">
      <c r="B268" s="467"/>
      <c r="C268" s="113" t="s">
        <v>69</v>
      </c>
      <c r="D268" s="113" t="s">
        <v>66</v>
      </c>
      <c r="E268" s="114" t="s">
        <v>42</v>
      </c>
      <c r="F268" s="114" t="s">
        <v>43</v>
      </c>
      <c r="G268" s="113" t="s">
        <v>70</v>
      </c>
      <c r="H268" s="115" t="s">
        <v>71</v>
      </c>
      <c r="J268" s="467"/>
      <c r="K268" s="113" t="s">
        <v>69</v>
      </c>
      <c r="L268" s="113" t="s">
        <v>66</v>
      </c>
      <c r="M268" s="114" t="s">
        <v>42</v>
      </c>
      <c r="N268" s="114" t="s">
        <v>43</v>
      </c>
      <c r="O268" s="113" t="s">
        <v>70</v>
      </c>
      <c r="P268" s="115" t="s">
        <v>71</v>
      </c>
    </row>
    <row r="269" spans="2:17" ht="21" customHeight="1">
      <c r="B269" s="124">
        <v>7</v>
      </c>
      <c r="C269" s="118"/>
      <c r="D269" s="119">
        <f>IF(ISBLANK('Round 7'!$K$2),"",('Round 7'!$K$2))</f>
        <v>10</v>
      </c>
      <c r="E269" s="125"/>
      <c r="F269" s="126"/>
      <c r="G269" s="127"/>
      <c r="H269" s="128"/>
      <c r="J269" s="124">
        <v>7</v>
      </c>
      <c r="K269" s="118"/>
      <c r="L269" s="119">
        <f>IF(ISBLANK('Round 7'!$K$2),"",('Round 7'!$K$2))</f>
        <v>10</v>
      </c>
      <c r="M269" s="125"/>
      <c r="N269" s="126"/>
      <c r="O269" s="127"/>
      <c r="P269" s="128"/>
    </row>
    <row r="270" spans="2:17" ht="21" customHeight="1">
      <c r="B270" s="136">
        <f>B269+1</f>
        <v>8</v>
      </c>
      <c r="C270" s="130"/>
      <c r="D270" s="131">
        <f>IF(ISBLANK('Round 8'!$K$2),"",('Round 8'!$K$2))</f>
        <v>10</v>
      </c>
      <c r="E270" s="137"/>
      <c r="F270" s="138"/>
      <c r="G270" s="139"/>
      <c r="H270" s="140"/>
      <c r="J270" s="136">
        <f>J269+1</f>
        <v>8</v>
      </c>
      <c r="K270" s="130"/>
      <c r="L270" s="131">
        <f>IF(ISBLANK('Round 8'!$K$2),"",('Round 8'!$K$2))</f>
        <v>10</v>
      </c>
      <c r="M270" s="137"/>
      <c r="N270" s="138"/>
      <c r="O270" s="139"/>
      <c r="P270" s="140"/>
    </row>
    <row r="271" spans="2:17" ht="21" customHeight="1">
      <c r="B271" s="136">
        <f>B270+1</f>
        <v>9</v>
      </c>
      <c r="C271" s="130"/>
      <c r="D271" s="131">
        <f>IF(ISBLANK('Round 9'!$K$2),"",('Round 9'!$K$2))</f>
        <v>10</v>
      </c>
      <c r="E271" s="137"/>
      <c r="F271" s="138"/>
      <c r="G271" s="139"/>
      <c r="H271" s="140"/>
      <c r="J271" s="136">
        <f>J270+1</f>
        <v>9</v>
      </c>
      <c r="K271" s="130"/>
      <c r="L271" s="131">
        <f>IF(ISBLANK('Round 9'!$K$2),"",('Round 9'!$K$2))</f>
        <v>10</v>
      </c>
      <c r="M271" s="137"/>
      <c r="N271" s="138"/>
      <c r="O271" s="139"/>
      <c r="P271" s="140"/>
    </row>
    <row r="272" spans="2:17" ht="21" customHeight="1">
      <c r="B272" s="136">
        <f>B271+1</f>
        <v>10</v>
      </c>
      <c r="C272" s="130"/>
      <c r="D272" s="131">
        <f>IF(ISBLANK('Round 10'!$K$2),"",('Round 10'!$K$2))</f>
        <v>10</v>
      </c>
      <c r="E272" s="137"/>
      <c r="F272" s="138"/>
      <c r="G272" s="139"/>
      <c r="H272" s="140"/>
      <c r="J272" s="136">
        <f>J271+1</f>
        <v>10</v>
      </c>
      <c r="K272" s="130"/>
      <c r="L272" s="131">
        <f>IF(ISBLANK('Round 10'!$K$2),"",('Round 10'!$K$2))</f>
        <v>10</v>
      </c>
      <c r="M272" s="137"/>
      <c r="N272" s="138"/>
      <c r="O272" s="139"/>
      <c r="P272" s="140"/>
    </row>
    <row r="273" spans="2:16" ht="21" customHeight="1">
      <c r="B273" s="136">
        <f>B272+1</f>
        <v>11</v>
      </c>
      <c r="C273" s="130"/>
      <c r="D273" s="131">
        <f>IF(ISBLANK('Round 11'!$K$2),"",('Round 11'!$K$2))</f>
        <v>10</v>
      </c>
      <c r="E273" s="137"/>
      <c r="F273" s="138"/>
      <c r="G273" s="139"/>
      <c r="H273" s="140"/>
      <c r="J273" s="136">
        <f>J272+1</f>
        <v>11</v>
      </c>
      <c r="K273" s="130"/>
      <c r="L273" s="131">
        <f>IF(ISBLANK('Round 11'!$K$2),"",('Round 11'!$K$2))</f>
        <v>10</v>
      </c>
      <c r="M273" s="137"/>
      <c r="N273" s="138"/>
      <c r="O273" s="139"/>
      <c r="P273" s="140"/>
    </row>
    <row r="274" spans="2:16" ht="21" customHeight="1" thickBot="1">
      <c r="B274" s="153">
        <f>B273+1</f>
        <v>12</v>
      </c>
      <c r="C274" s="147"/>
      <c r="D274" s="148">
        <f>IF(ISBLANK('Round 12'!$K$2),"",('Round 12'!$K$2))</f>
        <v>10</v>
      </c>
      <c r="E274" s="154"/>
      <c r="F274" s="155"/>
      <c r="G274" s="156"/>
      <c r="H274" s="157"/>
      <c r="J274" s="153">
        <f>J273+1</f>
        <v>12</v>
      </c>
      <c r="K274" s="147"/>
      <c r="L274" s="148">
        <f>IF(ISBLANK('Round 12'!$K$2),"",('Round 12'!$K$2))</f>
        <v>10</v>
      </c>
      <c r="M274" s="154"/>
      <c r="N274" s="155"/>
      <c r="O274" s="156"/>
      <c r="P274" s="157"/>
    </row>
    <row r="276" spans="2:16" ht="24.95" customHeight="1">
      <c r="B276" s="96">
        <v>45</v>
      </c>
      <c r="C276" s="85"/>
      <c r="D276" s="85"/>
      <c r="E276" s="86"/>
      <c r="F276" s="86"/>
      <c r="G276" s="86"/>
      <c r="H276" s="86"/>
      <c r="I276" s="87"/>
      <c r="J276" s="96">
        <v>46</v>
      </c>
      <c r="K276" s="85"/>
      <c r="L276" s="53"/>
      <c r="M276" s="54"/>
      <c r="N276" s="54"/>
      <c r="O276" s="54"/>
      <c r="P276" s="54"/>
    </row>
    <row r="277" spans="2:16" ht="24.95" customHeight="1">
      <c r="B277" s="55" t="s">
        <v>30</v>
      </c>
      <c r="C277" s="470" t="str">
        <f>IF(ISBLANK('Flight Groups'!C50),"",'Flight Groups'!C50)</f>
        <v/>
      </c>
      <c r="D277" s="470"/>
      <c r="E277" s="470"/>
      <c r="F277" s="470"/>
      <c r="G277" s="64"/>
      <c r="H277" s="56"/>
      <c r="I277" s="93"/>
      <c r="J277" s="55" t="s">
        <v>30</v>
      </c>
      <c r="K277" s="470" t="str">
        <f>IF(ISBLANK('Flight Groups'!C51),"",'Flight Groups'!C51)</f>
        <v/>
      </c>
      <c r="L277" s="470"/>
      <c r="M277" s="470"/>
      <c r="N277" s="470"/>
      <c r="O277" s="64"/>
      <c r="P277" s="56"/>
    </row>
    <row r="278" spans="2:16" ht="24.95" customHeight="1" thickBot="1">
      <c r="B278" s="59" t="s">
        <v>31</v>
      </c>
      <c r="C278" s="475" t="str">
        <f>IF(ISBLANK('Flight Groups'!D50),"",'Flight Groups'!D50)</f>
        <v/>
      </c>
      <c r="D278" s="475"/>
      <c r="E278" s="475"/>
      <c r="F278" s="475"/>
      <c r="G278" s="475"/>
      <c r="H278" s="475"/>
      <c r="I278" s="93"/>
      <c r="J278" s="76" t="s">
        <v>31</v>
      </c>
      <c r="K278" s="475" t="str">
        <f>IF(ISBLANK('Flight Groups'!D51),"",'Flight Groups'!D51)</f>
        <v/>
      </c>
      <c r="L278" s="475"/>
      <c r="M278" s="475"/>
      <c r="N278" s="475"/>
      <c r="O278" s="475"/>
      <c r="P278" s="475"/>
    </row>
    <row r="279" spans="2:16" ht="21" customHeight="1" thickBot="1">
      <c r="B279" s="467" t="s">
        <v>63</v>
      </c>
      <c r="C279" s="110" t="s">
        <v>64</v>
      </c>
      <c r="D279" s="110" t="s">
        <v>65</v>
      </c>
      <c r="E279" s="468" t="s">
        <v>66</v>
      </c>
      <c r="F279" s="468"/>
      <c r="G279" s="110" t="s">
        <v>67</v>
      </c>
      <c r="H279" s="111" t="s">
        <v>68</v>
      </c>
      <c r="J279" s="467" t="s">
        <v>63</v>
      </c>
      <c r="K279" s="110" t="s">
        <v>64</v>
      </c>
      <c r="L279" s="110" t="s">
        <v>65</v>
      </c>
      <c r="M279" s="468" t="s">
        <v>66</v>
      </c>
      <c r="N279" s="468"/>
      <c r="O279" s="110" t="s">
        <v>67</v>
      </c>
      <c r="P279" s="111" t="s">
        <v>68</v>
      </c>
    </row>
    <row r="280" spans="2:16" ht="21" customHeight="1" thickBot="1">
      <c r="B280" s="467"/>
      <c r="C280" s="113" t="s">
        <v>69</v>
      </c>
      <c r="D280" s="113" t="s">
        <v>66</v>
      </c>
      <c r="E280" s="114" t="s">
        <v>42</v>
      </c>
      <c r="F280" s="114" t="s">
        <v>43</v>
      </c>
      <c r="G280" s="113" t="s">
        <v>70</v>
      </c>
      <c r="H280" s="115" t="s">
        <v>71</v>
      </c>
      <c r="J280" s="467"/>
      <c r="K280" s="113" t="s">
        <v>69</v>
      </c>
      <c r="L280" s="113" t="s">
        <v>66</v>
      </c>
      <c r="M280" s="114" t="s">
        <v>42</v>
      </c>
      <c r="N280" s="114" t="s">
        <v>43</v>
      </c>
      <c r="O280" s="113" t="s">
        <v>70</v>
      </c>
      <c r="P280" s="115" t="s">
        <v>71</v>
      </c>
    </row>
    <row r="281" spans="2:16" ht="21" customHeight="1">
      <c r="B281" s="124">
        <v>7</v>
      </c>
      <c r="C281" s="118"/>
      <c r="D281" s="119">
        <f>IF(ISBLANK('Round 7'!$K$2),"",('Round 7'!$K$2))</f>
        <v>10</v>
      </c>
      <c r="E281" s="125"/>
      <c r="F281" s="126"/>
      <c r="G281" s="127"/>
      <c r="H281" s="128"/>
      <c r="J281" s="124">
        <v>7</v>
      </c>
      <c r="K281" s="118"/>
      <c r="L281" s="119">
        <f>IF(ISBLANK('Round 7'!$K$2),"",('Round 7'!$K$2))</f>
        <v>10</v>
      </c>
      <c r="M281" s="125"/>
      <c r="N281" s="126"/>
      <c r="O281" s="127"/>
      <c r="P281" s="128"/>
    </row>
    <row r="282" spans="2:16" ht="21" customHeight="1">
      <c r="B282" s="136">
        <f>B281+1</f>
        <v>8</v>
      </c>
      <c r="C282" s="130"/>
      <c r="D282" s="131">
        <f>IF(ISBLANK('Round 8'!$K$2),"",('Round 8'!$K$2))</f>
        <v>10</v>
      </c>
      <c r="E282" s="137"/>
      <c r="F282" s="138"/>
      <c r="G282" s="139"/>
      <c r="H282" s="140"/>
      <c r="J282" s="136">
        <f>J281+1</f>
        <v>8</v>
      </c>
      <c r="K282" s="130"/>
      <c r="L282" s="131">
        <f>IF(ISBLANK('Round 8'!$K$2),"",('Round 8'!$K$2))</f>
        <v>10</v>
      </c>
      <c r="M282" s="137"/>
      <c r="N282" s="138"/>
      <c r="O282" s="139"/>
      <c r="P282" s="140"/>
    </row>
    <row r="283" spans="2:16" ht="21" customHeight="1">
      <c r="B283" s="136">
        <f>B282+1</f>
        <v>9</v>
      </c>
      <c r="C283" s="130"/>
      <c r="D283" s="131">
        <f>IF(ISBLANK('Round 9'!$K$2),"",('Round 9'!$K$2))</f>
        <v>10</v>
      </c>
      <c r="E283" s="137"/>
      <c r="F283" s="138"/>
      <c r="G283" s="139"/>
      <c r="H283" s="140"/>
      <c r="J283" s="136">
        <f>J282+1</f>
        <v>9</v>
      </c>
      <c r="K283" s="130"/>
      <c r="L283" s="131">
        <f>IF(ISBLANK('Round 9'!$K$2),"",('Round 9'!$K$2))</f>
        <v>10</v>
      </c>
      <c r="M283" s="137"/>
      <c r="N283" s="138"/>
      <c r="O283" s="139"/>
      <c r="P283" s="140"/>
    </row>
    <row r="284" spans="2:16" ht="21" customHeight="1">
      <c r="B284" s="136">
        <f>B283+1</f>
        <v>10</v>
      </c>
      <c r="C284" s="130"/>
      <c r="D284" s="131">
        <f>IF(ISBLANK('Round 10'!$K$2),"",('Round 10'!$K$2))</f>
        <v>10</v>
      </c>
      <c r="E284" s="137"/>
      <c r="F284" s="138"/>
      <c r="G284" s="139"/>
      <c r="H284" s="140"/>
      <c r="J284" s="136">
        <f>J283+1</f>
        <v>10</v>
      </c>
      <c r="K284" s="130"/>
      <c r="L284" s="131">
        <f>IF(ISBLANK('Round 10'!$K$2),"",('Round 10'!$K$2))</f>
        <v>10</v>
      </c>
      <c r="M284" s="137"/>
      <c r="N284" s="138"/>
      <c r="O284" s="139"/>
      <c r="P284" s="140"/>
    </row>
    <row r="285" spans="2:16" ht="21" customHeight="1">
      <c r="B285" s="136">
        <f>B284+1</f>
        <v>11</v>
      </c>
      <c r="C285" s="130"/>
      <c r="D285" s="131">
        <f>IF(ISBLANK('Round 11'!$K$2),"",('Round 11'!$K$2))</f>
        <v>10</v>
      </c>
      <c r="E285" s="137"/>
      <c r="F285" s="138"/>
      <c r="G285" s="139"/>
      <c r="H285" s="140"/>
      <c r="J285" s="136">
        <f>J284+1</f>
        <v>11</v>
      </c>
      <c r="K285" s="130"/>
      <c r="L285" s="131">
        <f>IF(ISBLANK('Round 11'!$K$2),"",('Round 11'!$K$2))</f>
        <v>10</v>
      </c>
      <c r="M285" s="137"/>
      <c r="N285" s="138"/>
      <c r="O285" s="139"/>
      <c r="P285" s="140"/>
    </row>
    <row r="286" spans="2:16" ht="21" customHeight="1" thickBot="1">
      <c r="B286" s="153">
        <f>B285+1</f>
        <v>12</v>
      </c>
      <c r="C286" s="147"/>
      <c r="D286" s="148">
        <f>IF(ISBLANK('Round 12'!$K$2),"",('Round 12'!$K$2))</f>
        <v>10</v>
      </c>
      <c r="E286" s="154"/>
      <c r="F286" s="155"/>
      <c r="G286" s="156"/>
      <c r="H286" s="157"/>
      <c r="J286" s="153">
        <f>J285+1</f>
        <v>12</v>
      </c>
      <c r="K286" s="147"/>
      <c r="L286" s="148">
        <f>IF(ISBLANK('Round 12'!$K$2),"",('Round 12'!$K$2))</f>
        <v>10</v>
      </c>
      <c r="M286" s="154"/>
      <c r="N286" s="155"/>
      <c r="O286" s="156"/>
      <c r="P286" s="157"/>
    </row>
    <row r="289" spans="2:16" ht="24.95" customHeight="1">
      <c r="B289" s="96">
        <v>47</v>
      </c>
      <c r="C289" s="85"/>
      <c r="D289" s="85"/>
      <c r="E289" s="86"/>
      <c r="F289" s="86"/>
      <c r="G289" s="86"/>
      <c r="H289" s="86"/>
      <c r="I289" s="87"/>
      <c r="J289" s="96">
        <v>48</v>
      </c>
      <c r="K289" s="53"/>
      <c r="L289" s="53"/>
      <c r="M289" s="54"/>
      <c r="N289" s="54"/>
      <c r="O289" s="54"/>
      <c r="P289" s="54"/>
    </row>
    <row r="290" spans="2:16" ht="24.95" customHeight="1">
      <c r="B290" s="55" t="s">
        <v>30</v>
      </c>
      <c r="C290" s="470" t="str">
        <f>IF(ISBLANK('Flight Groups'!C52),"",'Flight Groups'!C52)</f>
        <v/>
      </c>
      <c r="D290" s="470"/>
      <c r="E290" s="470"/>
      <c r="F290" s="470"/>
      <c r="G290" s="64"/>
      <c r="H290" s="56"/>
      <c r="I290" s="93"/>
      <c r="J290" s="55" t="s">
        <v>30</v>
      </c>
      <c r="K290" s="470" t="str">
        <f>IF(ISBLANK('Flight Groups'!C53),"",'Flight Groups'!C53)</f>
        <v/>
      </c>
      <c r="L290" s="470"/>
      <c r="M290" s="470"/>
      <c r="N290" s="470"/>
      <c r="O290" s="64"/>
      <c r="P290" s="56"/>
    </row>
    <row r="291" spans="2:16" ht="24.95" customHeight="1" thickBot="1">
      <c r="B291" s="59" t="s">
        <v>31</v>
      </c>
      <c r="C291" s="475" t="str">
        <f>IF(ISBLANK('Flight Groups'!D52),"",'Flight Groups'!D52)</f>
        <v/>
      </c>
      <c r="D291" s="475"/>
      <c r="E291" s="475"/>
      <c r="F291" s="475"/>
      <c r="G291" s="475"/>
      <c r="H291" s="475"/>
      <c r="I291" s="93"/>
      <c r="J291" s="76" t="s">
        <v>31</v>
      </c>
      <c r="K291" s="475" t="str">
        <f>IF(ISBLANK('Flight Groups'!D53),"",'Flight Groups'!D53)</f>
        <v/>
      </c>
      <c r="L291" s="475"/>
      <c r="M291" s="475"/>
      <c r="N291" s="475"/>
      <c r="O291" s="475"/>
      <c r="P291" s="475"/>
    </row>
    <row r="292" spans="2:16" ht="21" customHeight="1" thickBot="1">
      <c r="B292" s="467" t="s">
        <v>63</v>
      </c>
      <c r="C292" s="110" t="s">
        <v>64</v>
      </c>
      <c r="D292" s="110" t="s">
        <v>65</v>
      </c>
      <c r="E292" s="468" t="s">
        <v>66</v>
      </c>
      <c r="F292" s="468"/>
      <c r="G292" s="110" t="s">
        <v>67</v>
      </c>
      <c r="H292" s="111" t="s">
        <v>68</v>
      </c>
      <c r="J292" s="467" t="s">
        <v>63</v>
      </c>
      <c r="K292" s="110" t="s">
        <v>64</v>
      </c>
      <c r="L292" s="110" t="s">
        <v>65</v>
      </c>
      <c r="M292" s="468" t="s">
        <v>66</v>
      </c>
      <c r="N292" s="468"/>
      <c r="O292" s="110" t="s">
        <v>67</v>
      </c>
      <c r="P292" s="111" t="s">
        <v>68</v>
      </c>
    </row>
    <row r="293" spans="2:16" ht="21" customHeight="1" thickBot="1">
      <c r="B293" s="467"/>
      <c r="C293" s="113" t="s">
        <v>69</v>
      </c>
      <c r="D293" s="113" t="s">
        <v>66</v>
      </c>
      <c r="E293" s="114" t="s">
        <v>42</v>
      </c>
      <c r="F293" s="114" t="s">
        <v>43</v>
      </c>
      <c r="G293" s="113" t="s">
        <v>70</v>
      </c>
      <c r="H293" s="115" t="s">
        <v>71</v>
      </c>
      <c r="J293" s="467"/>
      <c r="K293" s="113" t="s">
        <v>69</v>
      </c>
      <c r="L293" s="113" t="s">
        <v>66</v>
      </c>
      <c r="M293" s="114" t="s">
        <v>42</v>
      </c>
      <c r="N293" s="114" t="s">
        <v>43</v>
      </c>
      <c r="O293" s="113" t="s">
        <v>70</v>
      </c>
      <c r="P293" s="115" t="s">
        <v>71</v>
      </c>
    </row>
    <row r="294" spans="2:16" ht="21" customHeight="1">
      <c r="B294" s="124">
        <v>7</v>
      </c>
      <c r="C294" s="118"/>
      <c r="D294" s="119">
        <f>IF(ISBLANK('Round 7'!$K$2),"",('Round 7'!$K$2))</f>
        <v>10</v>
      </c>
      <c r="E294" s="125"/>
      <c r="F294" s="126"/>
      <c r="G294" s="127"/>
      <c r="H294" s="128"/>
      <c r="J294" s="124">
        <v>7</v>
      </c>
      <c r="K294" s="118"/>
      <c r="L294" s="119">
        <f>IF(ISBLANK('Round 7'!$K$2),"",('Round 7'!$K$2))</f>
        <v>10</v>
      </c>
      <c r="M294" s="125"/>
      <c r="N294" s="126"/>
      <c r="O294" s="127"/>
      <c r="P294" s="128"/>
    </row>
    <row r="295" spans="2:16" ht="21" customHeight="1">
      <c r="B295" s="136">
        <f>B294+1</f>
        <v>8</v>
      </c>
      <c r="C295" s="130"/>
      <c r="D295" s="131">
        <f>IF(ISBLANK('Round 8'!$K$2),"",('Round 8'!$K$2))</f>
        <v>10</v>
      </c>
      <c r="E295" s="137"/>
      <c r="F295" s="138"/>
      <c r="G295" s="139"/>
      <c r="H295" s="140"/>
      <c r="J295" s="136">
        <f>J294+1</f>
        <v>8</v>
      </c>
      <c r="K295" s="130"/>
      <c r="L295" s="131">
        <f>IF(ISBLANK('Round 8'!$K$2),"",('Round 8'!$K$2))</f>
        <v>10</v>
      </c>
      <c r="M295" s="137"/>
      <c r="N295" s="138"/>
      <c r="O295" s="139"/>
      <c r="P295" s="140"/>
    </row>
    <row r="296" spans="2:16" ht="21" customHeight="1">
      <c r="B296" s="136">
        <f>B295+1</f>
        <v>9</v>
      </c>
      <c r="C296" s="130"/>
      <c r="D296" s="131">
        <f>IF(ISBLANK('Round 9'!$K$2),"",('Round 9'!$K$2))</f>
        <v>10</v>
      </c>
      <c r="E296" s="137"/>
      <c r="F296" s="138"/>
      <c r="G296" s="139"/>
      <c r="H296" s="140"/>
      <c r="J296" s="136">
        <f>J295+1</f>
        <v>9</v>
      </c>
      <c r="K296" s="130"/>
      <c r="L296" s="131">
        <f>IF(ISBLANK('Round 9'!$K$2),"",('Round 9'!$K$2))</f>
        <v>10</v>
      </c>
      <c r="M296" s="137"/>
      <c r="N296" s="138"/>
      <c r="O296" s="139"/>
      <c r="P296" s="140"/>
    </row>
    <row r="297" spans="2:16" ht="21" customHeight="1">
      <c r="B297" s="136">
        <f>B296+1</f>
        <v>10</v>
      </c>
      <c r="C297" s="130"/>
      <c r="D297" s="131">
        <f>IF(ISBLANK('Round 10'!$K$2),"",('Round 10'!$K$2))</f>
        <v>10</v>
      </c>
      <c r="E297" s="137"/>
      <c r="F297" s="138"/>
      <c r="G297" s="139"/>
      <c r="H297" s="140"/>
      <c r="J297" s="136">
        <f>J296+1</f>
        <v>10</v>
      </c>
      <c r="K297" s="130"/>
      <c r="L297" s="131">
        <f>IF(ISBLANK('Round 10'!$K$2),"",('Round 10'!$K$2))</f>
        <v>10</v>
      </c>
      <c r="M297" s="137"/>
      <c r="N297" s="138"/>
      <c r="O297" s="139"/>
      <c r="P297" s="140"/>
    </row>
    <row r="298" spans="2:16" ht="21" customHeight="1">
      <c r="B298" s="136">
        <f>B297+1</f>
        <v>11</v>
      </c>
      <c r="C298" s="130"/>
      <c r="D298" s="131">
        <f>IF(ISBLANK('Round 11'!$K$2),"",('Round 11'!$K$2))</f>
        <v>10</v>
      </c>
      <c r="E298" s="137"/>
      <c r="F298" s="138"/>
      <c r="G298" s="139"/>
      <c r="H298" s="140"/>
      <c r="J298" s="136">
        <f>J297+1</f>
        <v>11</v>
      </c>
      <c r="K298" s="130"/>
      <c r="L298" s="131">
        <f>IF(ISBLANK('Round 11'!$K$2),"",('Round 11'!$K$2))</f>
        <v>10</v>
      </c>
      <c r="M298" s="137"/>
      <c r="N298" s="138"/>
      <c r="O298" s="139"/>
      <c r="P298" s="140"/>
    </row>
    <row r="299" spans="2:16" ht="21" customHeight="1" thickBot="1">
      <c r="B299" s="153">
        <f>B298+1</f>
        <v>12</v>
      </c>
      <c r="C299" s="147"/>
      <c r="D299" s="148">
        <f>IF(ISBLANK('Round 12'!$K$2),"",('Round 12'!$K$2))</f>
        <v>10</v>
      </c>
      <c r="E299" s="154"/>
      <c r="F299" s="155"/>
      <c r="G299" s="156"/>
      <c r="H299" s="157"/>
      <c r="J299" s="153">
        <f>J298+1</f>
        <v>12</v>
      </c>
      <c r="K299" s="147"/>
      <c r="L299" s="148">
        <f>IF(ISBLANK('Round 12'!$K$2),"",('Round 12'!$K$2))</f>
        <v>10</v>
      </c>
      <c r="M299" s="154"/>
      <c r="N299" s="155"/>
      <c r="O299" s="156"/>
      <c r="P299" s="157"/>
    </row>
    <row r="301" spans="2:16" ht="24.95" customHeight="1">
      <c r="B301" s="96">
        <v>49</v>
      </c>
      <c r="C301" s="85"/>
      <c r="D301" s="85"/>
      <c r="E301" s="86"/>
      <c r="F301" s="86"/>
      <c r="G301" s="86"/>
      <c r="H301" s="86"/>
      <c r="I301" s="87"/>
      <c r="J301" s="96">
        <v>50</v>
      </c>
      <c r="K301" s="85"/>
      <c r="L301" s="53"/>
      <c r="M301" s="54"/>
      <c r="N301" s="54"/>
      <c r="O301" s="54"/>
      <c r="P301" s="54"/>
    </row>
    <row r="302" spans="2:16" ht="24.95" customHeight="1">
      <c r="B302" s="55" t="s">
        <v>30</v>
      </c>
      <c r="C302" s="470" t="str">
        <f>IF(ISBLANK('Flight Groups'!C54),"",'Flight Groups'!C54)</f>
        <v/>
      </c>
      <c r="D302" s="470"/>
      <c r="E302" s="470"/>
      <c r="F302" s="470"/>
      <c r="G302" s="64"/>
      <c r="H302" s="56"/>
      <c r="I302" s="93"/>
      <c r="J302" s="55" t="s">
        <v>30</v>
      </c>
      <c r="K302" s="470" t="str">
        <f>IF(ISBLANK('Flight Groups'!C55),"",'Flight Groups'!C55)</f>
        <v/>
      </c>
      <c r="L302" s="470"/>
      <c r="M302" s="470"/>
      <c r="N302" s="470"/>
      <c r="O302" s="64"/>
      <c r="P302" s="56"/>
    </row>
    <row r="303" spans="2:16" ht="24.95" customHeight="1" thickBot="1">
      <c r="B303" s="59" t="s">
        <v>31</v>
      </c>
      <c r="C303" s="475" t="str">
        <f>IF(ISBLANK('Flight Groups'!D54),"",'Flight Groups'!D54)</f>
        <v/>
      </c>
      <c r="D303" s="475"/>
      <c r="E303" s="475"/>
      <c r="F303" s="475"/>
      <c r="G303" s="475"/>
      <c r="H303" s="475"/>
      <c r="I303" s="93"/>
      <c r="J303" s="76" t="s">
        <v>31</v>
      </c>
      <c r="K303" s="475" t="str">
        <f>IF(ISBLANK('Flight Groups'!D55),"",'Flight Groups'!D55)</f>
        <v/>
      </c>
      <c r="L303" s="475"/>
      <c r="M303" s="475"/>
      <c r="N303" s="475"/>
      <c r="O303" s="475"/>
      <c r="P303" s="475"/>
    </row>
    <row r="304" spans="2:16" ht="21" customHeight="1" thickBot="1">
      <c r="B304" s="467" t="s">
        <v>63</v>
      </c>
      <c r="C304" s="110" t="s">
        <v>64</v>
      </c>
      <c r="D304" s="110" t="s">
        <v>65</v>
      </c>
      <c r="E304" s="468" t="s">
        <v>66</v>
      </c>
      <c r="F304" s="468"/>
      <c r="G304" s="110" t="s">
        <v>67</v>
      </c>
      <c r="H304" s="111" t="s">
        <v>68</v>
      </c>
      <c r="J304" s="467" t="s">
        <v>63</v>
      </c>
      <c r="K304" s="110" t="s">
        <v>64</v>
      </c>
      <c r="L304" s="110" t="s">
        <v>65</v>
      </c>
      <c r="M304" s="468" t="s">
        <v>66</v>
      </c>
      <c r="N304" s="468"/>
      <c r="O304" s="110" t="s">
        <v>67</v>
      </c>
      <c r="P304" s="111" t="s">
        <v>68</v>
      </c>
    </row>
    <row r="305" spans="2:16" ht="21" customHeight="1" thickBot="1">
      <c r="B305" s="467"/>
      <c r="C305" s="113" t="s">
        <v>69</v>
      </c>
      <c r="D305" s="113" t="s">
        <v>66</v>
      </c>
      <c r="E305" s="114" t="s">
        <v>42</v>
      </c>
      <c r="F305" s="114" t="s">
        <v>43</v>
      </c>
      <c r="G305" s="113" t="s">
        <v>70</v>
      </c>
      <c r="H305" s="115" t="s">
        <v>71</v>
      </c>
      <c r="J305" s="467"/>
      <c r="K305" s="113" t="s">
        <v>69</v>
      </c>
      <c r="L305" s="113" t="s">
        <v>66</v>
      </c>
      <c r="M305" s="114" t="s">
        <v>42</v>
      </c>
      <c r="N305" s="114" t="s">
        <v>43</v>
      </c>
      <c r="O305" s="113" t="s">
        <v>70</v>
      </c>
      <c r="P305" s="115" t="s">
        <v>71</v>
      </c>
    </row>
    <row r="306" spans="2:16" ht="21" customHeight="1">
      <c r="B306" s="124">
        <v>7</v>
      </c>
      <c r="C306" s="118"/>
      <c r="D306" s="119">
        <f>IF(ISBLANK('Round 7'!$K$2),"",('Round 7'!$K$2))</f>
        <v>10</v>
      </c>
      <c r="E306" s="125"/>
      <c r="F306" s="126"/>
      <c r="G306" s="127"/>
      <c r="H306" s="128"/>
      <c r="J306" s="124">
        <v>7</v>
      </c>
      <c r="K306" s="118"/>
      <c r="L306" s="119">
        <f>IF(ISBLANK('Round 7'!$K$2),"",('Round 7'!$K$2))</f>
        <v>10</v>
      </c>
      <c r="M306" s="125"/>
      <c r="N306" s="126"/>
      <c r="O306" s="127"/>
      <c r="P306" s="128"/>
    </row>
    <row r="307" spans="2:16" ht="21" customHeight="1">
      <c r="B307" s="136">
        <f>B306+1</f>
        <v>8</v>
      </c>
      <c r="C307" s="130"/>
      <c r="D307" s="131">
        <f>IF(ISBLANK('Round 8'!$K$2),"",('Round 8'!$K$2))</f>
        <v>10</v>
      </c>
      <c r="E307" s="137"/>
      <c r="F307" s="138"/>
      <c r="G307" s="139"/>
      <c r="H307" s="140"/>
      <c r="J307" s="136">
        <f>J306+1</f>
        <v>8</v>
      </c>
      <c r="K307" s="130"/>
      <c r="L307" s="131">
        <f>IF(ISBLANK('Round 8'!$K$2),"",('Round 8'!$K$2))</f>
        <v>10</v>
      </c>
      <c r="M307" s="137"/>
      <c r="N307" s="138"/>
      <c r="O307" s="139"/>
      <c r="P307" s="140"/>
    </row>
    <row r="308" spans="2:16" ht="21" customHeight="1">
      <c r="B308" s="136">
        <f>B307+1</f>
        <v>9</v>
      </c>
      <c r="C308" s="130"/>
      <c r="D308" s="131">
        <f>IF(ISBLANK('Round 9'!$K$2),"",('Round 9'!$K$2))</f>
        <v>10</v>
      </c>
      <c r="E308" s="137"/>
      <c r="F308" s="138"/>
      <c r="G308" s="139"/>
      <c r="H308" s="140"/>
      <c r="J308" s="136">
        <f>J307+1</f>
        <v>9</v>
      </c>
      <c r="K308" s="130"/>
      <c r="L308" s="131">
        <f>IF(ISBLANK('Round 9'!$K$2),"",('Round 9'!$K$2))</f>
        <v>10</v>
      </c>
      <c r="M308" s="137"/>
      <c r="N308" s="138"/>
      <c r="O308" s="139"/>
      <c r="P308" s="140"/>
    </row>
    <row r="309" spans="2:16" ht="21" customHeight="1">
      <c r="B309" s="136">
        <f>B308+1</f>
        <v>10</v>
      </c>
      <c r="C309" s="130"/>
      <c r="D309" s="131">
        <f>IF(ISBLANK('Round 10'!$K$2),"",('Round 10'!$K$2))</f>
        <v>10</v>
      </c>
      <c r="E309" s="137"/>
      <c r="F309" s="138"/>
      <c r="G309" s="139"/>
      <c r="H309" s="140"/>
      <c r="J309" s="136">
        <f>J308+1</f>
        <v>10</v>
      </c>
      <c r="K309" s="130"/>
      <c r="L309" s="131">
        <f>IF(ISBLANK('Round 10'!$K$2),"",('Round 10'!$K$2))</f>
        <v>10</v>
      </c>
      <c r="M309" s="137"/>
      <c r="N309" s="138"/>
      <c r="O309" s="139"/>
      <c r="P309" s="140"/>
    </row>
    <row r="310" spans="2:16" ht="21" customHeight="1">
      <c r="B310" s="136">
        <f>B309+1</f>
        <v>11</v>
      </c>
      <c r="C310" s="130"/>
      <c r="D310" s="131">
        <f>IF(ISBLANK('Round 11'!$K$2),"",('Round 11'!$K$2))</f>
        <v>10</v>
      </c>
      <c r="E310" s="137"/>
      <c r="F310" s="138"/>
      <c r="G310" s="139"/>
      <c r="H310" s="140"/>
      <c r="J310" s="136">
        <f>J309+1</f>
        <v>11</v>
      </c>
      <c r="K310" s="130"/>
      <c r="L310" s="131">
        <f>IF(ISBLANK('Round 11'!$K$2),"",('Round 11'!$K$2))</f>
        <v>10</v>
      </c>
      <c r="M310" s="137"/>
      <c r="N310" s="138"/>
      <c r="O310" s="139"/>
      <c r="P310" s="140"/>
    </row>
    <row r="311" spans="2:16" ht="21" customHeight="1" thickBot="1">
      <c r="B311" s="153">
        <f>B310+1</f>
        <v>12</v>
      </c>
      <c r="C311" s="147"/>
      <c r="D311" s="148">
        <f>IF(ISBLANK('Round 12'!$K$2),"",('Round 12'!$K$2))</f>
        <v>10</v>
      </c>
      <c r="E311" s="154"/>
      <c r="F311" s="155"/>
      <c r="G311" s="156"/>
      <c r="H311" s="157"/>
      <c r="J311" s="153">
        <f>J310+1</f>
        <v>12</v>
      </c>
      <c r="K311" s="147"/>
      <c r="L311" s="148">
        <f>IF(ISBLANK('Round 12'!$K$2),"",('Round 12'!$K$2))</f>
        <v>10</v>
      </c>
      <c r="M311" s="154"/>
      <c r="N311" s="155"/>
      <c r="O311" s="156"/>
      <c r="P311" s="157"/>
    </row>
    <row r="314" spans="2:16" ht="24.95" customHeight="1">
      <c r="B314" s="96">
        <v>51</v>
      </c>
      <c r="C314" s="85"/>
      <c r="D314" s="85"/>
      <c r="E314" s="86"/>
      <c r="F314" s="86"/>
      <c r="G314" s="86"/>
      <c r="H314" s="86"/>
      <c r="I314" s="87"/>
      <c r="J314" s="96">
        <v>52</v>
      </c>
      <c r="K314" s="53"/>
      <c r="L314" s="53"/>
      <c r="M314" s="54"/>
      <c r="N314" s="54"/>
      <c r="O314" s="54"/>
      <c r="P314" s="54"/>
    </row>
    <row r="315" spans="2:16" ht="24.95" customHeight="1">
      <c r="B315" s="55" t="s">
        <v>30</v>
      </c>
      <c r="C315" s="470" t="str">
        <f>IF(ISBLANK('Flight Groups'!C56),"",'Flight Groups'!C56)</f>
        <v/>
      </c>
      <c r="D315" s="470"/>
      <c r="E315" s="470"/>
      <c r="F315" s="470"/>
      <c r="G315" s="64"/>
      <c r="H315" s="56"/>
      <c r="I315" s="93"/>
      <c r="J315" s="55" t="s">
        <v>30</v>
      </c>
      <c r="K315" s="470" t="str">
        <f>IF(ISBLANK('Flight Groups'!C57),"",'Flight Groups'!C57)</f>
        <v/>
      </c>
      <c r="L315" s="470"/>
      <c r="M315" s="470"/>
      <c r="N315" s="470"/>
      <c r="O315" s="64"/>
      <c r="P315" s="56"/>
    </row>
    <row r="316" spans="2:16" ht="24.95" customHeight="1" thickBot="1">
      <c r="B316" s="59" t="s">
        <v>31</v>
      </c>
      <c r="C316" s="475" t="str">
        <f>IF(ISBLANK('Flight Groups'!D56),"",'Flight Groups'!D56)</f>
        <v/>
      </c>
      <c r="D316" s="475"/>
      <c r="E316" s="475"/>
      <c r="F316" s="475"/>
      <c r="G316" s="475"/>
      <c r="H316" s="475"/>
      <c r="I316" s="93"/>
      <c r="J316" s="76" t="s">
        <v>31</v>
      </c>
      <c r="K316" s="475" t="str">
        <f>IF(ISBLANK('Flight Groups'!D57),"",'Flight Groups'!D57)</f>
        <v/>
      </c>
      <c r="L316" s="475"/>
      <c r="M316" s="475"/>
      <c r="N316" s="475"/>
      <c r="O316" s="475"/>
      <c r="P316" s="475"/>
    </row>
    <row r="317" spans="2:16" ht="21" customHeight="1" thickBot="1">
      <c r="B317" s="467" t="s">
        <v>63</v>
      </c>
      <c r="C317" s="110" t="s">
        <v>64</v>
      </c>
      <c r="D317" s="110" t="s">
        <v>65</v>
      </c>
      <c r="E317" s="468" t="s">
        <v>66</v>
      </c>
      <c r="F317" s="468"/>
      <c r="G317" s="110" t="s">
        <v>67</v>
      </c>
      <c r="H317" s="111" t="s">
        <v>68</v>
      </c>
      <c r="J317" s="467" t="s">
        <v>63</v>
      </c>
      <c r="K317" s="110" t="s">
        <v>64</v>
      </c>
      <c r="L317" s="110" t="s">
        <v>65</v>
      </c>
      <c r="M317" s="468" t="s">
        <v>66</v>
      </c>
      <c r="N317" s="468"/>
      <c r="O317" s="110" t="s">
        <v>67</v>
      </c>
      <c r="P317" s="111" t="s">
        <v>68</v>
      </c>
    </row>
    <row r="318" spans="2:16" ht="21" customHeight="1" thickBot="1">
      <c r="B318" s="467"/>
      <c r="C318" s="113" t="s">
        <v>69</v>
      </c>
      <c r="D318" s="113" t="s">
        <v>66</v>
      </c>
      <c r="E318" s="114" t="s">
        <v>42</v>
      </c>
      <c r="F318" s="114" t="s">
        <v>43</v>
      </c>
      <c r="G318" s="113" t="s">
        <v>70</v>
      </c>
      <c r="H318" s="115" t="s">
        <v>71</v>
      </c>
      <c r="J318" s="467"/>
      <c r="K318" s="113" t="s">
        <v>69</v>
      </c>
      <c r="L318" s="113" t="s">
        <v>66</v>
      </c>
      <c r="M318" s="114" t="s">
        <v>42</v>
      </c>
      <c r="N318" s="114" t="s">
        <v>43</v>
      </c>
      <c r="O318" s="113" t="s">
        <v>70</v>
      </c>
      <c r="P318" s="115" t="s">
        <v>71</v>
      </c>
    </row>
    <row r="319" spans="2:16" ht="21" customHeight="1">
      <c r="B319" s="124">
        <v>7</v>
      </c>
      <c r="C319" s="118"/>
      <c r="D319" s="119">
        <f>IF(ISBLANK('Round 7'!$K$2),"",('Round 7'!$K$2))</f>
        <v>10</v>
      </c>
      <c r="E319" s="125"/>
      <c r="F319" s="126"/>
      <c r="G319" s="127"/>
      <c r="H319" s="128"/>
      <c r="J319" s="124">
        <v>7</v>
      </c>
      <c r="K319" s="118"/>
      <c r="L319" s="119">
        <f>IF(ISBLANK('Round 7'!$K$2),"",('Round 7'!$K$2))</f>
        <v>10</v>
      </c>
      <c r="M319" s="125"/>
      <c r="N319" s="126"/>
      <c r="O319" s="127"/>
      <c r="P319" s="128"/>
    </row>
    <row r="320" spans="2:16" ht="21" customHeight="1">
      <c r="B320" s="136">
        <f>B319+1</f>
        <v>8</v>
      </c>
      <c r="C320" s="130"/>
      <c r="D320" s="131">
        <f>IF(ISBLANK('Round 8'!$K$2),"",('Round 8'!$K$2))</f>
        <v>10</v>
      </c>
      <c r="E320" s="137"/>
      <c r="F320" s="138"/>
      <c r="G320" s="139"/>
      <c r="H320" s="140"/>
      <c r="J320" s="136">
        <f>J319+1</f>
        <v>8</v>
      </c>
      <c r="K320" s="130"/>
      <c r="L320" s="131">
        <f>IF(ISBLANK('Round 8'!$K$2),"",('Round 8'!$K$2))</f>
        <v>10</v>
      </c>
      <c r="M320" s="137"/>
      <c r="N320" s="138"/>
      <c r="O320" s="139"/>
      <c r="P320" s="140"/>
    </row>
    <row r="321" spans="2:16" ht="21" customHeight="1">
      <c r="B321" s="136">
        <f>B320+1</f>
        <v>9</v>
      </c>
      <c r="C321" s="130"/>
      <c r="D321" s="131">
        <f>IF(ISBLANK('Round 9'!$K$2),"",('Round 9'!$K$2))</f>
        <v>10</v>
      </c>
      <c r="E321" s="137"/>
      <c r="F321" s="138"/>
      <c r="G321" s="139"/>
      <c r="H321" s="140"/>
      <c r="J321" s="136">
        <f>J320+1</f>
        <v>9</v>
      </c>
      <c r="K321" s="130"/>
      <c r="L321" s="131">
        <f>IF(ISBLANK('Round 9'!$K$2),"",('Round 9'!$K$2))</f>
        <v>10</v>
      </c>
      <c r="M321" s="137"/>
      <c r="N321" s="138"/>
      <c r="O321" s="139"/>
      <c r="P321" s="140"/>
    </row>
    <row r="322" spans="2:16" ht="21" customHeight="1">
      <c r="B322" s="136">
        <f>B321+1</f>
        <v>10</v>
      </c>
      <c r="C322" s="130"/>
      <c r="D322" s="131">
        <f>IF(ISBLANK('Round 10'!$K$2),"",('Round 10'!$K$2))</f>
        <v>10</v>
      </c>
      <c r="E322" s="137"/>
      <c r="F322" s="138"/>
      <c r="G322" s="139"/>
      <c r="H322" s="140"/>
      <c r="J322" s="136">
        <f>J321+1</f>
        <v>10</v>
      </c>
      <c r="K322" s="130"/>
      <c r="L322" s="131">
        <f>IF(ISBLANK('Round 10'!$K$2),"",('Round 10'!$K$2))</f>
        <v>10</v>
      </c>
      <c r="M322" s="137"/>
      <c r="N322" s="138"/>
      <c r="O322" s="139"/>
      <c r="P322" s="140"/>
    </row>
    <row r="323" spans="2:16" ht="21" customHeight="1">
      <c r="B323" s="136">
        <f>B322+1</f>
        <v>11</v>
      </c>
      <c r="C323" s="130"/>
      <c r="D323" s="131">
        <f>IF(ISBLANK('Round 11'!$K$2),"",('Round 11'!$K$2))</f>
        <v>10</v>
      </c>
      <c r="E323" s="137"/>
      <c r="F323" s="138"/>
      <c r="G323" s="139"/>
      <c r="H323" s="140"/>
      <c r="J323" s="136">
        <f>J322+1</f>
        <v>11</v>
      </c>
      <c r="K323" s="130"/>
      <c r="L323" s="131">
        <f>IF(ISBLANK('Round 11'!$K$2),"",('Round 11'!$K$2))</f>
        <v>10</v>
      </c>
      <c r="M323" s="137"/>
      <c r="N323" s="138"/>
      <c r="O323" s="139"/>
      <c r="P323" s="140"/>
    </row>
    <row r="324" spans="2:16" ht="21" customHeight="1" thickBot="1">
      <c r="B324" s="153">
        <f>B323+1</f>
        <v>12</v>
      </c>
      <c r="C324" s="147"/>
      <c r="D324" s="148">
        <f>IF(ISBLANK('Round 12'!$K$2),"",('Round 12'!$K$2))</f>
        <v>10</v>
      </c>
      <c r="E324" s="154"/>
      <c r="F324" s="155"/>
      <c r="G324" s="156"/>
      <c r="H324" s="157"/>
      <c r="J324" s="153">
        <f>J323+1</f>
        <v>12</v>
      </c>
      <c r="K324" s="147"/>
      <c r="L324" s="148">
        <f>IF(ISBLANK('Round 12'!$K$2),"",('Round 12'!$K$2))</f>
        <v>10</v>
      </c>
      <c r="M324" s="154"/>
      <c r="N324" s="155"/>
      <c r="O324" s="156"/>
      <c r="P324" s="157"/>
    </row>
    <row r="326" spans="2:16" ht="24.95" customHeight="1">
      <c r="B326" s="96">
        <v>53</v>
      </c>
      <c r="C326" s="85"/>
      <c r="D326" s="85"/>
      <c r="E326" s="86"/>
      <c r="F326" s="86"/>
      <c r="G326" s="86"/>
      <c r="H326" s="86"/>
      <c r="I326" s="87"/>
      <c r="J326" s="96">
        <v>54</v>
      </c>
      <c r="K326" s="85"/>
      <c r="L326" s="53"/>
      <c r="M326" s="54"/>
      <c r="N326" s="54"/>
      <c r="O326" s="54"/>
      <c r="P326" s="54"/>
    </row>
    <row r="327" spans="2:16" ht="24.95" customHeight="1">
      <c r="B327" s="55" t="s">
        <v>30</v>
      </c>
      <c r="C327" s="470" t="str">
        <f>IF(ISBLANK('Flight Groups'!C58),"",'Flight Groups'!C58)</f>
        <v/>
      </c>
      <c r="D327" s="470"/>
      <c r="E327" s="470"/>
      <c r="F327" s="470"/>
      <c r="G327" s="64"/>
      <c r="H327" s="56"/>
      <c r="I327" s="93"/>
      <c r="J327" s="55" t="s">
        <v>30</v>
      </c>
      <c r="K327" s="470" t="str">
        <f>IF(ISBLANK('Flight Groups'!C59),"",'Flight Groups'!C59)</f>
        <v/>
      </c>
      <c r="L327" s="470"/>
      <c r="M327" s="470"/>
      <c r="N327" s="470"/>
      <c r="O327" s="64"/>
      <c r="P327" s="56"/>
    </row>
    <row r="328" spans="2:16" ht="24.95" customHeight="1" thickBot="1">
      <c r="B328" s="59" t="s">
        <v>31</v>
      </c>
      <c r="C328" s="475" t="str">
        <f>IF(ISBLANK('Flight Groups'!D58),"",'Flight Groups'!D58)</f>
        <v/>
      </c>
      <c r="D328" s="475"/>
      <c r="E328" s="475"/>
      <c r="F328" s="475"/>
      <c r="G328" s="475"/>
      <c r="H328" s="475"/>
      <c r="I328" s="93"/>
      <c r="J328" s="76" t="s">
        <v>31</v>
      </c>
      <c r="K328" s="475" t="str">
        <f>IF(ISBLANK('Flight Groups'!D59),"",'Flight Groups'!D59)</f>
        <v/>
      </c>
      <c r="L328" s="475"/>
      <c r="M328" s="475"/>
      <c r="N328" s="475"/>
      <c r="O328" s="475"/>
      <c r="P328" s="475"/>
    </row>
    <row r="329" spans="2:16" ht="21" customHeight="1" thickBot="1">
      <c r="B329" s="467" t="s">
        <v>63</v>
      </c>
      <c r="C329" s="110" t="s">
        <v>64</v>
      </c>
      <c r="D329" s="110" t="s">
        <v>65</v>
      </c>
      <c r="E329" s="468" t="s">
        <v>66</v>
      </c>
      <c r="F329" s="468"/>
      <c r="G329" s="110" t="s">
        <v>67</v>
      </c>
      <c r="H329" s="111" t="s">
        <v>68</v>
      </c>
      <c r="J329" s="467" t="s">
        <v>63</v>
      </c>
      <c r="K329" s="110" t="s">
        <v>64</v>
      </c>
      <c r="L329" s="110" t="s">
        <v>65</v>
      </c>
      <c r="M329" s="468" t="s">
        <v>66</v>
      </c>
      <c r="N329" s="468"/>
      <c r="O329" s="110" t="s">
        <v>67</v>
      </c>
      <c r="P329" s="111" t="s">
        <v>68</v>
      </c>
    </row>
    <row r="330" spans="2:16" ht="21" customHeight="1" thickBot="1">
      <c r="B330" s="467"/>
      <c r="C330" s="113" t="s">
        <v>69</v>
      </c>
      <c r="D330" s="113" t="s">
        <v>66</v>
      </c>
      <c r="E330" s="114" t="s">
        <v>42</v>
      </c>
      <c r="F330" s="114" t="s">
        <v>43</v>
      </c>
      <c r="G330" s="113" t="s">
        <v>70</v>
      </c>
      <c r="H330" s="115" t="s">
        <v>71</v>
      </c>
      <c r="J330" s="467"/>
      <c r="K330" s="113" t="s">
        <v>69</v>
      </c>
      <c r="L330" s="113" t="s">
        <v>66</v>
      </c>
      <c r="M330" s="114" t="s">
        <v>42</v>
      </c>
      <c r="N330" s="114" t="s">
        <v>43</v>
      </c>
      <c r="O330" s="113" t="s">
        <v>70</v>
      </c>
      <c r="P330" s="115" t="s">
        <v>71</v>
      </c>
    </row>
    <row r="331" spans="2:16" ht="21" customHeight="1">
      <c r="B331" s="124">
        <v>7</v>
      </c>
      <c r="C331" s="118"/>
      <c r="D331" s="119">
        <f>IF(ISBLANK('Round 7'!$K$2),"",('Round 7'!$K$2))</f>
        <v>10</v>
      </c>
      <c r="E331" s="125"/>
      <c r="F331" s="126"/>
      <c r="G331" s="127"/>
      <c r="H331" s="128"/>
      <c r="J331" s="124">
        <v>7</v>
      </c>
      <c r="K331" s="118"/>
      <c r="L331" s="119">
        <f>IF(ISBLANK('Round 7'!$K$2),"",('Round 7'!$K$2))</f>
        <v>10</v>
      </c>
      <c r="M331" s="125"/>
      <c r="N331" s="126"/>
      <c r="O331" s="127"/>
      <c r="P331" s="128"/>
    </row>
    <row r="332" spans="2:16" ht="21" customHeight="1">
      <c r="B332" s="136">
        <f>B331+1</f>
        <v>8</v>
      </c>
      <c r="C332" s="130"/>
      <c r="D332" s="131">
        <f>IF(ISBLANK('Round 8'!$K$2),"",('Round 8'!$K$2))</f>
        <v>10</v>
      </c>
      <c r="E332" s="137"/>
      <c r="F332" s="138"/>
      <c r="G332" s="139"/>
      <c r="H332" s="140"/>
      <c r="J332" s="136">
        <f>J331+1</f>
        <v>8</v>
      </c>
      <c r="K332" s="130"/>
      <c r="L332" s="131">
        <f>IF(ISBLANK('Round 8'!$K$2),"",('Round 8'!$K$2))</f>
        <v>10</v>
      </c>
      <c r="M332" s="137"/>
      <c r="N332" s="138"/>
      <c r="O332" s="139"/>
      <c r="P332" s="140"/>
    </row>
    <row r="333" spans="2:16" ht="21" customHeight="1">
      <c r="B333" s="136">
        <f>B332+1</f>
        <v>9</v>
      </c>
      <c r="C333" s="130"/>
      <c r="D333" s="131">
        <f>IF(ISBLANK('Round 9'!$K$2),"",('Round 9'!$K$2))</f>
        <v>10</v>
      </c>
      <c r="E333" s="137"/>
      <c r="F333" s="138"/>
      <c r="G333" s="139"/>
      <c r="H333" s="140"/>
      <c r="J333" s="136">
        <f>J332+1</f>
        <v>9</v>
      </c>
      <c r="K333" s="130"/>
      <c r="L333" s="131">
        <f>IF(ISBLANK('Round 9'!$K$2),"",('Round 9'!$K$2))</f>
        <v>10</v>
      </c>
      <c r="M333" s="137"/>
      <c r="N333" s="138"/>
      <c r="O333" s="139"/>
      <c r="P333" s="140"/>
    </row>
    <row r="334" spans="2:16" ht="21" customHeight="1">
      <c r="B334" s="136">
        <f>B333+1</f>
        <v>10</v>
      </c>
      <c r="C334" s="130"/>
      <c r="D334" s="131">
        <f>IF(ISBLANK('Round 10'!$K$2),"",('Round 10'!$K$2))</f>
        <v>10</v>
      </c>
      <c r="E334" s="137"/>
      <c r="F334" s="138"/>
      <c r="G334" s="139"/>
      <c r="H334" s="140"/>
      <c r="J334" s="136">
        <f>J333+1</f>
        <v>10</v>
      </c>
      <c r="K334" s="130"/>
      <c r="L334" s="131">
        <f>IF(ISBLANK('Round 10'!$K$2),"",('Round 10'!$K$2))</f>
        <v>10</v>
      </c>
      <c r="M334" s="137"/>
      <c r="N334" s="138"/>
      <c r="O334" s="139"/>
      <c r="P334" s="140"/>
    </row>
    <row r="335" spans="2:16" ht="21" customHeight="1">
      <c r="B335" s="136">
        <f>B334+1</f>
        <v>11</v>
      </c>
      <c r="C335" s="130"/>
      <c r="D335" s="131">
        <f>IF(ISBLANK('Round 11'!$K$2),"",('Round 11'!$K$2))</f>
        <v>10</v>
      </c>
      <c r="E335" s="137"/>
      <c r="F335" s="138"/>
      <c r="G335" s="139"/>
      <c r="H335" s="140"/>
      <c r="J335" s="136">
        <f>J334+1</f>
        <v>11</v>
      </c>
      <c r="K335" s="130"/>
      <c r="L335" s="131">
        <f>IF(ISBLANK('Round 11'!$K$2),"",('Round 11'!$K$2))</f>
        <v>10</v>
      </c>
      <c r="M335" s="137"/>
      <c r="N335" s="138"/>
      <c r="O335" s="139"/>
      <c r="P335" s="140"/>
    </row>
    <row r="336" spans="2:16" ht="21" customHeight="1" thickBot="1">
      <c r="B336" s="153">
        <f>B335+1</f>
        <v>12</v>
      </c>
      <c r="C336" s="147"/>
      <c r="D336" s="148">
        <f>IF(ISBLANK('Round 12'!$K$2),"",('Round 12'!$K$2))</f>
        <v>10</v>
      </c>
      <c r="E336" s="154"/>
      <c r="F336" s="155"/>
      <c r="G336" s="156"/>
      <c r="H336" s="157"/>
      <c r="J336" s="153">
        <f>J335+1</f>
        <v>12</v>
      </c>
      <c r="K336" s="147"/>
      <c r="L336" s="148">
        <f>IF(ISBLANK('Round 12'!$K$2),"",('Round 12'!$K$2))</f>
        <v>10</v>
      </c>
      <c r="M336" s="154"/>
      <c r="N336" s="155"/>
      <c r="O336" s="156"/>
      <c r="P336" s="157"/>
    </row>
    <row r="339" spans="2:16" ht="24.95" customHeight="1">
      <c r="B339" s="96">
        <v>55</v>
      </c>
      <c r="C339" s="85"/>
      <c r="D339" s="85"/>
      <c r="E339" s="86"/>
      <c r="F339" s="86"/>
      <c r="G339" s="86"/>
      <c r="H339" s="86"/>
      <c r="I339" s="87"/>
      <c r="J339" s="96">
        <v>56</v>
      </c>
      <c r="K339" s="53"/>
      <c r="L339" s="53"/>
      <c r="M339" s="54"/>
      <c r="N339" s="54"/>
      <c r="O339" s="54"/>
      <c r="P339" s="54"/>
    </row>
    <row r="340" spans="2:16" ht="24.95" customHeight="1">
      <c r="B340" s="55" t="s">
        <v>30</v>
      </c>
      <c r="C340" s="470" t="str">
        <f>IF(ISBLANK('Flight Groups'!C60),"",'Flight Groups'!C60)</f>
        <v/>
      </c>
      <c r="D340" s="470"/>
      <c r="E340" s="470"/>
      <c r="F340" s="470"/>
      <c r="G340" s="64"/>
      <c r="H340" s="56"/>
      <c r="I340" s="93"/>
      <c r="J340" s="55" t="s">
        <v>30</v>
      </c>
      <c r="K340" s="470" t="str">
        <f>IF(ISBLANK('Flight Groups'!C61),"",'Flight Groups'!C61)</f>
        <v/>
      </c>
      <c r="L340" s="470"/>
      <c r="M340" s="470"/>
      <c r="N340" s="470"/>
      <c r="O340" s="64"/>
      <c r="P340" s="56"/>
    </row>
    <row r="341" spans="2:16" ht="24.95" customHeight="1" thickBot="1">
      <c r="B341" s="59" t="s">
        <v>31</v>
      </c>
      <c r="C341" s="475" t="str">
        <f>IF(ISBLANK('Flight Groups'!D60),"",'Flight Groups'!D60)</f>
        <v/>
      </c>
      <c r="D341" s="475"/>
      <c r="E341" s="475"/>
      <c r="F341" s="475"/>
      <c r="G341" s="475"/>
      <c r="H341" s="475"/>
      <c r="I341" s="93"/>
      <c r="J341" s="76" t="s">
        <v>31</v>
      </c>
      <c r="K341" s="475" t="str">
        <f>IF(ISBLANK('Flight Groups'!D61),"",'Flight Groups'!D61)</f>
        <v/>
      </c>
      <c r="L341" s="475"/>
      <c r="M341" s="475"/>
      <c r="N341" s="475"/>
      <c r="O341" s="475"/>
      <c r="P341" s="475"/>
    </row>
    <row r="342" spans="2:16" ht="21" customHeight="1" thickBot="1">
      <c r="B342" s="467" t="s">
        <v>63</v>
      </c>
      <c r="C342" s="110" t="s">
        <v>64</v>
      </c>
      <c r="D342" s="110" t="s">
        <v>65</v>
      </c>
      <c r="E342" s="468" t="s">
        <v>66</v>
      </c>
      <c r="F342" s="468"/>
      <c r="G342" s="110" t="s">
        <v>67</v>
      </c>
      <c r="H342" s="111" t="s">
        <v>68</v>
      </c>
      <c r="J342" s="467" t="s">
        <v>63</v>
      </c>
      <c r="K342" s="110" t="s">
        <v>64</v>
      </c>
      <c r="L342" s="110" t="s">
        <v>65</v>
      </c>
      <c r="M342" s="468" t="s">
        <v>66</v>
      </c>
      <c r="N342" s="468"/>
      <c r="O342" s="110" t="s">
        <v>67</v>
      </c>
      <c r="P342" s="111" t="s">
        <v>68</v>
      </c>
    </row>
    <row r="343" spans="2:16" ht="21" customHeight="1" thickBot="1">
      <c r="B343" s="467"/>
      <c r="C343" s="113" t="s">
        <v>69</v>
      </c>
      <c r="D343" s="113" t="s">
        <v>66</v>
      </c>
      <c r="E343" s="114" t="s">
        <v>42</v>
      </c>
      <c r="F343" s="114" t="s">
        <v>43</v>
      </c>
      <c r="G343" s="113" t="s">
        <v>70</v>
      </c>
      <c r="H343" s="115" t="s">
        <v>71</v>
      </c>
      <c r="J343" s="467"/>
      <c r="K343" s="113" t="s">
        <v>69</v>
      </c>
      <c r="L343" s="113" t="s">
        <v>66</v>
      </c>
      <c r="M343" s="114" t="s">
        <v>42</v>
      </c>
      <c r="N343" s="114" t="s">
        <v>43</v>
      </c>
      <c r="O343" s="113" t="s">
        <v>70</v>
      </c>
      <c r="P343" s="115" t="s">
        <v>71</v>
      </c>
    </row>
    <row r="344" spans="2:16" ht="21" customHeight="1">
      <c r="B344" s="124">
        <v>7</v>
      </c>
      <c r="C344" s="118"/>
      <c r="D344" s="119">
        <f>IF(ISBLANK('Round 7'!$K$2),"",('Round 7'!$K$2))</f>
        <v>10</v>
      </c>
      <c r="E344" s="125"/>
      <c r="F344" s="126"/>
      <c r="G344" s="127"/>
      <c r="H344" s="128"/>
      <c r="J344" s="124">
        <v>7</v>
      </c>
      <c r="K344" s="118"/>
      <c r="L344" s="119">
        <f>IF(ISBLANK('Round 7'!$K$2),"",('Round 7'!$K$2))</f>
        <v>10</v>
      </c>
      <c r="M344" s="125"/>
      <c r="N344" s="126"/>
      <c r="O344" s="127"/>
      <c r="P344" s="128"/>
    </row>
    <row r="345" spans="2:16" ht="21" customHeight="1">
      <c r="B345" s="136">
        <f>B344+1</f>
        <v>8</v>
      </c>
      <c r="C345" s="130"/>
      <c r="D345" s="131">
        <f>IF(ISBLANK('Round 8'!$K$2),"",('Round 8'!$K$2))</f>
        <v>10</v>
      </c>
      <c r="E345" s="137"/>
      <c r="F345" s="138"/>
      <c r="G345" s="139"/>
      <c r="H345" s="140"/>
      <c r="J345" s="136">
        <f>J344+1</f>
        <v>8</v>
      </c>
      <c r="K345" s="130"/>
      <c r="L345" s="131">
        <f>IF(ISBLANK('Round 8'!$K$2),"",('Round 8'!$K$2))</f>
        <v>10</v>
      </c>
      <c r="M345" s="137"/>
      <c r="N345" s="138"/>
      <c r="O345" s="139"/>
      <c r="P345" s="140"/>
    </row>
    <row r="346" spans="2:16" ht="21" customHeight="1">
      <c r="B346" s="136">
        <f>B345+1</f>
        <v>9</v>
      </c>
      <c r="C346" s="130"/>
      <c r="D346" s="131">
        <f>IF(ISBLANK('Round 9'!$K$2),"",('Round 9'!$K$2))</f>
        <v>10</v>
      </c>
      <c r="E346" s="137"/>
      <c r="F346" s="138"/>
      <c r="G346" s="139"/>
      <c r="H346" s="140"/>
      <c r="J346" s="136">
        <f>J345+1</f>
        <v>9</v>
      </c>
      <c r="K346" s="130"/>
      <c r="L346" s="131">
        <f>IF(ISBLANK('Round 9'!$K$2),"",('Round 9'!$K$2))</f>
        <v>10</v>
      </c>
      <c r="M346" s="137"/>
      <c r="N346" s="138"/>
      <c r="O346" s="139"/>
      <c r="P346" s="140"/>
    </row>
    <row r="347" spans="2:16" ht="21" customHeight="1">
      <c r="B347" s="136">
        <f>B346+1</f>
        <v>10</v>
      </c>
      <c r="C347" s="130"/>
      <c r="D347" s="131">
        <f>IF(ISBLANK('Round 10'!$K$2),"",('Round 10'!$K$2))</f>
        <v>10</v>
      </c>
      <c r="E347" s="137"/>
      <c r="F347" s="138"/>
      <c r="G347" s="139"/>
      <c r="H347" s="140"/>
      <c r="J347" s="136">
        <f>J346+1</f>
        <v>10</v>
      </c>
      <c r="K347" s="130"/>
      <c r="L347" s="131">
        <f>IF(ISBLANK('Round 10'!$K$2),"",('Round 10'!$K$2))</f>
        <v>10</v>
      </c>
      <c r="M347" s="137"/>
      <c r="N347" s="138"/>
      <c r="O347" s="139"/>
      <c r="P347" s="140"/>
    </row>
    <row r="348" spans="2:16" ht="21" customHeight="1">
      <c r="B348" s="136">
        <f>B347+1</f>
        <v>11</v>
      </c>
      <c r="C348" s="130"/>
      <c r="D348" s="131">
        <f>IF(ISBLANK('Round 11'!$K$2),"",('Round 11'!$K$2))</f>
        <v>10</v>
      </c>
      <c r="E348" s="137"/>
      <c r="F348" s="138"/>
      <c r="G348" s="139"/>
      <c r="H348" s="140"/>
      <c r="J348" s="136">
        <f>J347+1</f>
        <v>11</v>
      </c>
      <c r="K348" s="130"/>
      <c r="L348" s="131">
        <f>IF(ISBLANK('Round 11'!$K$2),"",('Round 11'!$K$2))</f>
        <v>10</v>
      </c>
      <c r="M348" s="137"/>
      <c r="N348" s="138"/>
      <c r="O348" s="139"/>
      <c r="P348" s="140"/>
    </row>
    <row r="349" spans="2:16" ht="21" customHeight="1" thickBot="1">
      <c r="B349" s="153">
        <f>B348+1</f>
        <v>12</v>
      </c>
      <c r="C349" s="147"/>
      <c r="D349" s="148">
        <f>IF(ISBLANK('Round 12'!$K$2),"",('Round 12'!$K$2))</f>
        <v>10</v>
      </c>
      <c r="E349" s="154"/>
      <c r="F349" s="155"/>
      <c r="G349" s="156"/>
      <c r="H349" s="157"/>
      <c r="J349" s="153">
        <f>J348+1</f>
        <v>12</v>
      </c>
      <c r="K349" s="147"/>
      <c r="L349" s="148">
        <f>IF(ISBLANK('Round 12'!$K$2),"",('Round 12'!$K$2))</f>
        <v>10</v>
      </c>
      <c r="M349" s="154"/>
      <c r="N349" s="155"/>
      <c r="O349" s="156"/>
      <c r="P349" s="157"/>
    </row>
    <row r="351" spans="2:16" ht="24.95" customHeight="1">
      <c r="B351" s="96">
        <v>57</v>
      </c>
      <c r="C351" s="85"/>
      <c r="D351" s="85"/>
      <c r="E351" s="86"/>
      <c r="F351" s="86"/>
      <c r="G351" s="86"/>
      <c r="H351" s="86"/>
      <c r="I351" s="87"/>
      <c r="J351" s="96">
        <v>58</v>
      </c>
      <c r="K351" s="85"/>
      <c r="L351" s="53"/>
      <c r="M351" s="54"/>
      <c r="N351" s="54"/>
      <c r="O351" s="54"/>
      <c r="P351" s="54"/>
    </row>
    <row r="352" spans="2:16" ht="24.95" customHeight="1">
      <c r="B352" s="55" t="s">
        <v>30</v>
      </c>
      <c r="C352" s="470" t="str">
        <f>IF(ISBLANK('Flight Groups'!C62),"",'Flight Groups'!C62)</f>
        <v/>
      </c>
      <c r="D352" s="470"/>
      <c r="E352" s="470"/>
      <c r="F352" s="470"/>
      <c r="G352" s="64"/>
      <c r="H352" s="56"/>
      <c r="I352" s="93"/>
      <c r="J352" s="55" t="s">
        <v>30</v>
      </c>
      <c r="K352" s="470" t="str">
        <f>IF(ISBLANK('Flight Groups'!C63),"",'Flight Groups'!C63)</f>
        <v/>
      </c>
      <c r="L352" s="470"/>
      <c r="M352" s="470"/>
      <c r="N352" s="470"/>
      <c r="O352" s="64"/>
      <c r="P352" s="56"/>
    </row>
    <row r="353" spans="2:16" ht="24.95" customHeight="1" thickBot="1">
      <c r="B353" s="59" t="s">
        <v>31</v>
      </c>
      <c r="C353" s="475" t="str">
        <f>IF(ISBLANK('Flight Groups'!D62),"",'Flight Groups'!D62)</f>
        <v/>
      </c>
      <c r="D353" s="475"/>
      <c r="E353" s="475"/>
      <c r="F353" s="475"/>
      <c r="G353" s="475"/>
      <c r="H353" s="475"/>
      <c r="I353" s="93"/>
      <c r="J353" s="76" t="s">
        <v>31</v>
      </c>
      <c r="K353" s="475" t="str">
        <f>IF(ISBLANK('Flight Groups'!D63),"",'Flight Groups'!D63)</f>
        <v/>
      </c>
      <c r="L353" s="475"/>
      <c r="M353" s="475"/>
      <c r="N353" s="475"/>
      <c r="O353" s="475"/>
      <c r="P353" s="475"/>
    </row>
    <row r="354" spans="2:16" ht="21" customHeight="1" thickBot="1">
      <c r="B354" s="467" t="s">
        <v>63</v>
      </c>
      <c r="C354" s="110" t="s">
        <v>64</v>
      </c>
      <c r="D354" s="110" t="s">
        <v>65</v>
      </c>
      <c r="E354" s="468" t="s">
        <v>66</v>
      </c>
      <c r="F354" s="468"/>
      <c r="G354" s="110" t="s">
        <v>67</v>
      </c>
      <c r="H354" s="111" t="s">
        <v>68</v>
      </c>
      <c r="J354" s="467" t="s">
        <v>63</v>
      </c>
      <c r="K354" s="110" t="s">
        <v>64</v>
      </c>
      <c r="L354" s="110" t="s">
        <v>65</v>
      </c>
      <c r="M354" s="468" t="s">
        <v>66</v>
      </c>
      <c r="N354" s="468"/>
      <c r="O354" s="110" t="s">
        <v>67</v>
      </c>
      <c r="P354" s="111" t="s">
        <v>68</v>
      </c>
    </row>
    <row r="355" spans="2:16" ht="21" customHeight="1" thickBot="1">
      <c r="B355" s="467"/>
      <c r="C355" s="113" t="s">
        <v>69</v>
      </c>
      <c r="D355" s="113" t="s">
        <v>66</v>
      </c>
      <c r="E355" s="114" t="s">
        <v>42</v>
      </c>
      <c r="F355" s="114" t="s">
        <v>43</v>
      </c>
      <c r="G355" s="113" t="s">
        <v>70</v>
      </c>
      <c r="H355" s="115" t="s">
        <v>71</v>
      </c>
      <c r="J355" s="467"/>
      <c r="K355" s="113" t="s">
        <v>69</v>
      </c>
      <c r="L355" s="113" t="s">
        <v>66</v>
      </c>
      <c r="M355" s="114" t="s">
        <v>42</v>
      </c>
      <c r="N355" s="114" t="s">
        <v>43</v>
      </c>
      <c r="O355" s="113" t="s">
        <v>70</v>
      </c>
      <c r="P355" s="115" t="s">
        <v>71</v>
      </c>
    </row>
    <row r="356" spans="2:16" ht="21" customHeight="1">
      <c r="B356" s="124">
        <v>7</v>
      </c>
      <c r="C356" s="118"/>
      <c r="D356" s="119">
        <f>IF(ISBLANK('Round 7'!$K$2),"",('Round 7'!$K$2))</f>
        <v>10</v>
      </c>
      <c r="E356" s="125"/>
      <c r="F356" s="126"/>
      <c r="G356" s="127"/>
      <c r="H356" s="128"/>
      <c r="J356" s="124">
        <v>7</v>
      </c>
      <c r="K356" s="118"/>
      <c r="L356" s="119">
        <f>IF(ISBLANK('Round 7'!$K$2),"",('Round 7'!$K$2))</f>
        <v>10</v>
      </c>
      <c r="M356" s="125"/>
      <c r="N356" s="126"/>
      <c r="O356" s="127"/>
      <c r="P356" s="128"/>
    </row>
    <row r="357" spans="2:16" ht="21" customHeight="1">
      <c r="B357" s="136">
        <f>B356+1</f>
        <v>8</v>
      </c>
      <c r="C357" s="130"/>
      <c r="D357" s="131">
        <f>IF(ISBLANK('Round 8'!$K$2),"",('Round 8'!$K$2))</f>
        <v>10</v>
      </c>
      <c r="E357" s="137"/>
      <c r="F357" s="138"/>
      <c r="G357" s="139"/>
      <c r="H357" s="140"/>
      <c r="J357" s="136">
        <f>J356+1</f>
        <v>8</v>
      </c>
      <c r="K357" s="130"/>
      <c r="L357" s="131">
        <f>IF(ISBLANK('Round 8'!$K$2),"",('Round 8'!$K$2))</f>
        <v>10</v>
      </c>
      <c r="M357" s="137"/>
      <c r="N357" s="138"/>
      <c r="O357" s="139"/>
      <c r="P357" s="140"/>
    </row>
    <row r="358" spans="2:16" ht="21" customHeight="1">
      <c r="B358" s="136">
        <f>B357+1</f>
        <v>9</v>
      </c>
      <c r="C358" s="130"/>
      <c r="D358" s="131">
        <f>IF(ISBLANK('Round 9'!$K$2),"",('Round 9'!$K$2))</f>
        <v>10</v>
      </c>
      <c r="E358" s="137"/>
      <c r="F358" s="138"/>
      <c r="G358" s="139"/>
      <c r="H358" s="140"/>
      <c r="J358" s="136">
        <f>J357+1</f>
        <v>9</v>
      </c>
      <c r="K358" s="130"/>
      <c r="L358" s="131">
        <f>IF(ISBLANK('Round 9'!$K$2),"",('Round 9'!$K$2))</f>
        <v>10</v>
      </c>
      <c r="M358" s="137"/>
      <c r="N358" s="138"/>
      <c r="O358" s="139"/>
      <c r="P358" s="140"/>
    </row>
    <row r="359" spans="2:16" ht="21" customHeight="1">
      <c r="B359" s="136">
        <f>B358+1</f>
        <v>10</v>
      </c>
      <c r="C359" s="130"/>
      <c r="D359" s="131">
        <f>IF(ISBLANK('Round 10'!$K$2),"",('Round 10'!$K$2))</f>
        <v>10</v>
      </c>
      <c r="E359" s="137"/>
      <c r="F359" s="138"/>
      <c r="G359" s="139"/>
      <c r="H359" s="140"/>
      <c r="J359" s="136">
        <f>J358+1</f>
        <v>10</v>
      </c>
      <c r="K359" s="130"/>
      <c r="L359" s="131">
        <f>IF(ISBLANK('Round 10'!$K$2),"",('Round 10'!$K$2))</f>
        <v>10</v>
      </c>
      <c r="M359" s="137"/>
      <c r="N359" s="138"/>
      <c r="O359" s="139"/>
      <c r="P359" s="140"/>
    </row>
    <row r="360" spans="2:16" ht="21" customHeight="1">
      <c r="B360" s="136">
        <f>B359+1</f>
        <v>11</v>
      </c>
      <c r="C360" s="130"/>
      <c r="D360" s="131">
        <f>IF(ISBLANK('Round 11'!$K$2),"",('Round 11'!$K$2))</f>
        <v>10</v>
      </c>
      <c r="E360" s="137"/>
      <c r="F360" s="138"/>
      <c r="G360" s="139"/>
      <c r="H360" s="140"/>
      <c r="J360" s="136">
        <f>J359+1</f>
        <v>11</v>
      </c>
      <c r="K360" s="130"/>
      <c r="L360" s="131">
        <f>IF(ISBLANK('Round 11'!$K$2),"",('Round 11'!$K$2))</f>
        <v>10</v>
      </c>
      <c r="M360" s="137"/>
      <c r="N360" s="138"/>
      <c r="O360" s="139"/>
      <c r="P360" s="140"/>
    </row>
    <row r="361" spans="2:16" ht="21" customHeight="1" thickBot="1">
      <c r="B361" s="153">
        <f>B360+1</f>
        <v>12</v>
      </c>
      <c r="C361" s="147"/>
      <c r="D361" s="148">
        <f>IF(ISBLANK('Round 12'!$K$2),"",('Round 12'!$K$2))</f>
        <v>10</v>
      </c>
      <c r="E361" s="154"/>
      <c r="F361" s="155"/>
      <c r="G361" s="156"/>
      <c r="H361" s="157"/>
      <c r="J361" s="153">
        <f>J360+1</f>
        <v>12</v>
      </c>
      <c r="K361" s="147"/>
      <c r="L361" s="148">
        <f>IF(ISBLANK('Round 12'!$K$2),"",('Round 12'!$K$2))</f>
        <v>10</v>
      </c>
      <c r="M361" s="154"/>
      <c r="N361" s="155"/>
      <c r="O361" s="156"/>
      <c r="P361" s="157"/>
    </row>
    <row r="364" spans="2:16" ht="24.95" customHeight="1">
      <c r="B364" s="96">
        <v>59</v>
      </c>
      <c r="C364" s="85"/>
      <c r="D364" s="85"/>
      <c r="E364" s="86"/>
      <c r="F364" s="86"/>
      <c r="G364" s="86"/>
      <c r="H364" s="86"/>
      <c r="I364" s="87"/>
      <c r="J364" s="96">
        <v>60</v>
      </c>
      <c r="K364" s="53"/>
      <c r="L364" s="53"/>
      <c r="M364" s="54"/>
      <c r="N364" s="54"/>
      <c r="O364" s="54"/>
      <c r="P364" s="54"/>
    </row>
    <row r="365" spans="2:16" ht="24.95" customHeight="1">
      <c r="B365" s="55" t="s">
        <v>30</v>
      </c>
      <c r="C365" s="470" t="str">
        <f>IF(ISBLANK('Flight Groups'!C64),"",'Flight Groups'!C64)</f>
        <v/>
      </c>
      <c r="D365" s="470"/>
      <c r="E365" s="470"/>
      <c r="F365" s="470"/>
      <c r="G365" s="64"/>
      <c r="H365" s="56"/>
      <c r="I365" s="93"/>
      <c r="J365" s="55" t="s">
        <v>30</v>
      </c>
      <c r="K365" s="470" t="str">
        <f>IF(ISBLANK('Flight Groups'!C65),"",'Flight Groups'!C65)</f>
        <v/>
      </c>
      <c r="L365" s="470"/>
      <c r="M365" s="470"/>
      <c r="N365" s="470"/>
      <c r="O365" s="64"/>
      <c r="P365" s="56"/>
    </row>
    <row r="366" spans="2:16" ht="24.95" customHeight="1" thickBot="1">
      <c r="B366" s="59" t="s">
        <v>31</v>
      </c>
      <c r="C366" s="475" t="str">
        <f>IF(ISBLANK('Flight Groups'!D64),"",'Flight Groups'!D64)</f>
        <v/>
      </c>
      <c r="D366" s="475"/>
      <c r="E366" s="475"/>
      <c r="F366" s="475"/>
      <c r="G366" s="475"/>
      <c r="H366" s="475"/>
      <c r="I366" s="93"/>
      <c r="J366" s="76" t="s">
        <v>31</v>
      </c>
      <c r="K366" s="475" t="str">
        <f>IF(ISBLANK('Flight Groups'!D65),"",'Flight Groups'!D65)</f>
        <v/>
      </c>
      <c r="L366" s="475"/>
      <c r="M366" s="475"/>
      <c r="N366" s="475"/>
      <c r="O366" s="475"/>
      <c r="P366" s="475"/>
    </row>
    <row r="367" spans="2:16" ht="21" customHeight="1" thickBot="1">
      <c r="B367" s="467" t="s">
        <v>63</v>
      </c>
      <c r="C367" s="110" t="s">
        <v>64</v>
      </c>
      <c r="D367" s="110" t="s">
        <v>65</v>
      </c>
      <c r="E367" s="468" t="s">
        <v>66</v>
      </c>
      <c r="F367" s="468"/>
      <c r="G367" s="110" t="s">
        <v>67</v>
      </c>
      <c r="H367" s="111" t="s">
        <v>68</v>
      </c>
      <c r="J367" s="467" t="s">
        <v>63</v>
      </c>
      <c r="K367" s="110" t="s">
        <v>64</v>
      </c>
      <c r="L367" s="110" t="s">
        <v>65</v>
      </c>
      <c r="M367" s="468" t="s">
        <v>66</v>
      </c>
      <c r="N367" s="468"/>
      <c r="O367" s="110" t="s">
        <v>67</v>
      </c>
      <c r="P367" s="111" t="s">
        <v>68</v>
      </c>
    </row>
    <row r="368" spans="2:16" ht="21" customHeight="1" thickBot="1">
      <c r="B368" s="467"/>
      <c r="C368" s="113" t="s">
        <v>69</v>
      </c>
      <c r="D368" s="113" t="s">
        <v>66</v>
      </c>
      <c r="E368" s="114" t="s">
        <v>42</v>
      </c>
      <c r="F368" s="114" t="s">
        <v>43</v>
      </c>
      <c r="G368" s="113" t="s">
        <v>70</v>
      </c>
      <c r="H368" s="115" t="s">
        <v>71</v>
      </c>
      <c r="J368" s="467"/>
      <c r="K368" s="113" t="s">
        <v>69</v>
      </c>
      <c r="L368" s="113" t="s">
        <v>66</v>
      </c>
      <c r="M368" s="114" t="s">
        <v>42</v>
      </c>
      <c r="N368" s="114" t="s">
        <v>43</v>
      </c>
      <c r="O368" s="113" t="s">
        <v>70</v>
      </c>
      <c r="P368" s="115" t="s">
        <v>71</v>
      </c>
    </row>
    <row r="369" spans="2:16" ht="21" customHeight="1">
      <c r="B369" s="124">
        <v>7</v>
      </c>
      <c r="C369" s="118"/>
      <c r="D369" s="119">
        <f>IF(ISBLANK('Round 7'!$K$2),"",('Round 7'!$K$2))</f>
        <v>10</v>
      </c>
      <c r="E369" s="125"/>
      <c r="F369" s="126"/>
      <c r="G369" s="127"/>
      <c r="H369" s="128"/>
      <c r="J369" s="124">
        <v>7</v>
      </c>
      <c r="K369" s="118"/>
      <c r="L369" s="119">
        <f>IF(ISBLANK('Round 7'!$K$2),"",('Round 7'!$K$2))</f>
        <v>10</v>
      </c>
      <c r="M369" s="125"/>
      <c r="N369" s="126"/>
      <c r="O369" s="127"/>
      <c r="P369" s="128"/>
    </row>
    <row r="370" spans="2:16" ht="21" customHeight="1">
      <c r="B370" s="136">
        <f>B369+1</f>
        <v>8</v>
      </c>
      <c r="C370" s="130"/>
      <c r="D370" s="131">
        <f>IF(ISBLANK('Round 8'!$K$2),"",('Round 8'!$K$2))</f>
        <v>10</v>
      </c>
      <c r="E370" s="137"/>
      <c r="F370" s="138"/>
      <c r="G370" s="139"/>
      <c r="H370" s="140"/>
      <c r="J370" s="136">
        <f>J369+1</f>
        <v>8</v>
      </c>
      <c r="K370" s="130"/>
      <c r="L370" s="131">
        <f>IF(ISBLANK('Round 8'!$K$2),"",('Round 8'!$K$2))</f>
        <v>10</v>
      </c>
      <c r="M370" s="137"/>
      <c r="N370" s="138"/>
      <c r="O370" s="139"/>
      <c r="P370" s="140"/>
    </row>
    <row r="371" spans="2:16" ht="21" customHeight="1">
      <c r="B371" s="136">
        <f>B370+1</f>
        <v>9</v>
      </c>
      <c r="C371" s="130"/>
      <c r="D371" s="131">
        <f>IF(ISBLANK('Round 9'!$K$2),"",('Round 9'!$K$2))</f>
        <v>10</v>
      </c>
      <c r="E371" s="137"/>
      <c r="F371" s="138"/>
      <c r="G371" s="139"/>
      <c r="H371" s="140"/>
      <c r="J371" s="136">
        <f>J370+1</f>
        <v>9</v>
      </c>
      <c r="K371" s="130"/>
      <c r="L371" s="131">
        <f>IF(ISBLANK('Round 9'!$K$2),"",('Round 9'!$K$2))</f>
        <v>10</v>
      </c>
      <c r="M371" s="137"/>
      <c r="N371" s="138"/>
      <c r="O371" s="139"/>
      <c r="P371" s="140"/>
    </row>
    <row r="372" spans="2:16" ht="21" customHeight="1">
      <c r="B372" s="136">
        <f>B371+1</f>
        <v>10</v>
      </c>
      <c r="C372" s="130"/>
      <c r="D372" s="131">
        <f>IF(ISBLANK('Round 10'!$K$2),"",('Round 10'!$K$2))</f>
        <v>10</v>
      </c>
      <c r="E372" s="137"/>
      <c r="F372" s="138"/>
      <c r="G372" s="139"/>
      <c r="H372" s="140"/>
      <c r="J372" s="136">
        <f>J371+1</f>
        <v>10</v>
      </c>
      <c r="K372" s="130"/>
      <c r="L372" s="131">
        <f>IF(ISBLANK('Round 10'!$K$2),"",('Round 10'!$K$2))</f>
        <v>10</v>
      </c>
      <c r="M372" s="137"/>
      <c r="N372" s="138"/>
      <c r="O372" s="139"/>
      <c r="P372" s="140"/>
    </row>
    <row r="373" spans="2:16" ht="21" customHeight="1">
      <c r="B373" s="136">
        <f>B372+1</f>
        <v>11</v>
      </c>
      <c r="C373" s="130"/>
      <c r="D373" s="131">
        <f>IF(ISBLANK('Round 11'!$K$2),"",('Round 11'!$K$2))</f>
        <v>10</v>
      </c>
      <c r="E373" s="137"/>
      <c r="F373" s="138"/>
      <c r="G373" s="139"/>
      <c r="H373" s="140"/>
      <c r="J373" s="136">
        <f>J372+1</f>
        <v>11</v>
      </c>
      <c r="K373" s="130"/>
      <c r="L373" s="131">
        <f>IF(ISBLANK('Round 11'!$K$2),"",('Round 11'!$K$2))</f>
        <v>10</v>
      </c>
      <c r="M373" s="137"/>
      <c r="N373" s="138"/>
      <c r="O373" s="139"/>
      <c r="P373" s="140"/>
    </row>
    <row r="374" spans="2:16" ht="21" customHeight="1" thickBot="1">
      <c r="B374" s="153">
        <f>B373+1</f>
        <v>12</v>
      </c>
      <c r="C374" s="147"/>
      <c r="D374" s="148">
        <f>IF(ISBLANK('Round 12'!$K$2),"",('Round 12'!$K$2))</f>
        <v>10</v>
      </c>
      <c r="E374" s="154"/>
      <c r="F374" s="155"/>
      <c r="G374" s="156"/>
      <c r="H374" s="157"/>
      <c r="J374" s="153">
        <f>J373+1</f>
        <v>12</v>
      </c>
      <c r="K374" s="147"/>
      <c r="L374" s="148">
        <f>IF(ISBLANK('Round 12'!$K$2),"",('Round 12'!$K$2))</f>
        <v>10</v>
      </c>
      <c r="M374" s="154"/>
      <c r="N374" s="155"/>
      <c r="O374" s="156"/>
      <c r="P374" s="157"/>
    </row>
  </sheetData>
  <sheetProtection sheet="1" objects="1" scenarios="1" selectLockedCells="1"/>
  <mergeCells count="244">
    <mergeCell ref="F1:G1"/>
    <mergeCell ref="N1:O1"/>
    <mergeCell ref="C2:F2"/>
    <mergeCell ref="K2:N2"/>
    <mergeCell ref="F14:G14"/>
    <mergeCell ref="N14:O14"/>
    <mergeCell ref="C15:F15"/>
    <mergeCell ref="K15:N15"/>
    <mergeCell ref="C3:H3"/>
    <mergeCell ref="K3:P3"/>
    <mergeCell ref="C16:H16"/>
    <mergeCell ref="K16:P16"/>
    <mergeCell ref="B17:B18"/>
    <mergeCell ref="E17:F17"/>
    <mergeCell ref="J17:J18"/>
    <mergeCell ref="M17:N17"/>
    <mergeCell ref="B4:B5"/>
    <mergeCell ref="E4:F4"/>
    <mergeCell ref="J4:J5"/>
    <mergeCell ref="M4:N4"/>
    <mergeCell ref="B29:B30"/>
    <mergeCell ref="E29:F29"/>
    <mergeCell ref="J29:J30"/>
    <mergeCell ref="M29:N29"/>
    <mergeCell ref="C27:F27"/>
    <mergeCell ref="K27:N27"/>
    <mergeCell ref="C28:H28"/>
    <mergeCell ref="K28:P28"/>
    <mergeCell ref="B42:B43"/>
    <mergeCell ref="E42:F42"/>
    <mergeCell ref="J42:J43"/>
    <mergeCell ref="M42:N42"/>
    <mergeCell ref="C40:F40"/>
    <mergeCell ref="K40:N40"/>
    <mergeCell ref="C41:H41"/>
    <mergeCell ref="K41:P41"/>
    <mergeCell ref="B54:B55"/>
    <mergeCell ref="E54:F54"/>
    <mergeCell ref="J54:J55"/>
    <mergeCell ref="M54:N54"/>
    <mergeCell ref="C52:F52"/>
    <mergeCell ref="K52:N52"/>
    <mergeCell ref="C53:H53"/>
    <mergeCell ref="K53:P53"/>
    <mergeCell ref="B67:B68"/>
    <mergeCell ref="E67:F67"/>
    <mergeCell ref="J67:J68"/>
    <mergeCell ref="M67:N67"/>
    <mergeCell ref="C65:F65"/>
    <mergeCell ref="K65:N65"/>
    <mergeCell ref="C66:H66"/>
    <mergeCell ref="K66:P66"/>
    <mergeCell ref="B79:B80"/>
    <mergeCell ref="E79:F79"/>
    <mergeCell ref="J79:J80"/>
    <mergeCell ref="M79:N79"/>
    <mergeCell ref="C77:F77"/>
    <mergeCell ref="K77:N77"/>
    <mergeCell ref="C78:H78"/>
    <mergeCell ref="K78:P78"/>
    <mergeCell ref="B92:B93"/>
    <mergeCell ref="E92:F92"/>
    <mergeCell ref="J92:J93"/>
    <mergeCell ref="M92:N92"/>
    <mergeCell ref="C90:F90"/>
    <mergeCell ref="K90:N90"/>
    <mergeCell ref="C91:H91"/>
    <mergeCell ref="K91:P91"/>
    <mergeCell ref="B104:B105"/>
    <mergeCell ref="E104:F104"/>
    <mergeCell ref="J104:J105"/>
    <mergeCell ref="M104:N104"/>
    <mergeCell ref="C102:F102"/>
    <mergeCell ref="K102:N102"/>
    <mergeCell ref="C103:H103"/>
    <mergeCell ref="K103:P103"/>
    <mergeCell ref="B117:B118"/>
    <mergeCell ref="E117:F117"/>
    <mergeCell ref="J117:J118"/>
    <mergeCell ref="M117:N117"/>
    <mergeCell ref="C115:F115"/>
    <mergeCell ref="K115:N115"/>
    <mergeCell ref="C116:H116"/>
    <mergeCell ref="K116:P116"/>
    <mergeCell ref="B129:B130"/>
    <mergeCell ref="E129:F129"/>
    <mergeCell ref="J129:J130"/>
    <mergeCell ref="M129:N129"/>
    <mergeCell ref="C127:F127"/>
    <mergeCell ref="K127:N127"/>
    <mergeCell ref="C128:H128"/>
    <mergeCell ref="K128:P128"/>
    <mergeCell ref="B142:B143"/>
    <mergeCell ref="E142:F142"/>
    <mergeCell ref="J142:J143"/>
    <mergeCell ref="M142:N142"/>
    <mergeCell ref="C140:F140"/>
    <mergeCell ref="K140:N140"/>
    <mergeCell ref="C141:H141"/>
    <mergeCell ref="K141:P141"/>
    <mergeCell ref="B154:B155"/>
    <mergeCell ref="E154:F154"/>
    <mergeCell ref="J154:J155"/>
    <mergeCell ref="M154:N154"/>
    <mergeCell ref="C152:F152"/>
    <mergeCell ref="K152:N152"/>
    <mergeCell ref="C153:H153"/>
    <mergeCell ref="K153:P153"/>
    <mergeCell ref="B167:B168"/>
    <mergeCell ref="E167:F167"/>
    <mergeCell ref="J167:J168"/>
    <mergeCell ref="M167:N167"/>
    <mergeCell ref="C165:F165"/>
    <mergeCell ref="K165:N165"/>
    <mergeCell ref="C166:H166"/>
    <mergeCell ref="K166:P166"/>
    <mergeCell ref="B179:B180"/>
    <mergeCell ref="E179:F179"/>
    <mergeCell ref="J179:J180"/>
    <mergeCell ref="M179:N179"/>
    <mergeCell ref="C177:F177"/>
    <mergeCell ref="K177:N177"/>
    <mergeCell ref="C178:H178"/>
    <mergeCell ref="K178:P178"/>
    <mergeCell ref="B192:B193"/>
    <mergeCell ref="E192:F192"/>
    <mergeCell ref="J192:J193"/>
    <mergeCell ref="M192:N192"/>
    <mergeCell ref="C190:F190"/>
    <mergeCell ref="K190:N190"/>
    <mergeCell ref="C191:H191"/>
    <mergeCell ref="K191:P191"/>
    <mergeCell ref="B204:B205"/>
    <mergeCell ref="E204:F204"/>
    <mergeCell ref="J204:J205"/>
    <mergeCell ref="M204:N204"/>
    <mergeCell ref="C202:F202"/>
    <mergeCell ref="K202:N202"/>
    <mergeCell ref="C203:H203"/>
    <mergeCell ref="K203:P203"/>
    <mergeCell ref="B217:B218"/>
    <mergeCell ref="E217:F217"/>
    <mergeCell ref="J217:J218"/>
    <mergeCell ref="M217:N217"/>
    <mergeCell ref="C215:F215"/>
    <mergeCell ref="K215:N215"/>
    <mergeCell ref="C216:H216"/>
    <mergeCell ref="K216:P216"/>
    <mergeCell ref="B229:B230"/>
    <mergeCell ref="E229:F229"/>
    <mergeCell ref="J229:J230"/>
    <mergeCell ref="M229:N229"/>
    <mergeCell ref="C227:F227"/>
    <mergeCell ref="K227:N227"/>
    <mergeCell ref="C228:H228"/>
    <mergeCell ref="K228:P228"/>
    <mergeCell ref="B242:B243"/>
    <mergeCell ref="E242:F242"/>
    <mergeCell ref="J242:J243"/>
    <mergeCell ref="M242:N242"/>
    <mergeCell ref="C240:F240"/>
    <mergeCell ref="K240:N240"/>
    <mergeCell ref="C241:H241"/>
    <mergeCell ref="K241:P241"/>
    <mergeCell ref="B254:B255"/>
    <mergeCell ref="E254:F254"/>
    <mergeCell ref="J254:J255"/>
    <mergeCell ref="M254:N254"/>
    <mergeCell ref="C252:F252"/>
    <mergeCell ref="K252:N252"/>
    <mergeCell ref="C253:H253"/>
    <mergeCell ref="K253:P253"/>
    <mergeCell ref="B267:B268"/>
    <mergeCell ref="E267:F267"/>
    <mergeCell ref="J267:J268"/>
    <mergeCell ref="M267:N267"/>
    <mergeCell ref="C265:F265"/>
    <mergeCell ref="K265:N265"/>
    <mergeCell ref="C266:H266"/>
    <mergeCell ref="K266:P266"/>
    <mergeCell ref="B279:B280"/>
    <mergeCell ref="E279:F279"/>
    <mergeCell ref="J279:J280"/>
    <mergeCell ref="M279:N279"/>
    <mergeCell ref="C277:F277"/>
    <mergeCell ref="K277:N277"/>
    <mergeCell ref="C278:H278"/>
    <mergeCell ref="K278:P278"/>
    <mergeCell ref="B292:B293"/>
    <mergeCell ref="E292:F292"/>
    <mergeCell ref="J292:J293"/>
    <mergeCell ref="M292:N292"/>
    <mergeCell ref="C290:F290"/>
    <mergeCell ref="K290:N290"/>
    <mergeCell ref="C291:H291"/>
    <mergeCell ref="K291:P291"/>
    <mergeCell ref="B304:B305"/>
    <mergeCell ref="E304:F304"/>
    <mergeCell ref="J304:J305"/>
    <mergeCell ref="M304:N304"/>
    <mergeCell ref="C302:F302"/>
    <mergeCell ref="K302:N302"/>
    <mergeCell ref="C303:H303"/>
    <mergeCell ref="K303:P303"/>
    <mergeCell ref="B317:B318"/>
    <mergeCell ref="E317:F317"/>
    <mergeCell ref="J317:J318"/>
    <mergeCell ref="M317:N317"/>
    <mergeCell ref="C315:F315"/>
    <mergeCell ref="K315:N315"/>
    <mergeCell ref="C316:H316"/>
    <mergeCell ref="K316:P316"/>
    <mergeCell ref="B329:B330"/>
    <mergeCell ref="E329:F329"/>
    <mergeCell ref="J329:J330"/>
    <mergeCell ref="M329:N329"/>
    <mergeCell ref="C327:F327"/>
    <mergeCell ref="K327:N327"/>
    <mergeCell ref="C328:H328"/>
    <mergeCell ref="K328:P328"/>
    <mergeCell ref="B342:B343"/>
    <mergeCell ref="E342:F342"/>
    <mergeCell ref="J342:J343"/>
    <mergeCell ref="M342:N342"/>
    <mergeCell ref="C340:F340"/>
    <mergeCell ref="K340:N340"/>
    <mergeCell ref="C341:H341"/>
    <mergeCell ref="K341:P341"/>
    <mergeCell ref="B354:B355"/>
    <mergeCell ref="E354:F354"/>
    <mergeCell ref="J354:J355"/>
    <mergeCell ref="M354:N354"/>
    <mergeCell ref="C352:F352"/>
    <mergeCell ref="K352:N352"/>
    <mergeCell ref="C353:H353"/>
    <mergeCell ref="K353:P353"/>
    <mergeCell ref="B367:B368"/>
    <mergeCell ref="E367:F367"/>
    <mergeCell ref="J367:J368"/>
    <mergeCell ref="M367:N367"/>
    <mergeCell ref="C365:F365"/>
    <mergeCell ref="K365:N365"/>
    <mergeCell ref="C366:H366"/>
    <mergeCell ref="K366:P366"/>
  </mergeCells>
  <phoneticPr fontId="72" type="noConversion"/>
  <conditionalFormatting sqref="Q246:Q248 Q18:Q20 Q35:Q37 Q211:Q213 Q228:Q230 Q99:Q102 B15:H16 J15:P16 B2:H3 C1:H1 K1:Q1 J2:Q3 C14:H14 K14:P14 Q84:Q86 B27:H28 Q131:Q133 J27:P28 B40:H41 J40:P41 B52:H53 J52:P53 Q54:Q55 B65:H66 J65:P66 Q67:Q68 B77:H78 J77:P78 Q163:Q165 B90:H91 J90:P91 Q147:Q150 B102:H103 J102:P103 B115:H116 J115:P116 Q116 B127:H128 J127:P128 B140:H141 J140:P141 B152:H153 J152:P153 B165:H166 J165:P166 B177:H178 J177:P178 B190:H191 J190:P191 Q179:Q180 Q194:Q195">
    <cfRule type="cellIs" dxfId="27" priority="28" stopIfTrue="1" operator="equal">
      <formula>0</formula>
    </cfRule>
  </conditionalFormatting>
  <conditionalFormatting sqref="B202:H203 J202:P203 B215:H216 J215:P216">
    <cfRule type="cellIs" dxfId="26" priority="27" stopIfTrue="1" operator="equal">
      <formula>0</formula>
    </cfRule>
  </conditionalFormatting>
  <conditionalFormatting sqref="B227:H228 J227:P228 B240:H241 J240:P241">
    <cfRule type="cellIs" dxfId="25" priority="26" stopIfTrue="1" operator="equal">
      <formula>0</formula>
    </cfRule>
  </conditionalFormatting>
  <conditionalFormatting sqref="B253:H253 J253:P253 B266:H266 J266:P266 B252 G252:H252 J252 O252:P252 B265 G265:H265 J265 O265:P265">
    <cfRule type="cellIs" dxfId="24" priority="25" stopIfTrue="1" operator="equal">
      <formula>0</formula>
    </cfRule>
  </conditionalFormatting>
  <conditionalFormatting sqref="B278:H278 J278:P278 B291:H291 J291:P291 B277 G277:H277 J277 O277:P277 B290 G290:H290 J290 O290:P290">
    <cfRule type="cellIs" dxfId="23" priority="24" stopIfTrue="1" operator="equal">
      <formula>0</formula>
    </cfRule>
  </conditionalFormatting>
  <conditionalFormatting sqref="B303:H303 J303:P303 B316:H316 J316:P316 B302 G302:H302 J302 O302:P302 B315 G315:H315 J315 O315:P315">
    <cfRule type="cellIs" dxfId="22" priority="23" stopIfTrue="1" operator="equal">
      <formula>0</formula>
    </cfRule>
  </conditionalFormatting>
  <conditionalFormatting sqref="B328:H328 J328:P328 B341:H341 J341:P341 B327 G327:H327 J327 O327:P327 B340 G340:H340 J340 O340:P340">
    <cfRule type="cellIs" dxfId="21" priority="22" stopIfTrue="1" operator="equal">
      <formula>0</formula>
    </cfRule>
  </conditionalFormatting>
  <conditionalFormatting sqref="B353:H353 J353:P353 B366:H366 J366:P366 B352 G352:H352 J352 O352:P352 B365 G365:H365 J365 O365:P365">
    <cfRule type="cellIs" dxfId="20" priority="21" stopIfTrue="1" operator="equal">
      <formula>0</formula>
    </cfRule>
  </conditionalFormatting>
  <conditionalFormatting sqref="C252:F252">
    <cfRule type="cellIs" dxfId="19" priority="20" stopIfTrue="1" operator="equal">
      <formula>0</formula>
    </cfRule>
  </conditionalFormatting>
  <conditionalFormatting sqref="K252:N252">
    <cfRule type="cellIs" dxfId="18" priority="19" stopIfTrue="1" operator="equal">
      <formula>0</formula>
    </cfRule>
  </conditionalFormatting>
  <conditionalFormatting sqref="C265:F265">
    <cfRule type="cellIs" dxfId="17" priority="18" stopIfTrue="1" operator="equal">
      <formula>0</formula>
    </cfRule>
  </conditionalFormatting>
  <conditionalFormatting sqref="K265:N265">
    <cfRule type="cellIs" dxfId="16" priority="17" stopIfTrue="1" operator="equal">
      <formula>0</formula>
    </cfRule>
  </conditionalFormatting>
  <conditionalFormatting sqref="C277:F277">
    <cfRule type="cellIs" dxfId="15" priority="16" stopIfTrue="1" operator="equal">
      <formula>0</formula>
    </cfRule>
  </conditionalFormatting>
  <conditionalFormatting sqref="K277:N277">
    <cfRule type="cellIs" dxfId="14" priority="15" stopIfTrue="1" operator="equal">
      <formula>0</formula>
    </cfRule>
  </conditionalFormatting>
  <conditionalFormatting sqref="C290:F290">
    <cfRule type="cellIs" dxfId="13" priority="14" stopIfTrue="1" operator="equal">
      <formula>0</formula>
    </cfRule>
  </conditionalFormatting>
  <conditionalFormatting sqref="K290:N290">
    <cfRule type="cellIs" dxfId="12" priority="13" stopIfTrue="1" operator="equal">
      <formula>0</formula>
    </cfRule>
  </conditionalFormatting>
  <conditionalFormatting sqref="C302:F302">
    <cfRule type="cellIs" dxfId="11" priority="12" stopIfTrue="1" operator="equal">
      <formula>0</formula>
    </cfRule>
  </conditionalFormatting>
  <conditionalFormatting sqref="K302:N302">
    <cfRule type="cellIs" dxfId="10" priority="11" stopIfTrue="1" operator="equal">
      <formula>0</formula>
    </cfRule>
  </conditionalFormatting>
  <conditionalFormatting sqref="C315:F315">
    <cfRule type="cellIs" dxfId="9" priority="10" stopIfTrue="1" operator="equal">
      <formula>0</formula>
    </cfRule>
  </conditionalFormatting>
  <conditionalFormatting sqref="K315:N315">
    <cfRule type="cellIs" dxfId="8" priority="9" stopIfTrue="1" operator="equal">
      <formula>0</formula>
    </cfRule>
  </conditionalFormatting>
  <conditionalFormatting sqref="C327:F327">
    <cfRule type="cellIs" dxfId="7" priority="8" stopIfTrue="1" operator="equal">
      <formula>0</formula>
    </cfRule>
  </conditionalFormatting>
  <conditionalFormatting sqref="K327:N327">
    <cfRule type="cellIs" dxfId="6" priority="7" stopIfTrue="1" operator="equal">
      <formula>0</formula>
    </cfRule>
  </conditionalFormatting>
  <conditionalFormatting sqref="C340:F340">
    <cfRule type="cellIs" dxfId="5" priority="6" stopIfTrue="1" operator="equal">
      <formula>0</formula>
    </cfRule>
  </conditionalFormatting>
  <conditionalFormatting sqref="K340:N340">
    <cfRule type="cellIs" dxfId="4" priority="5" stopIfTrue="1" operator="equal">
      <formula>0</formula>
    </cfRule>
  </conditionalFormatting>
  <conditionalFormatting sqref="C352:F352">
    <cfRule type="cellIs" dxfId="3" priority="4" stopIfTrue="1" operator="equal">
      <formula>0</formula>
    </cfRule>
  </conditionalFormatting>
  <conditionalFormatting sqref="K352:N352">
    <cfRule type="cellIs" dxfId="2" priority="3" stopIfTrue="1" operator="equal">
      <formula>0</formula>
    </cfRule>
  </conditionalFormatting>
  <conditionalFormatting sqref="C365:F365">
    <cfRule type="cellIs" dxfId="1" priority="2" stopIfTrue="1" operator="equal">
      <formula>0</formula>
    </cfRule>
  </conditionalFormatting>
  <conditionalFormatting sqref="K365:N365">
    <cfRule type="cellIs" dxfId="0" priority="1" stopIfTrue="1" operator="equal">
      <formula>0</formula>
    </cfRule>
  </conditionalFormatting>
  <printOptions horizontalCentered="1" verticalCentered="1"/>
  <pageMargins left="0.25" right="0.25" top="0.5" bottom="0.5" header="0.5" footer="0.5"/>
  <pageSetup firstPageNumber="0"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0"/>
  <sheetViews>
    <sheetView showGridLines="0" zoomScaleNormal="100" workbookViewId="0">
      <selection activeCell="A15" sqref="A15:B15"/>
    </sheetView>
  </sheetViews>
  <sheetFormatPr defaultRowHeight="15"/>
  <cols>
    <col min="1" max="1" width="24.7109375" style="419" customWidth="1"/>
    <col min="2" max="2" width="24.7109375" style="421" customWidth="1"/>
    <col min="3" max="3" width="12.7109375" style="419" customWidth="1"/>
    <col min="4" max="5" width="12.7109375" style="435" customWidth="1"/>
    <col min="6" max="8" width="12.7109375" style="419" customWidth="1"/>
    <col min="9" max="9" width="9.140625" style="419"/>
    <col min="10" max="10" width="13.28515625" style="419" hidden="1" customWidth="1"/>
    <col min="11" max="14" width="9.140625" style="419" hidden="1" customWidth="1"/>
    <col min="15" max="16384" width="9.140625" style="419"/>
  </cols>
  <sheetData>
    <row r="1" spans="1:10" s="420" customFormat="1" ht="15" customHeight="1">
      <c r="A1" s="477" t="s">
        <v>115</v>
      </c>
      <c r="B1" s="477"/>
      <c r="C1" s="477"/>
      <c r="D1" s="477"/>
      <c r="E1" s="477"/>
      <c r="F1" s="477"/>
      <c r="G1" s="477"/>
      <c r="H1" s="477"/>
      <c r="I1" s="419"/>
      <c r="J1" s="419"/>
    </row>
    <row r="2" spans="1:10" ht="15" customHeight="1">
      <c r="A2" s="477"/>
      <c r="B2" s="477"/>
      <c r="C2" s="477"/>
      <c r="D2" s="477"/>
      <c r="E2" s="477"/>
      <c r="F2" s="477"/>
      <c r="G2" s="477"/>
      <c r="H2" s="477"/>
    </row>
    <row r="3" spans="1:10" ht="15" customHeight="1">
      <c r="A3" s="477"/>
      <c r="B3" s="477"/>
      <c r="C3" s="477"/>
      <c r="D3" s="477"/>
      <c r="E3" s="477"/>
      <c r="F3" s="477"/>
      <c r="G3" s="477"/>
      <c r="H3" s="477"/>
    </row>
    <row r="4" spans="1:10" ht="15" customHeight="1">
      <c r="A4" s="478" t="s">
        <v>116</v>
      </c>
      <c r="B4" s="478"/>
      <c r="C4" s="478"/>
      <c r="D4" s="478"/>
      <c r="E4" s="478"/>
      <c r="F4" s="478"/>
      <c r="G4" s="478"/>
      <c r="H4" s="478"/>
    </row>
    <row r="5" spans="1:10">
      <c r="A5" s="478"/>
      <c r="B5" s="478"/>
      <c r="C5" s="478"/>
      <c r="D5" s="478"/>
      <c r="E5" s="478"/>
      <c r="F5" s="478"/>
      <c r="G5" s="478"/>
      <c r="H5" s="478"/>
    </row>
    <row r="6" spans="1:10">
      <c r="A6" s="478"/>
      <c r="B6" s="478"/>
      <c r="C6" s="478"/>
      <c r="D6" s="478"/>
      <c r="E6" s="478"/>
      <c r="F6" s="478"/>
      <c r="G6" s="478"/>
      <c r="H6" s="478"/>
    </row>
    <row r="7" spans="1:10">
      <c r="A7" s="478"/>
      <c r="B7" s="478"/>
      <c r="C7" s="478"/>
      <c r="D7" s="478"/>
      <c r="E7" s="478"/>
      <c r="F7" s="478"/>
      <c r="G7" s="478"/>
      <c r="H7" s="478"/>
    </row>
    <row r="8" spans="1:10">
      <c r="A8" s="478"/>
      <c r="B8" s="478"/>
      <c r="C8" s="478"/>
      <c r="D8" s="478"/>
      <c r="E8" s="478"/>
      <c r="F8" s="478"/>
      <c r="G8" s="478"/>
      <c r="H8" s="478"/>
    </row>
    <row r="9" spans="1:10">
      <c r="A9" s="478"/>
      <c r="B9" s="478"/>
      <c r="C9" s="478"/>
      <c r="D9" s="478"/>
      <c r="E9" s="478"/>
      <c r="F9" s="478"/>
      <c r="G9" s="478"/>
      <c r="H9" s="478"/>
    </row>
    <row r="10" spans="1:10">
      <c r="A10" s="478"/>
      <c r="B10" s="478"/>
      <c r="C10" s="478"/>
      <c r="D10" s="478"/>
      <c r="E10" s="478"/>
      <c r="F10" s="478"/>
      <c r="G10" s="478"/>
      <c r="H10" s="478"/>
    </row>
    <row r="11" spans="1:10">
      <c r="A11" s="478"/>
      <c r="B11" s="478"/>
      <c r="C11" s="478"/>
      <c r="D11" s="478"/>
      <c r="E11" s="478"/>
      <c r="F11" s="478"/>
      <c r="G11" s="478"/>
      <c r="H11" s="478"/>
    </row>
    <row r="12" spans="1:10">
      <c r="A12" s="478"/>
      <c r="B12" s="478"/>
      <c r="C12" s="478"/>
      <c r="D12" s="478"/>
      <c r="E12" s="478"/>
      <c r="F12" s="478"/>
      <c r="G12" s="478"/>
      <c r="H12" s="478"/>
    </row>
    <row r="13" spans="1:10">
      <c r="A13" s="478"/>
      <c r="B13" s="478"/>
      <c r="C13" s="478"/>
      <c r="D13" s="478"/>
      <c r="E13" s="478"/>
      <c r="F13" s="478"/>
      <c r="G13" s="478"/>
      <c r="H13" s="478"/>
    </row>
    <row r="14" spans="1:10" ht="15" customHeight="1">
      <c r="A14" s="478" t="s">
        <v>117</v>
      </c>
      <c r="B14" s="478"/>
      <c r="C14" s="478" t="s">
        <v>118</v>
      </c>
      <c r="D14" s="478"/>
      <c r="E14" s="478"/>
      <c r="F14" s="478" t="s">
        <v>119</v>
      </c>
      <c r="G14" s="478"/>
      <c r="H14" s="422" t="s">
        <v>120</v>
      </c>
    </row>
    <row r="15" spans="1:10" ht="15" customHeight="1">
      <c r="A15" s="476" t="s">
        <v>121</v>
      </c>
      <c r="B15" s="476"/>
      <c r="C15" s="476" t="s">
        <v>122</v>
      </c>
      <c r="D15" s="476"/>
      <c r="E15" s="476"/>
      <c r="F15" s="476" t="s">
        <v>123</v>
      </c>
      <c r="G15" s="476"/>
      <c r="H15" s="423">
        <v>40909</v>
      </c>
      <c r="I15" s="424"/>
      <c r="J15" s="421"/>
    </row>
    <row r="16" spans="1:10">
      <c r="A16" s="425"/>
      <c r="B16" s="425"/>
      <c r="C16" s="425"/>
      <c r="D16" s="425"/>
      <c r="E16" s="425"/>
      <c r="F16" s="425"/>
      <c r="G16" s="425"/>
      <c r="H16" s="425"/>
      <c r="I16" s="436"/>
      <c r="J16" s="421"/>
    </row>
    <row r="17" spans="1:14">
      <c r="A17" s="425"/>
      <c r="B17" s="425"/>
      <c r="C17" s="425"/>
      <c r="D17" s="425"/>
      <c r="E17" s="425" t="s">
        <v>124</v>
      </c>
      <c r="F17" s="425" t="s">
        <v>125</v>
      </c>
      <c r="G17" s="425" t="s">
        <v>125</v>
      </c>
      <c r="H17" s="425" t="s">
        <v>125</v>
      </c>
      <c r="I17" s="436" t="s">
        <v>141</v>
      </c>
      <c r="J17" s="421"/>
      <c r="K17" s="426"/>
      <c r="L17" s="426"/>
      <c r="M17" s="426"/>
      <c r="N17" s="426"/>
    </row>
    <row r="18" spans="1:14">
      <c r="A18" s="427" t="s">
        <v>126</v>
      </c>
      <c r="B18" s="427" t="s">
        <v>127</v>
      </c>
      <c r="C18" s="427" t="s">
        <v>128</v>
      </c>
      <c r="D18" s="427" t="s">
        <v>129</v>
      </c>
      <c r="E18" s="427" t="s">
        <v>130</v>
      </c>
      <c r="F18" s="427" t="s">
        <v>131</v>
      </c>
      <c r="G18" s="427" t="s">
        <v>132</v>
      </c>
      <c r="H18" s="427" t="s">
        <v>130</v>
      </c>
      <c r="I18" s="436" t="s">
        <v>70</v>
      </c>
      <c r="J18" s="421"/>
      <c r="K18" s="426"/>
      <c r="L18" s="426"/>
      <c r="M18" s="426"/>
      <c r="N18" s="426"/>
    </row>
    <row r="19" spans="1:14">
      <c r="A19" s="427"/>
      <c r="B19" s="427"/>
      <c r="C19" s="427"/>
      <c r="D19" s="427"/>
      <c r="E19" s="427" t="s">
        <v>40</v>
      </c>
      <c r="F19" s="427" t="s">
        <v>40</v>
      </c>
      <c r="G19" s="427" t="s">
        <v>40</v>
      </c>
      <c r="H19" s="427" t="s">
        <v>40</v>
      </c>
      <c r="I19" s="436"/>
      <c r="J19" s="420" t="s">
        <v>57</v>
      </c>
      <c r="K19" s="407" t="s">
        <v>133</v>
      </c>
      <c r="L19" s="426" t="s">
        <v>133</v>
      </c>
      <c r="M19" s="407" t="s">
        <v>134</v>
      </c>
      <c r="N19" s="426" t="s">
        <v>134</v>
      </c>
    </row>
    <row r="20" spans="1:14">
      <c r="A20" s="405" t="str">
        <f ca="1">IF(J20&lt;&gt;"",(RIGHT(J20,LEN(J20)-SEARCH(" ",J20,1))),"")</f>
        <v/>
      </c>
      <c r="B20" s="405" t="str">
        <f ca="1">IF(J20&lt;&gt;"",LEFT(J20,SEARCH(" ",J20,1)),"")</f>
        <v/>
      </c>
      <c r="C20" s="406" t="str">
        <f ca="1">L20</f>
        <v/>
      </c>
      <c r="D20" s="406" t="str">
        <f ca="1">N20</f>
        <v/>
      </c>
      <c r="E20" s="406" t="str">
        <f ca="1">IF(A20&lt;&gt;"",('Final Scores'!G7),"")</f>
        <v/>
      </c>
      <c r="F20" s="428" t="str">
        <f t="shared" ref="F20" ca="1" si="0">IF(A20&lt;&gt;"",(100*(E20/MAX($E$20:$E$67))),"")</f>
        <v/>
      </c>
      <c r="G20" s="429" t="str">
        <f t="shared" ref="G20" ca="1" si="1">IF(A20&lt;&gt;"",(COUNTIF($E$20:$E$67,"&lt;"&amp;E20)),"")</f>
        <v/>
      </c>
      <c r="H20" s="430" t="str">
        <f ca="1">IF(A20&lt;&gt;"",(F20+G20),"")</f>
        <v/>
      </c>
      <c r="I20" s="437" t="str">
        <f ca="1">IF(A20&lt;&gt;"",((E20/$E$20)*100)*(G20+1),"")</f>
        <v/>
      </c>
      <c r="J20" s="434" t="str">
        <f ca="1">'Final Scores'!C7</f>
        <v/>
      </c>
      <c r="K20" s="432" t="str">
        <f ca="1">IF(J20&lt;&gt;"",(INDEX('Flight Groups'!$E$6:$E$79,MATCH(J20,'Flight Groups'!$C$6:$C$79,0))),"")</f>
        <v/>
      </c>
      <c r="L20" s="432" t="str">
        <f ca="1">IF(K20=0,"",K20)</f>
        <v/>
      </c>
      <c r="M20" s="432" t="str">
        <f ca="1">IF(J20&lt;&gt;"",(INDEX('Flight Groups'!$F$6:$F$79,MATCH(J20,'Flight Groups'!$C$6:$C$79,0))),"")</f>
        <v/>
      </c>
      <c r="N20" s="432" t="str">
        <f ca="1">IF(M20=0,"",M20)</f>
        <v/>
      </c>
    </row>
    <row r="21" spans="1:14">
      <c r="A21" s="405" t="str">
        <f t="shared" ref="A21:A79" ca="1" si="2">IF(J21&lt;&gt;"",(RIGHT(J21,LEN(J21)-SEARCH(" ",J21,1))),"")</f>
        <v/>
      </c>
      <c r="B21" s="405" t="str">
        <f t="shared" ref="B21:B79" ca="1" si="3">IF(J21&lt;&gt;"",LEFT(J21,SEARCH(" ",J21,1)),"")</f>
        <v/>
      </c>
      <c r="C21" s="406" t="str">
        <f t="shared" ref="C21:C79" ca="1" si="4">L21</f>
        <v/>
      </c>
      <c r="D21" s="406" t="str">
        <f t="shared" ref="D21:D79" ca="1" si="5">N21</f>
        <v/>
      </c>
      <c r="E21" s="406" t="str">
        <f ca="1">IF(A21&lt;&gt;"",('Final Scores'!G8),"")</f>
        <v/>
      </c>
      <c r="F21" s="428" t="str">
        <f t="shared" ref="F21:F79" ca="1" si="6">IF(A21&lt;&gt;"",(100*(E21/MAX($E$20:$E$67))),"")</f>
        <v/>
      </c>
      <c r="G21" s="429" t="str">
        <f t="shared" ref="G21:G79" ca="1" si="7">IF(A21&lt;&gt;"",(COUNTIF($E$20:$E$67,"&lt;"&amp;E21)),"")</f>
        <v/>
      </c>
      <c r="H21" s="430" t="str">
        <f t="shared" ref="H21:H79" ca="1" si="8">IF(A21&lt;&gt;"",(F21+G21),"")</f>
        <v/>
      </c>
      <c r="I21" s="437" t="str">
        <f t="shared" ref="I21:I79" ca="1" si="9">IF(A21&lt;&gt;"",((E21/$E$20)*100)*(G21+1),"")</f>
        <v/>
      </c>
      <c r="J21" s="434" t="str">
        <f ca="1">'Final Scores'!C8</f>
        <v/>
      </c>
      <c r="K21" s="432" t="str">
        <f ca="1">IF(J21&lt;&gt;"",(INDEX('Flight Groups'!$E$6:$E$79,MATCH(J21,'Flight Groups'!$C$6:$C$79,0))),"")</f>
        <v/>
      </c>
      <c r="L21" s="432" t="str">
        <f t="shared" ref="L21:L79" ca="1" si="10">IF(K21=0,"",K21)</f>
        <v/>
      </c>
      <c r="M21" s="432" t="str">
        <f ca="1">IF(J21&lt;&gt;"",(INDEX('Flight Groups'!$F$6:$F$79,MATCH(J21,'Flight Groups'!$C$6:$C$79,0))),"")</f>
        <v/>
      </c>
      <c r="N21" s="432" t="str">
        <f t="shared" ref="N21:N79" ca="1" si="11">IF(M21=0,"",M21)</f>
        <v/>
      </c>
    </row>
    <row r="22" spans="1:14">
      <c r="A22" s="405" t="str">
        <f t="shared" ca="1" si="2"/>
        <v/>
      </c>
      <c r="B22" s="405" t="str">
        <f t="shared" ca="1" si="3"/>
        <v/>
      </c>
      <c r="C22" s="406" t="str">
        <f t="shared" ca="1" si="4"/>
        <v/>
      </c>
      <c r="D22" s="406" t="str">
        <f t="shared" ca="1" si="5"/>
        <v/>
      </c>
      <c r="E22" s="406" t="str">
        <f ca="1">IF(A22&lt;&gt;"",('Final Scores'!G9),"")</f>
        <v/>
      </c>
      <c r="F22" s="428" t="str">
        <f t="shared" ca="1" si="6"/>
        <v/>
      </c>
      <c r="G22" s="429" t="str">
        <f t="shared" ca="1" si="7"/>
        <v/>
      </c>
      <c r="H22" s="430" t="str">
        <f t="shared" ca="1" si="8"/>
        <v/>
      </c>
      <c r="I22" s="437" t="str">
        <f t="shared" ca="1" si="9"/>
        <v/>
      </c>
      <c r="J22" s="434" t="str">
        <f ca="1">'Final Scores'!C9</f>
        <v/>
      </c>
      <c r="K22" s="432" t="str">
        <f ca="1">IF(J22&lt;&gt;"",(INDEX('Flight Groups'!$E$6:$E$79,MATCH(J22,'Flight Groups'!$C$6:$C$79,0))),"")</f>
        <v/>
      </c>
      <c r="L22" s="432" t="str">
        <f t="shared" ca="1" si="10"/>
        <v/>
      </c>
      <c r="M22" s="432" t="str">
        <f ca="1">IF(J22&lt;&gt;"",(INDEX('Flight Groups'!$F$6:$F$79,MATCH(J22,'Flight Groups'!$C$6:$C$79,0))),"")</f>
        <v/>
      </c>
      <c r="N22" s="432" t="str">
        <f t="shared" ca="1" si="11"/>
        <v/>
      </c>
    </row>
    <row r="23" spans="1:14">
      <c r="A23" s="405" t="str">
        <f t="shared" ca="1" si="2"/>
        <v/>
      </c>
      <c r="B23" s="405" t="str">
        <f t="shared" ca="1" si="3"/>
        <v/>
      </c>
      <c r="C23" s="406" t="str">
        <f t="shared" ca="1" si="4"/>
        <v/>
      </c>
      <c r="D23" s="406" t="str">
        <f t="shared" ca="1" si="5"/>
        <v/>
      </c>
      <c r="E23" s="406" t="str">
        <f ca="1">IF(A23&lt;&gt;"",('Final Scores'!G10),"")</f>
        <v/>
      </c>
      <c r="F23" s="428" t="str">
        <f t="shared" ca="1" si="6"/>
        <v/>
      </c>
      <c r="G23" s="429" t="str">
        <f t="shared" ca="1" si="7"/>
        <v/>
      </c>
      <c r="H23" s="430" t="str">
        <f t="shared" ca="1" si="8"/>
        <v/>
      </c>
      <c r="I23" s="437" t="str">
        <f t="shared" ca="1" si="9"/>
        <v/>
      </c>
      <c r="J23" s="434" t="str">
        <f ca="1">'Final Scores'!C10</f>
        <v/>
      </c>
      <c r="K23" s="432" t="str">
        <f ca="1">IF(J23&lt;&gt;"",(INDEX('Flight Groups'!$E$6:$E$79,MATCH(J23,'Flight Groups'!$C$6:$C$79,0))),"")</f>
        <v/>
      </c>
      <c r="L23" s="432" t="str">
        <f t="shared" ca="1" si="10"/>
        <v/>
      </c>
      <c r="M23" s="432" t="str">
        <f ca="1">IF(J23&lt;&gt;"",(INDEX('Flight Groups'!$F$6:$F$79,MATCH(J23,'Flight Groups'!$C$6:$C$79,0))),"")</f>
        <v/>
      </c>
      <c r="N23" s="432" t="str">
        <f t="shared" ca="1" si="11"/>
        <v/>
      </c>
    </row>
    <row r="24" spans="1:14">
      <c r="A24" s="405" t="str">
        <f t="shared" ca="1" si="2"/>
        <v/>
      </c>
      <c r="B24" s="405" t="str">
        <f t="shared" ca="1" si="3"/>
        <v/>
      </c>
      <c r="C24" s="406" t="str">
        <f t="shared" ca="1" si="4"/>
        <v/>
      </c>
      <c r="D24" s="406" t="str">
        <f t="shared" ca="1" si="5"/>
        <v/>
      </c>
      <c r="E24" s="406" t="str">
        <f ca="1">IF(A24&lt;&gt;"",('Final Scores'!G11),"")</f>
        <v/>
      </c>
      <c r="F24" s="428" t="str">
        <f t="shared" ca="1" si="6"/>
        <v/>
      </c>
      <c r="G24" s="429" t="str">
        <f t="shared" ca="1" si="7"/>
        <v/>
      </c>
      <c r="H24" s="430" t="str">
        <f t="shared" ca="1" si="8"/>
        <v/>
      </c>
      <c r="I24" s="437" t="str">
        <f t="shared" ca="1" si="9"/>
        <v/>
      </c>
      <c r="J24" s="434" t="str">
        <f ca="1">'Final Scores'!C11</f>
        <v/>
      </c>
      <c r="K24" s="432" t="str">
        <f ca="1">IF(J24&lt;&gt;"",(INDEX('Flight Groups'!$E$6:$E$79,MATCH(J24,'Flight Groups'!$C$6:$C$79,0))),"")</f>
        <v/>
      </c>
      <c r="L24" s="432" t="str">
        <f t="shared" ca="1" si="10"/>
        <v/>
      </c>
      <c r="M24" s="432" t="str">
        <f ca="1">IF(J24&lt;&gt;"",(INDEX('Flight Groups'!$F$6:$F$79,MATCH(J24,'Flight Groups'!$C$6:$C$79,0))),"")</f>
        <v/>
      </c>
      <c r="N24" s="432" t="str">
        <f t="shared" ca="1" si="11"/>
        <v/>
      </c>
    </row>
    <row r="25" spans="1:14">
      <c r="A25" s="405" t="str">
        <f t="shared" ca="1" si="2"/>
        <v/>
      </c>
      <c r="B25" s="405" t="str">
        <f t="shared" ca="1" si="3"/>
        <v/>
      </c>
      <c r="C25" s="406" t="str">
        <f t="shared" ca="1" si="4"/>
        <v/>
      </c>
      <c r="D25" s="406" t="str">
        <f t="shared" ca="1" si="5"/>
        <v/>
      </c>
      <c r="E25" s="406" t="str">
        <f ca="1">IF(A25&lt;&gt;"",('Final Scores'!G12),"")</f>
        <v/>
      </c>
      <c r="F25" s="428" t="str">
        <f t="shared" ca="1" si="6"/>
        <v/>
      </c>
      <c r="G25" s="429" t="str">
        <f t="shared" ca="1" si="7"/>
        <v/>
      </c>
      <c r="H25" s="430" t="str">
        <f t="shared" ca="1" si="8"/>
        <v/>
      </c>
      <c r="I25" s="437" t="str">
        <f t="shared" ca="1" si="9"/>
        <v/>
      </c>
      <c r="J25" s="434" t="str">
        <f ca="1">'Final Scores'!C12</f>
        <v/>
      </c>
      <c r="K25" s="432" t="str">
        <f ca="1">IF(J25&lt;&gt;"",(INDEX('Flight Groups'!$E$6:$E$79,MATCH(J25,'Flight Groups'!$C$6:$C$79,0))),"")</f>
        <v/>
      </c>
      <c r="L25" s="432" t="str">
        <f t="shared" ca="1" si="10"/>
        <v/>
      </c>
      <c r="M25" s="432" t="str">
        <f ca="1">IF(J25&lt;&gt;"",(INDEX('Flight Groups'!$F$6:$F$79,MATCH(J25,'Flight Groups'!$C$6:$C$79,0))),"")</f>
        <v/>
      </c>
      <c r="N25" s="432" t="str">
        <f t="shared" ca="1" si="11"/>
        <v/>
      </c>
    </row>
    <row r="26" spans="1:14">
      <c r="A26" s="405" t="str">
        <f t="shared" ca="1" si="2"/>
        <v/>
      </c>
      <c r="B26" s="405" t="str">
        <f t="shared" ca="1" si="3"/>
        <v/>
      </c>
      <c r="C26" s="406" t="str">
        <f t="shared" ca="1" si="4"/>
        <v/>
      </c>
      <c r="D26" s="406" t="str">
        <f t="shared" ca="1" si="5"/>
        <v/>
      </c>
      <c r="E26" s="406" t="str">
        <f ca="1">IF(A26&lt;&gt;"",('Final Scores'!G13),"")</f>
        <v/>
      </c>
      <c r="F26" s="428" t="str">
        <f t="shared" ca="1" si="6"/>
        <v/>
      </c>
      <c r="G26" s="429" t="str">
        <f t="shared" ca="1" si="7"/>
        <v/>
      </c>
      <c r="H26" s="430" t="str">
        <f t="shared" ca="1" si="8"/>
        <v/>
      </c>
      <c r="I26" s="437" t="str">
        <f t="shared" ca="1" si="9"/>
        <v/>
      </c>
      <c r="J26" s="434" t="str">
        <f ca="1">'Final Scores'!C13</f>
        <v/>
      </c>
      <c r="K26" s="432" t="str">
        <f ca="1">IF(J26&lt;&gt;"",(INDEX('Flight Groups'!$E$6:$E$79,MATCH(J26,'Flight Groups'!$C$6:$C$79,0))),"")</f>
        <v/>
      </c>
      <c r="L26" s="432" t="str">
        <f t="shared" ca="1" si="10"/>
        <v/>
      </c>
      <c r="M26" s="432" t="str">
        <f ca="1">IF(J26&lt;&gt;"",(INDEX('Flight Groups'!$F$6:$F$79,MATCH(J26,'Flight Groups'!$C$6:$C$79,0))),"")</f>
        <v/>
      </c>
      <c r="N26" s="432" t="str">
        <f t="shared" ca="1" si="11"/>
        <v/>
      </c>
    </row>
    <row r="27" spans="1:14">
      <c r="A27" s="405" t="str">
        <f t="shared" ca="1" si="2"/>
        <v/>
      </c>
      <c r="B27" s="405" t="str">
        <f t="shared" ca="1" si="3"/>
        <v/>
      </c>
      <c r="C27" s="406" t="str">
        <f t="shared" ca="1" si="4"/>
        <v/>
      </c>
      <c r="D27" s="406" t="str">
        <f t="shared" ca="1" si="5"/>
        <v/>
      </c>
      <c r="E27" s="406" t="str">
        <f ca="1">IF(A27&lt;&gt;"",('Final Scores'!G14),"")</f>
        <v/>
      </c>
      <c r="F27" s="428" t="str">
        <f t="shared" ca="1" si="6"/>
        <v/>
      </c>
      <c r="G27" s="429" t="str">
        <f t="shared" ca="1" si="7"/>
        <v/>
      </c>
      <c r="H27" s="430" t="str">
        <f t="shared" ca="1" si="8"/>
        <v/>
      </c>
      <c r="I27" s="437" t="str">
        <f t="shared" ca="1" si="9"/>
        <v/>
      </c>
      <c r="J27" s="434" t="str">
        <f ca="1">'Final Scores'!C14</f>
        <v/>
      </c>
      <c r="K27" s="432" t="str">
        <f ca="1">IF(J27&lt;&gt;"",(INDEX('Flight Groups'!$E$6:$E$79,MATCH(J27,'Flight Groups'!$C$6:$C$79,0))),"")</f>
        <v/>
      </c>
      <c r="L27" s="432" t="str">
        <f t="shared" ca="1" si="10"/>
        <v/>
      </c>
      <c r="M27" s="432" t="str">
        <f ca="1">IF(J27&lt;&gt;"",(INDEX('Flight Groups'!$F$6:$F$79,MATCH(J27,'Flight Groups'!$C$6:$C$79,0))),"")</f>
        <v/>
      </c>
      <c r="N27" s="432" t="str">
        <f t="shared" ca="1" si="11"/>
        <v/>
      </c>
    </row>
    <row r="28" spans="1:14">
      <c r="A28" s="405" t="str">
        <f t="shared" ca="1" si="2"/>
        <v/>
      </c>
      <c r="B28" s="405" t="str">
        <f t="shared" ca="1" si="3"/>
        <v/>
      </c>
      <c r="C28" s="406" t="str">
        <f t="shared" ca="1" si="4"/>
        <v/>
      </c>
      <c r="D28" s="406" t="str">
        <f t="shared" ca="1" si="5"/>
        <v/>
      </c>
      <c r="E28" s="406" t="str">
        <f ca="1">IF(A28&lt;&gt;"",('Final Scores'!G15),"")</f>
        <v/>
      </c>
      <c r="F28" s="428" t="str">
        <f t="shared" ca="1" si="6"/>
        <v/>
      </c>
      <c r="G28" s="429" t="str">
        <f t="shared" ca="1" si="7"/>
        <v/>
      </c>
      <c r="H28" s="430" t="str">
        <f t="shared" ca="1" si="8"/>
        <v/>
      </c>
      <c r="I28" s="437" t="str">
        <f t="shared" ca="1" si="9"/>
        <v/>
      </c>
      <c r="J28" s="434" t="str">
        <f ca="1">'Final Scores'!C15</f>
        <v/>
      </c>
      <c r="K28" s="432" t="str">
        <f ca="1">IF(J28&lt;&gt;"",(INDEX('Flight Groups'!$E$6:$E$79,MATCH(J28,'Flight Groups'!$C$6:$C$79,0))),"")</f>
        <v/>
      </c>
      <c r="L28" s="432" t="str">
        <f t="shared" ca="1" si="10"/>
        <v/>
      </c>
      <c r="M28" s="432" t="str">
        <f ca="1">IF(J28&lt;&gt;"",(INDEX('Flight Groups'!$F$6:$F$79,MATCH(J28,'Flight Groups'!$C$6:$C$79,0))),"")</f>
        <v/>
      </c>
      <c r="N28" s="432" t="str">
        <f t="shared" ca="1" si="11"/>
        <v/>
      </c>
    </row>
    <row r="29" spans="1:14">
      <c r="A29" s="405" t="str">
        <f t="shared" ca="1" si="2"/>
        <v/>
      </c>
      <c r="B29" s="405" t="str">
        <f t="shared" ca="1" si="3"/>
        <v/>
      </c>
      <c r="C29" s="406" t="str">
        <f t="shared" ca="1" si="4"/>
        <v/>
      </c>
      <c r="D29" s="406" t="str">
        <f t="shared" ca="1" si="5"/>
        <v/>
      </c>
      <c r="E29" s="406" t="str">
        <f ca="1">IF(A29&lt;&gt;"",('Final Scores'!G16),"")</f>
        <v/>
      </c>
      <c r="F29" s="428" t="str">
        <f t="shared" ca="1" si="6"/>
        <v/>
      </c>
      <c r="G29" s="429" t="str">
        <f t="shared" ca="1" si="7"/>
        <v/>
      </c>
      <c r="H29" s="430" t="str">
        <f t="shared" ca="1" si="8"/>
        <v/>
      </c>
      <c r="I29" s="437" t="str">
        <f t="shared" ca="1" si="9"/>
        <v/>
      </c>
      <c r="J29" s="434" t="str">
        <f ca="1">'Final Scores'!C16</f>
        <v/>
      </c>
      <c r="K29" s="432" t="str">
        <f ca="1">IF(J29&lt;&gt;"",(INDEX('Flight Groups'!$E$6:$E$79,MATCH(J29,'Flight Groups'!$C$6:$C$79,0))),"")</f>
        <v/>
      </c>
      <c r="L29" s="432" t="str">
        <f t="shared" ca="1" si="10"/>
        <v/>
      </c>
      <c r="M29" s="432" t="str">
        <f ca="1">IF(J29&lt;&gt;"",(INDEX('Flight Groups'!$F$6:$F$79,MATCH(J29,'Flight Groups'!$C$6:$C$79,0))),"")</f>
        <v/>
      </c>
      <c r="N29" s="432" t="str">
        <f t="shared" ca="1" si="11"/>
        <v/>
      </c>
    </row>
    <row r="30" spans="1:14">
      <c r="A30" s="405" t="str">
        <f t="shared" ca="1" si="2"/>
        <v/>
      </c>
      <c r="B30" s="405" t="str">
        <f t="shared" ca="1" si="3"/>
        <v/>
      </c>
      <c r="C30" s="406" t="str">
        <f t="shared" ca="1" si="4"/>
        <v/>
      </c>
      <c r="D30" s="406" t="str">
        <f t="shared" ca="1" si="5"/>
        <v/>
      </c>
      <c r="E30" s="406" t="str">
        <f ca="1">IF(A30&lt;&gt;"",('Final Scores'!G17),"")</f>
        <v/>
      </c>
      <c r="F30" s="428" t="str">
        <f t="shared" ca="1" si="6"/>
        <v/>
      </c>
      <c r="G30" s="429" t="str">
        <f t="shared" ca="1" si="7"/>
        <v/>
      </c>
      <c r="H30" s="430" t="str">
        <f t="shared" ca="1" si="8"/>
        <v/>
      </c>
      <c r="I30" s="437" t="str">
        <f t="shared" ca="1" si="9"/>
        <v/>
      </c>
      <c r="J30" s="434" t="str">
        <f ca="1">'Final Scores'!C17</f>
        <v/>
      </c>
      <c r="K30" s="432" t="str">
        <f ca="1">IF(J30&lt;&gt;"",(INDEX('Flight Groups'!$E$6:$E$79,MATCH(J30,'Flight Groups'!$C$6:$C$79,0))),"")</f>
        <v/>
      </c>
      <c r="L30" s="432" t="str">
        <f t="shared" ca="1" si="10"/>
        <v/>
      </c>
      <c r="M30" s="432" t="str">
        <f ca="1">IF(J30&lt;&gt;"",(INDEX('Flight Groups'!$F$6:$F$79,MATCH(J30,'Flight Groups'!$C$6:$C$79,0))),"")</f>
        <v/>
      </c>
      <c r="N30" s="432" t="str">
        <f t="shared" ca="1" si="11"/>
        <v/>
      </c>
    </row>
    <row r="31" spans="1:14">
      <c r="A31" s="405" t="str">
        <f t="shared" ca="1" si="2"/>
        <v/>
      </c>
      <c r="B31" s="405" t="str">
        <f t="shared" ca="1" si="3"/>
        <v/>
      </c>
      <c r="C31" s="406" t="str">
        <f t="shared" ca="1" si="4"/>
        <v/>
      </c>
      <c r="D31" s="406" t="str">
        <f t="shared" ca="1" si="5"/>
        <v/>
      </c>
      <c r="E31" s="406" t="str">
        <f ca="1">IF(A31&lt;&gt;"",('Final Scores'!G18),"")</f>
        <v/>
      </c>
      <c r="F31" s="428" t="str">
        <f t="shared" ca="1" si="6"/>
        <v/>
      </c>
      <c r="G31" s="429" t="str">
        <f t="shared" ca="1" si="7"/>
        <v/>
      </c>
      <c r="H31" s="430" t="str">
        <f t="shared" ca="1" si="8"/>
        <v/>
      </c>
      <c r="I31" s="437" t="str">
        <f t="shared" ca="1" si="9"/>
        <v/>
      </c>
      <c r="J31" s="434" t="str">
        <f ca="1">'Final Scores'!C18</f>
        <v/>
      </c>
      <c r="K31" s="432" t="str">
        <f ca="1">IF(J31&lt;&gt;"",(INDEX('Flight Groups'!$E$6:$E$79,MATCH(J31,'Flight Groups'!$C$6:$C$79,0))),"")</f>
        <v/>
      </c>
      <c r="L31" s="432" t="str">
        <f t="shared" ca="1" si="10"/>
        <v/>
      </c>
      <c r="M31" s="432" t="str">
        <f ca="1">IF(J31&lt;&gt;"",(INDEX('Flight Groups'!$F$6:$F$79,MATCH(J31,'Flight Groups'!$C$6:$C$79,0))),"")</f>
        <v/>
      </c>
      <c r="N31" s="432" t="str">
        <f t="shared" ca="1" si="11"/>
        <v/>
      </c>
    </row>
    <row r="32" spans="1:14">
      <c r="A32" s="405" t="str">
        <f t="shared" ca="1" si="2"/>
        <v/>
      </c>
      <c r="B32" s="405" t="str">
        <f t="shared" ca="1" si="3"/>
        <v/>
      </c>
      <c r="C32" s="406" t="str">
        <f t="shared" ca="1" si="4"/>
        <v/>
      </c>
      <c r="D32" s="406" t="str">
        <f t="shared" ca="1" si="5"/>
        <v/>
      </c>
      <c r="E32" s="406" t="str">
        <f ca="1">IF(A32&lt;&gt;"",('Final Scores'!G19),"")</f>
        <v/>
      </c>
      <c r="F32" s="428" t="str">
        <f t="shared" ca="1" si="6"/>
        <v/>
      </c>
      <c r="G32" s="429" t="str">
        <f t="shared" ca="1" si="7"/>
        <v/>
      </c>
      <c r="H32" s="430" t="str">
        <f t="shared" ca="1" si="8"/>
        <v/>
      </c>
      <c r="I32" s="437" t="str">
        <f t="shared" ca="1" si="9"/>
        <v/>
      </c>
      <c r="J32" s="434" t="str">
        <f ca="1">'Final Scores'!C19</f>
        <v/>
      </c>
      <c r="K32" s="432" t="str">
        <f ca="1">IF(J32&lt;&gt;"",(INDEX('Flight Groups'!$E$6:$E$79,MATCH(J32,'Flight Groups'!$C$6:$C$79,0))),"")</f>
        <v/>
      </c>
      <c r="L32" s="432" t="str">
        <f t="shared" ca="1" si="10"/>
        <v/>
      </c>
      <c r="M32" s="432" t="str">
        <f ca="1">IF(J32&lt;&gt;"",(INDEX('Flight Groups'!$F$6:$F$79,MATCH(J32,'Flight Groups'!$C$6:$C$79,0))),"")</f>
        <v/>
      </c>
      <c r="N32" s="432" t="str">
        <f t="shared" ca="1" si="11"/>
        <v/>
      </c>
    </row>
    <row r="33" spans="1:14">
      <c r="A33" s="405" t="str">
        <f t="shared" ca="1" si="2"/>
        <v/>
      </c>
      <c r="B33" s="405" t="str">
        <f t="shared" ca="1" si="3"/>
        <v/>
      </c>
      <c r="C33" s="406" t="str">
        <f t="shared" ca="1" si="4"/>
        <v/>
      </c>
      <c r="D33" s="406" t="str">
        <f t="shared" ca="1" si="5"/>
        <v/>
      </c>
      <c r="E33" s="406" t="str">
        <f ca="1">IF(A33&lt;&gt;"",('Final Scores'!G20),"")</f>
        <v/>
      </c>
      <c r="F33" s="428" t="str">
        <f t="shared" ca="1" si="6"/>
        <v/>
      </c>
      <c r="G33" s="429" t="str">
        <f t="shared" ca="1" si="7"/>
        <v/>
      </c>
      <c r="H33" s="430" t="str">
        <f t="shared" ca="1" si="8"/>
        <v/>
      </c>
      <c r="I33" s="437" t="str">
        <f t="shared" ca="1" si="9"/>
        <v/>
      </c>
      <c r="J33" s="434" t="str">
        <f ca="1">'Final Scores'!C20</f>
        <v/>
      </c>
      <c r="K33" s="432" t="str">
        <f ca="1">IF(J33&lt;&gt;"",(INDEX('Flight Groups'!$E$6:$E$79,MATCH(J33,'Flight Groups'!$C$6:$C$79,0))),"")</f>
        <v/>
      </c>
      <c r="L33" s="432" t="str">
        <f t="shared" ca="1" si="10"/>
        <v/>
      </c>
      <c r="M33" s="432" t="str">
        <f ca="1">IF(J33&lt;&gt;"",(INDEX('Flight Groups'!$F$6:$F$79,MATCH(J33,'Flight Groups'!$C$6:$C$79,0))),"")</f>
        <v/>
      </c>
      <c r="N33" s="432" t="str">
        <f t="shared" ca="1" si="11"/>
        <v/>
      </c>
    </row>
    <row r="34" spans="1:14">
      <c r="A34" s="405" t="str">
        <f t="shared" ca="1" si="2"/>
        <v/>
      </c>
      <c r="B34" s="405" t="str">
        <f t="shared" ca="1" si="3"/>
        <v/>
      </c>
      <c r="C34" s="406" t="str">
        <f t="shared" ca="1" si="4"/>
        <v/>
      </c>
      <c r="D34" s="406" t="str">
        <f t="shared" ca="1" si="5"/>
        <v/>
      </c>
      <c r="E34" s="406" t="str">
        <f ca="1">IF(A34&lt;&gt;"",('Final Scores'!G21),"")</f>
        <v/>
      </c>
      <c r="F34" s="428" t="str">
        <f t="shared" ca="1" si="6"/>
        <v/>
      </c>
      <c r="G34" s="429" t="str">
        <f t="shared" ca="1" si="7"/>
        <v/>
      </c>
      <c r="H34" s="430" t="str">
        <f t="shared" ca="1" si="8"/>
        <v/>
      </c>
      <c r="I34" s="437" t="str">
        <f t="shared" ca="1" si="9"/>
        <v/>
      </c>
      <c r="J34" s="434" t="str">
        <f ca="1">'Final Scores'!C21</f>
        <v/>
      </c>
      <c r="K34" s="432" t="str">
        <f ca="1">IF(J34&lt;&gt;"",(INDEX('Flight Groups'!$E$6:$E$79,MATCH(J34,'Flight Groups'!$C$6:$C$79,0))),"")</f>
        <v/>
      </c>
      <c r="L34" s="432" t="str">
        <f t="shared" ca="1" si="10"/>
        <v/>
      </c>
      <c r="M34" s="432" t="str">
        <f ca="1">IF(J34&lt;&gt;"",(INDEX('Flight Groups'!$F$6:$F$79,MATCH(J34,'Flight Groups'!$C$6:$C$79,0))),"")</f>
        <v/>
      </c>
      <c r="N34" s="432" t="str">
        <f t="shared" ca="1" si="11"/>
        <v/>
      </c>
    </row>
    <row r="35" spans="1:14">
      <c r="A35" s="405" t="str">
        <f t="shared" ca="1" si="2"/>
        <v/>
      </c>
      <c r="B35" s="405" t="str">
        <f t="shared" ca="1" si="3"/>
        <v/>
      </c>
      <c r="C35" s="406" t="str">
        <f t="shared" ca="1" si="4"/>
        <v/>
      </c>
      <c r="D35" s="406" t="str">
        <f t="shared" ca="1" si="5"/>
        <v/>
      </c>
      <c r="E35" s="406" t="str">
        <f ca="1">IF(A35&lt;&gt;"",('Final Scores'!G22),"")</f>
        <v/>
      </c>
      <c r="F35" s="428" t="str">
        <f t="shared" ca="1" si="6"/>
        <v/>
      </c>
      <c r="G35" s="429" t="str">
        <f t="shared" ca="1" si="7"/>
        <v/>
      </c>
      <c r="H35" s="430" t="str">
        <f t="shared" ca="1" si="8"/>
        <v/>
      </c>
      <c r="I35" s="437" t="str">
        <f t="shared" ca="1" si="9"/>
        <v/>
      </c>
      <c r="J35" s="434" t="str">
        <f ca="1">'Final Scores'!C22</f>
        <v/>
      </c>
      <c r="K35" s="432" t="str">
        <f ca="1">IF(J35&lt;&gt;"",(INDEX('Flight Groups'!$E$6:$E$79,MATCH(J35,'Flight Groups'!$C$6:$C$79,0))),"")</f>
        <v/>
      </c>
      <c r="L35" s="432" t="str">
        <f t="shared" ca="1" si="10"/>
        <v/>
      </c>
      <c r="M35" s="432" t="str">
        <f ca="1">IF(J35&lt;&gt;"",(INDEX('Flight Groups'!$F$6:$F$79,MATCH(J35,'Flight Groups'!$C$6:$C$79,0))),"")</f>
        <v/>
      </c>
      <c r="N35" s="432" t="str">
        <f t="shared" ca="1" si="11"/>
        <v/>
      </c>
    </row>
    <row r="36" spans="1:14">
      <c r="A36" s="405" t="str">
        <f t="shared" ca="1" si="2"/>
        <v/>
      </c>
      <c r="B36" s="405" t="str">
        <f t="shared" ca="1" si="3"/>
        <v/>
      </c>
      <c r="C36" s="406" t="str">
        <f t="shared" ca="1" si="4"/>
        <v/>
      </c>
      <c r="D36" s="406" t="str">
        <f t="shared" ca="1" si="5"/>
        <v/>
      </c>
      <c r="E36" s="406" t="str">
        <f ca="1">IF(A36&lt;&gt;"",('Final Scores'!G23),"")</f>
        <v/>
      </c>
      <c r="F36" s="428" t="str">
        <f t="shared" ca="1" si="6"/>
        <v/>
      </c>
      <c r="G36" s="429" t="str">
        <f t="shared" ca="1" si="7"/>
        <v/>
      </c>
      <c r="H36" s="430" t="str">
        <f t="shared" ca="1" si="8"/>
        <v/>
      </c>
      <c r="I36" s="437" t="str">
        <f t="shared" ca="1" si="9"/>
        <v/>
      </c>
      <c r="J36" s="434" t="str">
        <f ca="1">'Final Scores'!C23</f>
        <v/>
      </c>
      <c r="K36" s="432" t="str">
        <f ca="1">IF(J36&lt;&gt;"",(INDEX('Flight Groups'!$E$6:$E$79,MATCH(J36,'Flight Groups'!$C$6:$C$79,0))),"")</f>
        <v/>
      </c>
      <c r="L36" s="432" t="str">
        <f t="shared" ca="1" si="10"/>
        <v/>
      </c>
      <c r="M36" s="432" t="str">
        <f ca="1">IF(J36&lt;&gt;"",(INDEX('Flight Groups'!$F$6:$F$79,MATCH(J36,'Flight Groups'!$C$6:$C$79,0))),"")</f>
        <v/>
      </c>
      <c r="N36" s="432" t="str">
        <f t="shared" ca="1" si="11"/>
        <v/>
      </c>
    </row>
    <row r="37" spans="1:14">
      <c r="A37" s="405" t="str">
        <f t="shared" ca="1" si="2"/>
        <v/>
      </c>
      <c r="B37" s="405" t="str">
        <f t="shared" ca="1" si="3"/>
        <v/>
      </c>
      <c r="C37" s="406" t="str">
        <f t="shared" ca="1" si="4"/>
        <v/>
      </c>
      <c r="D37" s="406" t="str">
        <f t="shared" ca="1" si="5"/>
        <v/>
      </c>
      <c r="E37" s="406" t="str">
        <f ca="1">IF(A37&lt;&gt;"",('Final Scores'!G24),"")</f>
        <v/>
      </c>
      <c r="F37" s="428" t="str">
        <f t="shared" ca="1" si="6"/>
        <v/>
      </c>
      <c r="G37" s="429" t="str">
        <f t="shared" ca="1" si="7"/>
        <v/>
      </c>
      <c r="H37" s="430" t="str">
        <f t="shared" ca="1" si="8"/>
        <v/>
      </c>
      <c r="I37" s="437" t="str">
        <f t="shared" ca="1" si="9"/>
        <v/>
      </c>
      <c r="J37" s="434" t="str">
        <f ca="1">'Final Scores'!C24</f>
        <v/>
      </c>
      <c r="K37" s="432" t="str">
        <f ca="1">IF(J37&lt;&gt;"",(INDEX('Flight Groups'!$E$6:$E$79,MATCH(J37,'Flight Groups'!$C$6:$C$79,0))),"")</f>
        <v/>
      </c>
      <c r="L37" s="432" t="str">
        <f t="shared" ca="1" si="10"/>
        <v/>
      </c>
      <c r="M37" s="432" t="str">
        <f ca="1">IF(J37&lt;&gt;"",(INDEX('Flight Groups'!$F$6:$F$79,MATCH(J37,'Flight Groups'!$C$6:$C$79,0))),"")</f>
        <v/>
      </c>
      <c r="N37" s="432" t="str">
        <f t="shared" ca="1" si="11"/>
        <v/>
      </c>
    </row>
    <row r="38" spans="1:14">
      <c r="A38" s="405" t="str">
        <f t="shared" ca="1" si="2"/>
        <v/>
      </c>
      <c r="B38" s="405" t="str">
        <f t="shared" ca="1" si="3"/>
        <v/>
      </c>
      <c r="C38" s="406" t="str">
        <f t="shared" ca="1" si="4"/>
        <v/>
      </c>
      <c r="D38" s="406" t="str">
        <f t="shared" ca="1" si="5"/>
        <v/>
      </c>
      <c r="E38" s="406" t="str">
        <f ca="1">IF(A38&lt;&gt;"",('Final Scores'!G25),"")</f>
        <v/>
      </c>
      <c r="F38" s="428" t="str">
        <f t="shared" ca="1" si="6"/>
        <v/>
      </c>
      <c r="G38" s="429" t="str">
        <f t="shared" ca="1" si="7"/>
        <v/>
      </c>
      <c r="H38" s="430" t="str">
        <f t="shared" ca="1" si="8"/>
        <v/>
      </c>
      <c r="I38" s="437" t="str">
        <f t="shared" ca="1" si="9"/>
        <v/>
      </c>
      <c r="J38" s="434" t="str">
        <f ca="1">'Final Scores'!C25</f>
        <v/>
      </c>
      <c r="K38" s="432" t="str">
        <f ca="1">IF(J38&lt;&gt;"",(INDEX('Flight Groups'!$E$6:$E$79,MATCH(J38,'Flight Groups'!$C$6:$C$79,0))),"")</f>
        <v/>
      </c>
      <c r="L38" s="432" t="str">
        <f t="shared" ca="1" si="10"/>
        <v/>
      </c>
      <c r="M38" s="432" t="str">
        <f ca="1">IF(J38&lt;&gt;"",(INDEX('Flight Groups'!$F$6:$F$79,MATCH(J38,'Flight Groups'!$C$6:$C$79,0))),"")</f>
        <v/>
      </c>
      <c r="N38" s="432" t="str">
        <f t="shared" ca="1" si="11"/>
        <v/>
      </c>
    </row>
    <row r="39" spans="1:14">
      <c r="A39" s="405" t="str">
        <f t="shared" ca="1" si="2"/>
        <v/>
      </c>
      <c r="B39" s="405" t="str">
        <f t="shared" ca="1" si="3"/>
        <v/>
      </c>
      <c r="C39" s="406" t="str">
        <f t="shared" ca="1" si="4"/>
        <v/>
      </c>
      <c r="D39" s="406" t="str">
        <f t="shared" ca="1" si="5"/>
        <v/>
      </c>
      <c r="E39" s="406" t="str">
        <f ca="1">IF(A39&lt;&gt;"",('Final Scores'!G26),"")</f>
        <v/>
      </c>
      <c r="F39" s="428" t="str">
        <f t="shared" ca="1" si="6"/>
        <v/>
      </c>
      <c r="G39" s="429" t="str">
        <f t="shared" ca="1" si="7"/>
        <v/>
      </c>
      <c r="H39" s="430" t="str">
        <f t="shared" ca="1" si="8"/>
        <v/>
      </c>
      <c r="I39" s="437" t="str">
        <f t="shared" ca="1" si="9"/>
        <v/>
      </c>
      <c r="J39" s="434" t="str">
        <f ca="1">'Final Scores'!C26</f>
        <v/>
      </c>
      <c r="K39" s="432" t="str">
        <f ca="1">IF(J39&lt;&gt;"",(INDEX('Flight Groups'!$E$6:$E$79,MATCH(J39,'Flight Groups'!$C$6:$C$79,0))),"")</f>
        <v/>
      </c>
      <c r="L39" s="432" t="str">
        <f t="shared" ca="1" si="10"/>
        <v/>
      </c>
      <c r="M39" s="432" t="str">
        <f ca="1">IF(J39&lt;&gt;"",(INDEX('Flight Groups'!$F$6:$F$79,MATCH(J39,'Flight Groups'!$C$6:$C$79,0))),"")</f>
        <v/>
      </c>
      <c r="N39" s="432" t="str">
        <f t="shared" ca="1" si="11"/>
        <v/>
      </c>
    </row>
    <row r="40" spans="1:14">
      <c r="A40" s="405" t="str">
        <f t="shared" ca="1" si="2"/>
        <v/>
      </c>
      <c r="B40" s="405" t="str">
        <f t="shared" ca="1" si="3"/>
        <v/>
      </c>
      <c r="C40" s="406" t="str">
        <f t="shared" ca="1" si="4"/>
        <v/>
      </c>
      <c r="D40" s="406" t="str">
        <f t="shared" ca="1" si="5"/>
        <v/>
      </c>
      <c r="E40" s="406" t="str">
        <f ca="1">IF(A40&lt;&gt;"",('Final Scores'!G27),"")</f>
        <v/>
      </c>
      <c r="F40" s="428" t="str">
        <f t="shared" ca="1" si="6"/>
        <v/>
      </c>
      <c r="G40" s="429" t="str">
        <f t="shared" ca="1" si="7"/>
        <v/>
      </c>
      <c r="H40" s="430" t="str">
        <f t="shared" ca="1" si="8"/>
        <v/>
      </c>
      <c r="I40" s="437" t="str">
        <f t="shared" ca="1" si="9"/>
        <v/>
      </c>
      <c r="J40" s="434" t="str">
        <f ca="1">'Final Scores'!C27</f>
        <v/>
      </c>
      <c r="K40" s="432" t="str">
        <f ca="1">IF(J40&lt;&gt;"",(INDEX('Flight Groups'!$E$6:$E$79,MATCH(J40,'Flight Groups'!$C$6:$C$79,0))),"")</f>
        <v/>
      </c>
      <c r="L40" s="432" t="str">
        <f t="shared" ca="1" si="10"/>
        <v/>
      </c>
      <c r="M40" s="432" t="str">
        <f ca="1">IF(J40&lt;&gt;"",(INDEX('Flight Groups'!$F$6:$F$79,MATCH(J40,'Flight Groups'!$C$6:$C$79,0))),"")</f>
        <v/>
      </c>
      <c r="N40" s="432" t="str">
        <f t="shared" ca="1" si="11"/>
        <v/>
      </c>
    </row>
    <row r="41" spans="1:14">
      <c r="A41" s="405" t="str">
        <f t="shared" ca="1" si="2"/>
        <v/>
      </c>
      <c r="B41" s="405" t="str">
        <f t="shared" ca="1" si="3"/>
        <v/>
      </c>
      <c r="C41" s="406" t="str">
        <f t="shared" ca="1" si="4"/>
        <v/>
      </c>
      <c r="D41" s="406" t="str">
        <f t="shared" ca="1" si="5"/>
        <v/>
      </c>
      <c r="E41" s="406" t="str">
        <f ca="1">IF(A41&lt;&gt;"",('Final Scores'!G28),"")</f>
        <v/>
      </c>
      <c r="F41" s="428" t="str">
        <f t="shared" ca="1" si="6"/>
        <v/>
      </c>
      <c r="G41" s="429" t="str">
        <f t="shared" ca="1" si="7"/>
        <v/>
      </c>
      <c r="H41" s="430" t="str">
        <f t="shared" ca="1" si="8"/>
        <v/>
      </c>
      <c r="I41" s="437" t="str">
        <f t="shared" ca="1" si="9"/>
        <v/>
      </c>
      <c r="J41" s="434" t="str">
        <f ca="1">'Final Scores'!C28</f>
        <v/>
      </c>
      <c r="K41" s="432" t="str">
        <f ca="1">IF(J41&lt;&gt;"",(INDEX('Flight Groups'!$E$6:$E$79,MATCH(J41,'Flight Groups'!$C$6:$C$79,0))),"")</f>
        <v/>
      </c>
      <c r="L41" s="432" t="str">
        <f t="shared" ca="1" si="10"/>
        <v/>
      </c>
      <c r="M41" s="432" t="str">
        <f ca="1">IF(J41&lt;&gt;"",(INDEX('Flight Groups'!$F$6:$F$79,MATCH(J41,'Flight Groups'!$C$6:$C$79,0))),"")</f>
        <v/>
      </c>
      <c r="N41" s="432" t="str">
        <f t="shared" ca="1" si="11"/>
        <v/>
      </c>
    </row>
    <row r="42" spans="1:14">
      <c r="A42" s="405" t="str">
        <f t="shared" ca="1" si="2"/>
        <v/>
      </c>
      <c r="B42" s="405" t="str">
        <f t="shared" ca="1" si="3"/>
        <v/>
      </c>
      <c r="C42" s="406" t="str">
        <f t="shared" ca="1" si="4"/>
        <v/>
      </c>
      <c r="D42" s="406" t="str">
        <f t="shared" ca="1" si="5"/>
        <v/>
      </c>
      <c r="E42" s="406" t="str">
        <f ca="1">IF(A42&lt;&gt;"",('Final Scores'!G29),"")</f>
        <v/>
      </c>
      <c r="F42" s="428" t="str">
        <f t="shared" ca="1" si="6"/>
        <v/>
      </c>
      <c r="G42" s="429" t="str">
        <f t="shared" ca="1" si="7"/>
        <v/>
      </c>
      <c r="H42" s="430" t="str">
        <f t="shared" ca="1" si="8"/>
        <v/>
      </c>
      <c r="I42" s="437" t="str">
        <f t="shared" ca="1" si="9"/>
        <v/>
      </c>
      <c r="J42" s="434" t="str">
        <f ca="1">'Final Scores'!C29</f>
        <v/>
      </c>
      <c r="K42" s="432" t="str">
        <f ca="1">IF(J42&lt;&gt;"",(INDEX('Flight Groups'!$E$6:$E$79,MATCH(J42,'Flight Groups'!$C$6:$C$79,0))),"")</f>
        <v/>
      </c>
      <c r="L42" s="432" t="str">
        <f t="shared" ca="1" si="10"/>
        <v/>
      </c>
      <c r="M42" s="432" t="str">
        <f ca="1">IF(J42&lt;&gt;"",(INDEX('Flight Groups'!$F$6:$F$79,MATCH(J42,'Flight Groups'!$C$6:$C$79,0))),"")</f>
        <v/>
      </c>
      <c r="N42" s="432" t="str">
        <f t="shared" ca="1" si="11"/>
        <v/>
      </c>
    </row>
    <row r="43" spans="1:14">
      <c r="A43" s="405" t="str">
        <f t="shared" ca="1" si="2"/>
        <v/>
      </c>
      <c r="B43" s="405" t="str">
        <f t="shared" ca="1" si="3"/>
        <v/>
      </c>
      <c r="C43" s="406" t="str">
        <f t="shared" ca="1" si="4"/>
        <v/>
      </c>
      <c r="D43" s="406" t="str">
        <f t="shared" ca="1" si="5"/>
        <v/>
      </c>
      <c r="E43" s="406" t="str">
        <f ca="1">IF(A43&lt;&gt;"",('Final Scores'!G30),"")</f>
        <v/>
      </c>
      <c r="F43" s="428" t="str">
        <f t="shared" ca="1" si="6"/>
        <v/>
      </c>
      <c r="G43" s="429" t="str">
        <f t="shared" ca="1" si="7"/>
        <v/>
      </c>
      <c r="H43" s="430" t="str">
        <f t="shared" ca="1" si="8"/>
        <v/>
      </c>
      <c r="I43" s="437" t="str">
        <f t="shared" ca="1" si="9"/>
        <v/>
      </c>
      <c r="J43" s="434" t="str">
        <f ca="1">'Final Scores'!C30</f>
        <v/>
      </c>
      <c r="K43" s="432" t="str">
        <f ca="1">IF(J43&lt;&gt;"",(INDEX('Flight Groups'!$E$6:$E$79,MATCH(J43,'Flight Groups'!$C$6:$C$79,0))),"")</f>
        <v/>
      </c>
      <c r="L43" s="432" t="str">
        <f t="shared" ca="1" si="10"/>
        <v/>
      </c>
      <c r="M43" s="432" t="str">
        <f ca="1">IF(J43&lt;&gt;"",(INDEX('Flight Groups'!$F$6:$F$79,MATCH(J43,'Flight Groups'!$C$6:$C$79,0))),"")</f>
        <v/>
      </c>
      <c r="N43" s="432" t="str">
        <f t="shared" ca="1" si="11"/>
        <v/>
      </c>
    </row>
    <row r="44" spans="1:14">
      <c r="A44" s="405" t="str">
        <f t="shared" ca="1" si="2"/>
        <v/>
      </c>
      <c r="B44" s="405" t="str">
        <f t="shared" ca="1" si="3"/>
        <v/>
      </c>
      <c r="C44" s="406" t="str">
        <f t="shared" ca="1" si="4"/>
        <v/>
      </c>
      <c r="D44" s="406" t="str">
        <f t="shared" ca="1" si="5"/>
        <v/>
      </c>
      <c r="E44" s="406" t="str">
        <f ca="1">IF(A44&lt;&gt;"",('Final Scores'!G31),"")</f>
        <v/>
      </c>
      <c r="F44" s="428" t="str">
        <f t="shared" ca="1" si="6"/>
        <v/>
      </c>
      <c r="G44" s="429" t="str">
        <f t="shared" ca="1" si="7"/>
        <v/>
      </c>
      <c r="H44" s="430" t="str">
        <f t="shared" ca="1" si="8"/>
        <v/>
      </c>
      <c r="I44" s="437" t="str">
        <f t="shared" ca="1" si="9"/>
        <v/>
      </c>
      <c r="J44" s="434" t="str">
        <f ca="1">'Final Scores'!C31</f>
        <v/>
      </c>
      <c r="K44" s="432" t="str">
        <f ca="1">IF(J44&lt;&gt;"",(INDEX('Flight Groups'!$E$6:$E$79,MATCH(J44,'Flight Groups'!$C$6:$C$79,0))),"")</f>
        <v/>
      </c>
      <c r="L44" s="432" t="str">
        <f t="shared" ca="1" si="10"/>
        <v/>
      </c>
      <c r="M44" s="432" t="str">
        <f ca="1">IF(J44&lt;&gt;"",(INDEX('Flight Groups'!$F$6:$F$79,MATCH(J44,'Flight Groups'!$C$6:$C$79,0))),"")</f>
        <v/>
      </c>
      <c r="N44" s="432" t="str">
        <f t="shared" ca="1" si="11"/>
        <v/>
      </c>
    </row>
    <row r="45" spans="1:14">
      <c r="A45" s="405" t="str">
        <f t="shared" ca="1" si="2"/>
        <v/>
      </c>
      <c r="B45" s="405" t="str">
        <f t="shared" ca="1" si="3"/>
        <v/>
      </c>
      <c r="C45" s="406" t="str">
        <f t="shared" ca="1" si="4"/>
        <v/>
      </c>
      <c r="D45" s="406" t="str">
        <f t="shared" ca="1" si="5"/>
        <v/>
      </c>
      <c r="E45" s="406" t="str">
        <f ca="1">IF(A45&lt;&gt;"",('Final Scores'!G32),"")</f>
        <v/>
      </c>
      <c r="F45" s="428" t="str">
        <f t="shared" ca="1" si="6"/>
        <v/>
      </c>
      <c r="G45" s="429" t="str">
        <f t="shared" ca="1" si="7"/>
        <v/>
      </c>
      <c r="H45" s="430" t="str">
        <f t="shared" ca="1" si="8"/>
        <v/>
      </c>
      <c r="I45" s="437" t="str">
        <f t="shared" ca="1" si="9"/>
        <v/>
      </c>
      <c r="J45" s="434" t="str">
        <f ca="1">'Final Scores'!C32</f>
        <v/>
      </c>
      <c r="K45" s="432" t="str">
        <f ca="1">IF(J45&lt;&gt;"",(INDEX('Flight Groups'!$E$6:$E$79,MATCH(J45,'Flight Groups'!$C$6:$C$79,0))),"")</f>
        <v/>
      </c>
      <c r="L45" s="432" t="str">
        <f t="shared" ca="1" si="10"/>
        <v/>
      </c>
      <c r="M45" s="432" t="str">
        <f ca="1">IF(J45&lt;&gt;"",(INDEX('Flight Groups'!$F$6:$F$79,MATCH(J45,'Flight Groups'!$C$6:$C$79,0))),"")</f>
        <v/>
      </c>
      <c r="N45" s="432" t="str">
        <f t="shared" ca="1" si="11"/>
        <v/>
      </c>
    </row>
    <row r="46" spans="1:14">
      <c r="A46" s="405" t="str">
        <f t="shared" ca="1" si="2"/>
        <v/>
      </c>
      <c r="B46" s="405" t="str">
        <f t="shared" ca="1" si="3"/>
        <v/>
      </c>
      <c r="C46" s="406" t="str">
        <f t="shared" ca="1" si="4"/>
        <v/>
      </c>
      <c r="D46" s="406" t="str">
        <f t="shared" ca="1" si="5"/>
        <v/>
      </c>
      <c r="E46" s="406" t="str">
        <f ca="1">IF(A46&lt;&gt;"",('Final Scores'!G33),"")</f>
        <v/>
      </c>
      <c r="F46" s="428" t="str">
        <f t="shared" ca="1" si="6"/>
        <v/>
      </c>
      <c r="G46" s="429" t="str">
        <f t="shared" ca="1" si="7"/>
        <v/>
      </c>
      <c r="H46" s="430" t="str">
        <f t="shared" ca="1" si="8"/>
        <v/>
      </c>
      <c r="I46" s="437" t="str">
        <f t="shared" ca="1" si="9"/>
        <v/>
      </c>
      <c r="J46" s="434" t="str">
        <f ca="1">'Final Scores'!C33</f>
        <v/>
      </c>
      <c r="K46" s="432" t="str">
        <f ca="1">IF(J46&lt;&gt;"",(INDEX('Flight Groups'!$E$6:$E$79,MATCH(J46,'Flight Groups'!$C$6:$C$79,0))),"")</f>
        <v/>
      </c>
      <c r="L46" s="432" t="str">
        <f t="shared" ca="1" si="10"/>
        <v/>
      </c>
      <c r="M46" s="432" t="str">
        <f ca="1">IF(J46&lt;&gt;"",(INDEX('Flight Groups'!$F$6:$F$79,MATCH(J46,'Flight Groups'!$C$6:$C$79,0))),"")</f>
        <v/>
      </c>
      <c r="N46" s="432" t="str">
        <f t="shared" ca="1" si="11"/>
        <v/>
      </c>
    </row>
    <row r="47" spans="1:14">
      <c r="A47" s="405" t="str">
        <f t="shared" ca="1" si="2"/>
        <v/>
      </c>
      <c r="B47" s="405" t="str">
        <f t="shared" ca="1" si="3"/>
        <v/>
      </c>
      <c r="C47" s="406" t="str">
        <f t="shared" ca="1" si="4"/>
        <v/>
      </c>
      <c r="D47" s="406" t="str">
        <f t="shared" ca="1" si="5"/>
        <v/>
      </c>
      <c r="E47" s="406" t="str">
        <f ca="1">IF(A47&lt;&gt;"",('Final Scores'!G34),"")</f>
        <v/>
      </c>
      <c r="F47" s="428" t="str">
        <f t="shared" ca="1" si="6"/>
        <v/>
      </c>
      <c r="G47" s="429" t="str">
        <f t="shared" ca="1" si="7"/>
        <v/>
      </c>
      <c r="H47" s="430" t="str">
        <f t="shared" ca="1" si="8"/>
        <v/>
      </c>
      <c r="I47" s="437" t="str">
        <f t="shared" ca="1" si="9"/>
        <v/>
      </c>
      <c r="J47" s="434" t="str">
        <f ca="1">'Final Scores'!C34</f>
        <v/>
      </c>
      <c r="K47" s="432" t="str">
        <f ca="1">IF(J47&lt;&gt;"",(INDEX('Flight Groups'!$E$6:$E$79,MATCH(J47,'Flight Groups'!$C$6:$C$79,0))),"")</f>
        <v/>
      </c>
      <c r="L47" s="432" t="str">
        <f t="shared" ca="1" si="10"/>
        <v/>
      </c>
      <c r="M47" s="432" t="str">
        <f ca="1">IF(J47&lt;&gt;"",(INDEX('Flight Groups'!$F$6:$F$79,MATCH(J47,'Flight Groups'!$C$6:$C$79,0))),"")</f>
        <v/>
      </c>
      <c r="N47" s="432" t="str">
        <f t="shared" ca="1" si="11"/>
        <v/>
      </c>
    </row>
    <row r="48" spans="1:14">
      <c r="A48" s="405" t="str">
        <f t="shared" ca="1" si="2"/>
        <v/>
      </c>
      <c r="B48" s="405" t="str">
        <f t="shared" ca="1" si="3"/>
        <v/>
      </c>
      <c r="C48" s="406" t="str">
        <f t="shared" ca="1" si="4"/>
        <v/>
      </c>
      <c r="D48" s="406" t="str">
        <f t="shared" ca="1" si="5"/>
        <v/>
      </c>
      <c r="E48" s="406" t="str">
        <f ca="1">IF(A48&lt;&gt;"",('Final Scores'!G35),"")</f>
        <v/>
      </c>
      <c r="F48" s="428" t="str">
        <f t="shared" ca="1" si="6"/>
        <v/>
      </c>
      <c r="G48" s="429" t="str">
        <f t="shared" ca="1" si="7"/>
        <v/>
      </c>
      <c r="H48" s="430" t="str">
        <f t="shared" ca="1" si="8"/>
        <v/>
      </c>
      <c r="I48" s="437" t="str">
        <f t="shared" ca="1" si="9"/>
        <v/>
      </c>
      <c r="J48" s="434" t="str">
        <f ca="1">'Final Scores'!C35</f>
        <v/>
      </c>
      <c r="K48" s="432" t="str">
        <f ca="1">IF(J48&lt;&gt;"",(INDEX('Flight Groups'!$E$6:$E$79,MATCH(J48,'Flight Groups'!$C$6:$C$79,0))),"")</f>
        <v/>
      </c>
      <c r="L48" s="432" t="str">
        <f t="shared" ca="1" si="10"/>
        <v/>
      </c>
      <c r="M48" s="432" t="str">
        <f ca="1">IF(J48&lt;&gt;"",(INDEX('Flight Groups'!$F$6:$F$79,MATCH(J48,'Flight Groups'!$C$6:$C$79,0))),"")</f>
        <v/>
      </c>
      <c r="N48" s="432" t="str">
        <f t="shared" ca="1" si="11"/>
        <v/>
      </c>
    </row>
    <row r="49" spans="1:14">
      <c r="A49" s="405" t="str">
        <f t="shared" ca="1" si="2"/>
        <v/>
      </c>
      <c r="B49" s="405" t="str">
        <f t="shared" ca="1" si="3"/>
        <v/>
      </c>
      <c r="C49" s="406" t="str">
        <f t="shared" ca="1" si="4"/>
        <v/>
      </c>
      <c r="D49" s="406" t="str">
        <f t="shared" ca="1" si="5"/>
        <v/>
      </c>
      <c r="E49" s="406" t="str">
        <f ca="1">IF(A49&lt;&gt;"",('Final Scores'!G36),"")</f>
        <v/>
      </c>
      <c r="F49" s="428" t="str">
        <f t="shared" ca="1" si="6"/>
        <v/>
      </c>
      <c r="G49" s="429" t="str">
        <f t="shared" ca="1" si="7"/>
        <v/>
      </c>
      <c r="H49" s="430" t="str">
        <f t="shared" ca="1" si="8"/>
        <v/>
      </c>
      <c r="I49" s="437" t="str">
        <f t="shared" ca="1" si="9"/>
        <v/>
      </c>
      <c r="J49" s="434" t="str">
        <f ca="1">'Final Scores'!C36</f>
        <v/>
      </c>
      <c r="K49" s="432" t="str">
        <f ca="1">IF(J49&lt;&gt;"",(INDEX('Flight Groups'!$E$6:$E$79,MATCH(J49,'Flight Groups'!$C$6:$C$79,0))),"")</f>
        <v/>
      </c>
      <c r="L49" s="432" t="str">
        <f t="shared" ca="1" si="10"/>
        <v/>
      </c>
      <c r="M49" s="432" t="str">
        <f ca="1">IF(J49&lt;&gt;"",(INDEX('Flight Groups'!$F$6:$F$79,MATCH(J49,'Flight Groups'!$C$6:$C$79,0))),"")</f>
        <v/>
      </c>
      <c r="N49" s="432" t="str">
        <f t="shared" ca="1" si="11"/>
        <v/>
      </c>
    </row>
    <row r="50" spans="1:14">
      <c r="A50" s="405" t="str">
        <f t="shared" ca="1" si="2"/>
        <v/>
      </c>
      <c r="B50" s="405" t="str">
        <f t="shared" ca="1" si="3"/>
        <v/>
      </c>
      <c r="C50" s="406" t="str">
        <f t="shared" ca="1" si="4"/>
        <v/>
      </c>
      <c r="D50" s="406" t="str">
        <f t="shared" ca="1" si="5"/>
        <v/>
      </c>
      <c r="E50" s="406" t="str">
        <f ca="1">IF(A50&lt;&gt;"",('Final Scores'!G37),"")</f>
        <v/>
      </c>
      <c r="F50" s="428" t="str">
        <f t="shared" ca="1" si="6"/>
        <v/>
      </c>
      <c r="G50" s="429" t="str">
        <f t="shared" ca="1" si="7"/>
        <v/>
      </c>
      <c r="H50" s="430" t="str">
        <f t="shared" ca="1" si="8"/>
        <v/>
      </c>
      <c r="I50" s="437" t="str">
        <f t="shared" ca="1" si="9"/>
        <v/>
      </c>
      <c r="J50" s="434" t="str">
        <f ca="1">'Final Scores'!C37</f>
        <v/>
      </c>
      <c r="K50" s="432" t="str">
        <f ca="1">IF(J50&lt;&gt;"",(INDEX('Flight Groups'!$E$6:$E$79,MATCH(J50,'Flight Groups'!$C$6:$C$79,0))),"")</f>
        <v/>
      </c>
      <c r="L50" s="432" t="str">
        <f t="shared" ca="1" si="10"/>
        <v/>
      </c>
      <c r="M50" s="432" t="str">
        <f ca="1">IF(J50&lt;&gt;"",(INDEX('Flight Groups'!$F$6:$F$79,MATCH(J50,'Flight Groups'!$C$6:$C$79,0))),"")</f>
        <v/>
      </c>
      <c r="N50" s="432" t="str">
        <f t="shared" ca="1" si="11"/>
        <v/>
      </c>
    </row>
    <row r="51" spans="1:14">
      <c r="A51" s="405" t="str">
        <f t="shared" ca="1" si="2"/>
        <v/>
      </c>
      <c r="B51" s="405" t="str">
        <f t="shared" ca="1" si="3"/>
        <v/>
      </c>
      <c r="C51" s="406" t="str">
        <f t="shared" ca="1" si="4"/>
        <v/>
      </c>
      <c r="D51" s="406" t="str">
        <f t="shared" ca="1" si="5"/>
        <v/>
      </c>
      <c r="E51" s="406" t="str">
        <f ca="1">IF(A51&lt;&gt;"",('Final Scores'!G38),"")</f>
        <v/>
      </c>
      <c r="F51" s="428" t="str">
        <f t="shared" ca="1" si="6"/>
        <v/>
      </c>
      <c r="G51" s="429" t="str">
        <f t="shared" ca="1" si="7"/>
        <v/>
      </c>
      <c r="H51" s="430" t="str">
        <f t="shared" ca="1" si="8"/>
        <v/>
      </c>
      <c r="I51" s="437" t="str">
        <f t="shared" ca="1" si="9"/>
        <v/>
      </c>
      <c r="J51" s="434" t="str">
        <f ca="1">'Final Scores'!C38</f>
        <v/>
      </c>
      <c r="K51" s="432" t="str">
        <f ca="1">IF(J51&lt;&gt;"",(INDEX('Flight Groups'!$E$6:$E$79,MATCH(J51,'Flight Groups'!$C$6:$C$79,0))),"")</f>
        <v/>
      </c>
      <c r="L51" s="432" t="str">
        <f t="shared" ca="1" si="10"/>
        <v/>
      </c>
      <c r="M51" s="432" t="str">
        <f ca="1">IF(J51&lt;&gt;"",(INDEX('Flight Groups'!$F$6:$F$79,MATCH(J51,'Flight Groups'!$C$6:$C$79,0))),"")</f>
        <v/>
      </c>
      <c r="N51" s="432" t="str">
        <f t="shared" ca="1" si="11"/>
        <v/>
      </c>
    </row>
    <row r="52" spans="1:14">
      <c r="A52" s="405" t="str">
        <f t="shared" ca="1" si="2"/>
        <v/>
      </c>
      <c r="B52" s="405" t="str">
        <f t="shared" ca="1" si="3"/>
        <v/>
      </c>
      <c r="C52" s="406" t="str">
        <f t="shared" ca="1" si="4"/>
        <v/>
      </c>
      <c r="D52" s="406" t="str">
        <f t="shared" ca="1" si="5"/>
        <v/>
      </c>
      <c r="E52" s="406" t="str">
        <f ca="1">IF(A52&lt;&gt;"",('Final Scores'!G39),"")</f>
        <v/>
      </c>
      <c r="F52" s="428" t="str">
        <f t="shared" ca="1" si="6"/>
        <v/>
      </c>
      <c r="G52" s="429" t="str">
        <f t="shared" ca="1" si="7"/>
        <v/>
      </c>
      <c r="H52" s="430" t="str">
        <f t="shared" ca="1" si="8"/>
        <v/>
      </c>
      <c r="I52" s="437" t="str">
        <f t="shared" ca="1" si="9"/>
        <v/>
      </c>
      <c r="J52" s="434" t="str">
        <f ca="1">'Final Scores'!C39</f>
        <v/>
      </c>
      <c r="K52" s="432" t="str">
        <f ca="1">IF(J52&lt;&gt;"",(INDEX('Flight Groups'!$E$6:$E$79,MATCH(J52,'Flight Groups'!$C$6:$C$79,0))),"")</f>
        <v/>
      </c>
      <c r="L52" s="432" t="str">
        <f t="shared" ca="1" si="10"/>
        <v/>
      </c>
      <c r="M52" s="432" t="str">
        <f ca="1">IF(J52&lt;&gt;"",(INDEX('Flight Groups'!$F$6:$F$79,MATCH(J52,'Flight Groups'!$C$6:$C$79,0))),"")</f>
        <v/>
      </c>
      <c r="N52" s="432" t="str">
        <f t="shared" ca="1" si="11"/>
        <v/>
      </c>
    </row>
    <row r="53" spans="1:14">
      <c r="A53" s="405" t="str">
        <f t="shared" ca="1" si="2"/>
        <v/>
      </c>
      <c r="B53" s="405" t="str">
        <f t="shared" ca="1" si="3"/>
        <v/>
      </c>
      <c r="C53" s="406" t="str">
        <f t="shared" ca="1" si="4"/>
        <v/>
      </c>
      <c r="D53" s="406" t="str">
        <f t="shared" ca="1" si="5"/>
        <v/>
      </c>
      <c r="E53" s="406" t="str">
        <f ca="1">IF(A53&lt;&gt;"",('Final Scores'!G40),"")</f>
        <v/>
      </c>
      <c r="F53" s="428" t="str">
        <f t="shared" ca="1" si="6"/>
        <v/>
      </c>
      <c r="G53" s="429" t="str">
        <f t="shared" ca="1" si="7"/>
        <v/>
      </c>
      <c r="H53" s="430" t="str">
        <f t="shared" ca="1" si="8"/>
        <v/>
      </c>
      <c r="I53" s="437" t="str">
        <f t="shared" ca="1" si="9"/>
        <v/>
      </c>
      <c r="J53" s="434" t="str">
        <f ca="1">'Final Scores'!C40</f>
        <v/>
      </c>
      <c r="K53" s="432" t="str">
        <f ca="1">IF(J53&lt;&gt;"",(INDEX('Flight Groups'!$E$6:$E$79,MATCH(J53,'Flight Groups'!$C$6:$C$79,0))),"")</f>
        <v/>
      </c>
      <c r="L53" s="432" t="str">
        <f t="shared" ca="1" si="10"/>
        <v/>
      </c>
      <c r="M53" s="432" t="str">
        <f ca="1">IF(J53&lt;&gt;"",(INDEX('Flight Groups'!$F$6:$F$79,MATCH(J53,'Flight Groups'!$C$6:$C$79,0))),"")</f>
        <v/>
      </c>
      <c r="N53" s="432" t="str">
        <f t="shared" ca="1" si="11"/>
        <v/>
      </c>
    </row>
    <row r="54" spans="1:14">
      <c r="A54" s="405" t="str">
        <f t="shared" ca="1" si="2"/>
        <v/>
      </c>
      <c r="B54" s="405" t="str">
        <f t="shared" ca="1" si="3"/>
        <v/>
      </c>
      <c r="C54" s="406" t="str">
        <f t="shared" ca="1" si="4"/>
        <v/>
      </c>
      <c r="D54" s="406" t="str">
        <f t="shared" ca="1" si="5"/>
        <v/>
      </c>
      <c r="E54" s="406" t="str">
        <f ca="1">IF(A54&lt;&gt;"",('Final Scores'!G41),"")</f>
        <v/>
      </c>
      <c r="F54" s="428" t="str">
        <f t="shared" ca="1" si="6"/>
        <v/>
      </c>
      <c r="G54" s="429" t="str">
        <f t="shared" ca="1" si="7"/>
        <v/>
      </c>
      <c r="H54" s="430" t="str">
        <f t="shared" ca="1" si="8"/>
        <v/>
      </c>
      <c r="I54" s="437" t="str">
        <f t="shared" ca="1" si="9"/>
        <v/>
      </c>
      <c r="J54" s="434" t="str">
        <f ca="1">'Final Scores'!C41</f>
        <v/>
      </c>
      <c r="K54" s="432" t="str">
        <f ca="1">IF(J54&lt;&gt;"",(INDEX('Flight Groups'!$E$6:$E$79,MATCH(J54,'Flight Groups'!$C$6:$C$79,0))),"")</f>
        <v/>
      </c>
      <c r="L54" s="432" t="str">
        <f t="shared" ca="1" si="10"/>
        <v/>
      </c>
      <c r="M54" s="432" t="str">
        <f ca="1">IF(J54&lt;&gt;"",(INDEX('Flight Groups'!$F$6:$F$79,MATCH(J54,'Flight Groups'!$C$6:$C$79,0))),"")</f>
        <v/>
      </c>
      <c r="N54" s="432" t="str">
        <f t="shared" ca="1" si="11"/>
        <v/>
      </c>
    </row>
    <row r="55" spans="1:14">
      <c r="A55" s="405" t="str">
        <f t="shared" ca="1" si="2"/>
        <v/>
      </c>
      <c r="B55" s="405" t="str">
        <f t="shared" ca="1" si="3"/>
        <v/>
      </c>
      <c r="C55" s="406" t="str">
        <f t="shared" ca="1" si="4"/>
        <v/>
      </c>
      <c r="D55" s="406" t="str">
        <f t="shared" ca="1" si="5"/>
        <v/>
      </c>
      <c r="E55" s="406" t="str">
        <f ca="1">IF(A55&lt;&gt;"",('Final Scores'!G42),"")</f>
        <v/>
      </c>
      <c r="F55" s="428" t="str">
        <f t="shared" ca="1" si="6"/>
        <v/>
      </c>
      <c r="G55" s="429" t="str">
        <f t="shared" ca="1" si="7"/>
        <v/>
      </c>
      <c r="H55" s="430" t="str">
        <f t="shared" ca="1" si="8"/>
        <v/>
      </c>
      <c r="I55" s="437" t="str">
        <f t="shared" ca="1" si="9"/>
        <v/>
      </c>
      <c r="J55" s="434" t="str">
        <f ca="1">'Final Scores'!C42</f>
        <v/>
      </c>
      <c r="K55" s="432" t="str">
        <f ca="1">IF(J55&lt;&gt;"",(INDEX('Flight Groups'!$E$6:$E$79,MATCH(J55,'Flight Groups'!$C$6:$C$79,0))),"")</f>
        <v/>
      </c>
      <c r="L55" s="432" t="str">
        <f t="shared" ca="1" si="10"/>
        <v/>
      </c>
      <c r="M55" s="432" t="str">
        <f ca="1">IF(J55&lt;&gt;"",(INDEX('Flight Groups'!$F$6:$F$79,MATCH(J55,'Flight Groups'!$C$6:$C$79,0))),"")</f>
        <v/>
      </c>
      <c r="N55" s="432" t="str">
        <f t="shared" ca="1" si="11"/>
        <v/>
      </c>
    </row>
    <row r="56" spans="1:14">
      <c r="A56" s="405" t="str">
        <f t="shared" ca="1" si="2"/>
        <v/>
      </c>
      <c r="B56" s="405" t="str">
        <f t="shared" ca="1" si="3"/>
        <v/>
      </c>
      <c r="C56" s="406" t="str">
        <f t="shared" ca="1" si="4"/>
        <v/>
      </c>
      <c r="D56" s="406" t="str">
        <f t="shared" ca="1" si="5"/>
        <v/>
      </c>
      <c r="E56" s="406" t="str">
        <f ca="1">IF(A56&lt;&gt;"",('Final Scores'!G43),"")</f>
        <v/>
      </c>
      <c r="F56" s="428" t="str">
        <f t="shared" ca="1" si="6"/>
        <v/>
      </c>
      <c r="G56" s="429" t="str">
        <f t="shared" ca="1" si="7"/>
        <v/>
      </c>
      <c r="H56" s="430" t="str">
        <f t="shared" ca="1" si="8"/>
        <v/>
      </c>
      <c r="I56" s="437" t="str">
        <f t="shared" ca="1" si="9"/>
        <v/>
      </c>
      <c r="J56" s="434" t="str">
        <f ca="1">'Final Scores'!C43</f>
        <v/>
      </c>
      <c r="K56" s="432" t="str">
        <f ca="1">IF(J56&lt;&gt;"",(INDEX('Flight Groups'!$E$6:$E$79,MATCH(J56,'Flight Groups'!$C$6:$C$79,0))),"")</f>
        <v/>
      </c>
      <c r="L56" s="432" t="str">
        <f t="shared" ca="1" si="10"/>
        <v/>
      </c>
      <c r="M56" s="432" t="str">
        <f ca="1">IF(J56&lt;&gt;"",(INDEX('Flight Groups'!$F$6:$F$79,MATCH(J56,'Flight Groups'!$C$6:$C$79,0))),"")</f>
        <v/>
      </c>
      <c r="N56" s="432" t="str">
        <f t="shared" ca="1" si="11"/>
        <v/>
      </c>
    </row>
    <row r="57" spans="1:14">
      <c r="A57" s="405" t="str">
        <f t="shared" ca="1" si="2"/>
        <v/>
      </c>
      <c r="B57" s="405" t="str">
        <f t="shared" ca="1" si="3"/>
        <v/>
      </c>
      <c r="C57" s="406" t="str">
        <f t="shared" ca="1" si="4"/>
        <v/>
      </c>
      <c r="D57" s="406" t="str">
        <f t="shared" ca="1" si="5"/>
        <v/>
      </c>
      <c r="E57" s="406" t="str">
        <f ca="1">IF(A57&lt;&gt;"",('Final Scores'!G44),"")</f>
        <v/>
      </c>
      <c r="F57" s="428" t="str">
        <f t="shared" ca="1" si="6"/>
        <v/>
      </c>
      <c r="G57" s="429" t="str">
        <f t="shared" ca="1" si="7"/>
        <v/>
      </c>
      <c r="H57" s="430" t="str">
        <f t="shared" ca="1" si="8"/>
        <v/>
      </c>
      <c r="I57" s="437" t="str">
        <f t="shared" ca="1" si="9"/>
        <v/>
      </c>
      <c r="J57" s="434" t="str">
        <f ca="1">'Final Scores'!C44</f>
        <v/>
      </c>
      <c r="K57" s="432" t="str">
        <f ca="1">IF(J57&lt;&gt;"",(INDEX('Flight Groups'!$E$6:$E$79,MATCH(J57,'Flight Groups'!$C$6:$C$79,0))),"")</f>
        <v/>
      </c>
      <c r="L57" s="432" t="str">
        <f t="shared" ca="1" si="10"/>
        <v/>
      </c>
      <c r="M57" s="432" t="str">
        <f ca="1">IF(J57&lt;&gt;"",(INDEX('Flight Groups'!$F$6:$F$79,MATCH(J57,'Flight Groups'!$C$6:$C$79,0))),"")</f>
        <v/>
      </c>
      <c r="N57" s="432" t="str">
        <f t="shared" ca="1" si="11"/>
        <v/>
      </c>
    </row>
    <row r="58" spans="1:14">
      <c r="A58" s="405" t="str">
        <f t="shared" ca="1" si="2"/>
        <v/>
      </c>
      <c r="B58" s="405" t="str">
        <f t="shared" ca="1" si="3"/>
        <v/>
      </c>
      <c r="C58" s="406" t="str">
        <f t="shared" ca="1" si="4"/>
        <v/>
      </c>
      <c r="D58" s="406" t="str">
        <f t="shared" ca="1" si="5"/>
        <v/>
      </c>
      <c r="E58" s="406" t="str">
        <f ca="1">IF(A58&lt;&gt;"",('Final Scores'!G45),"")</f>
        <v/>
      </c>
      <c r="F58" s="428" t="str">
        <f t="shared" ca="1" si="6"/>
        <v/>
      </c>
      <c r="G58" s="429" t="str">
        <f t="shared" ca="1" si="7"/>
        <v/>
      </c>
      <c r="H58" s="430" t="str">
        <f t="shared" ca="1" si="8"/>
        <v/>
      </c>
      <c r="I58" s="437" t="str">
        <f t="shared" ca="1" si="9"/>
        <v/>
      </c>
      <c r="J58" s="434" t="str">
        <f ca="1">'Final Scores'!C45</f>
        <v/>
      </c>
      <c r="K58" s="432" t="str">
        <f ca="1">IF(J58&lt;&gt;"",(INDEX('Flight Groups'!$E$6:$E$79,MATCH(J58,'Flight Groups'!$C$6:$C$79,0))),"")</f>
        <v/>
      </c>
      <c r="L58" s="432" t="str">
        <f t="shared" ca="1" si="10"/>
        <v/>
      </c>
      <c r="M58" s="432" t="str">
        <f ca="1">IF(J58&lt;&gt;"",(INDEX('Flight Groups'!$F$6:$F$79,MATCH(J58,'Flight Groups'!$C$6:$C$79,0))),"")</f>
        <v/>
      </c>
      <c r="N58" s="432" t="str">
        <f t="shared" ca="1" si="11"/>
        <v/>
      </c>
    </row>
    <row r="59" spans="1:14">
      <c r="A59" s="405" t="str">
        <f t="shared" ca="1" si="2"/>
        <v/>
      </c>
      <c r="B59" s="405" t="str">
        <f t="shared" ca="1" si="3"/>
        <v/>
      </c>
      <c r="C59" s="406" t="str">
        <f t="shared" ca="1" si="4"/>
        <v/>
      </c>
      <c r="D59" s="406" t="str">
        <f t="shared" ca="1" si="5"/>
        <v/>
      </c>
      <c r="E59" s="406" t="str">
        <f ca="1">IF(A59&lt;&gt;"",('Final Scores'!G46),"")</f>
        <v/>
      </c>
      <c r="F59" s="428" t="str">
        <f t="shared" ca="1" si="6"/>
        <v/>
      </c>
      <c r="G59" s="429" t="str">
        <f t="shared" ca="1" si="7"/>
        <v/>
      </c>
      <c r="H59" s="430" t="str">
        <f t="shared" ca="1" si="8"/>
        <v/>
      </c>
      <c r="I59" s="437" t="str">
        <f t="shared" ca="1" si="9"/>
        <v/>
      </c>
      <c r="J59" s="434" t="str">
        <f ca="1">'Final Scores'!C46</f>
        <v/>
      </c>
      <c r="K59" s="432" t="str">
        <f ca="1">IF(J59&lt;&gt;"",(INDEX('Flight Groups'!$E$6:$E$79,MATCH(J59,'Flight Groups'!$C$6:$C$79,0))),"")</f>
        <v/>
      </c>
      <c r="L59" s="432" t="str">
        <f t="shared" ca="1" si="10"/>
        <v/>
      </c>
      <c r="M59" s="432" t="str">
        <f ca="1">IF(J59&lt;&gt;"",(INDEX('Flight Groups'!$F$6:$F$79,MATCH(J59,'Flight Groups'!$C$6:$C$79,0))),"")</f>
        <v/>
      </c>
      <c r="N59" s="432" t="str">
        <f t="shared" ca="1" si="11"/>
        <v/>
      </c>
    </row>
    <row r="60" spans="1:14">
      <c r="A60" s="405" t="str">
        <f t="shared" ca="1" si="2"/>
        <v/>
      </c>
      <c r="B60" s="405" t="str">
        <f t="shared" ca="1" si="3"/>
        <v/>
      </c>
      <c r="C60" s="406" t="str">
        <f t="shared" ca="1" si="4"/>
        <v/>
      </c>
      <c r="D60" s="406" t="str">
        <f t="shared" ca="1" si="5"/>
        <v/>
      </c>
      <c r="E60" s="406" t="str">
        <f ca="1">IF(A60&lt;&gt;"",('Final Scores'!G47),"")</f>
        <v/>
      </c>
      <c r="F60" s="428" t="str">
        <f t="shared" ca="1" si="6"/>
        <v/>
      </c>
      <c r="G60" s="429" t="str">
        <f t="shared" ca="1" si="7"/>
        <v/>
      </c>
      <c r="H60" s="430" t="str">
        <f t="shared" ca="1" si="8"/>
        <v/>
      </c>
      <c r="I60" s="437" t="str">
        <f t="shared" ca="1" si="9"/>
        <v/>
      </c>
      <c r="J60" s="434" t="str">
        <f ca="1">'Final Scores'!C47</f>
        <v/>
      </c>
      <c r="K60" s="432" t="str">
        <f ca="1">IF(J60&lt;&gt;"",(INDEX('Flight Groups'!$E$6:$E$79,MATCH(J60,'Flight Groups'!$C$6:$C$79,0))),"")</f>
        <v/>
      </c>
      <c r="L60" s="432" t="str">
        <f t="shared" ca="1" si="10"/>
        <v/>
      </c>
      <c r="M60" s="432" t="str">
        <f ca="1">IF(J60&lt;&gt;"",(INDEX('Flight Groups'!$F$6:$F$79,MATCH(J60,'Flight Groups'!$C$6:$C$79,0))),"")</f>
        <v/>
      </c>
      <c r="N60" s="432" t="str">
        <f t="shared" ca="1" si="11"/>
        <v/>
      </c>
    </row>
    <row r="61" spans="1:14">
      <c r="A61" s="405" t="str">
        <f t="shared" ca="1" si="2"/>
        <v/>
      </c>
      <c r="B61" s="405" t="str">
        <f t="shared" ca="1" si="3"/>
        <v/>
      </c>
      <c r="C61" s="406" t="str">
        <f t="shared" ca="1" si="4"/>
        <v/>
      </c>
      <c r="D61" s="406" t="str">
        <f t="shared" ca="1" si="5"/>
        <v/>
      </c>
      <c r="E61" s="406" t="str">
        <f ca="1">IF(A61&lt;&gt;"",('Final Scores'!G48),"")</f>
        <v/>
      </c>
      <c r="F61" s="428" t="str">
        <f t="shared" ca="1" si="6"/>
        <v/>
      </c>
      <c r="G61" s="429" t="str">
        <f t="shared" ca="1" si="7"/>
        <v/>
      </c>
      <c r="H61" s="430" t="str">
        <f t="shared" ca="1" si="8"/>
        <v/>
      </c>
      <c r="I61" s="437" t="str">
        <f t="shared" ca="1" si="9"/>
        <v/>
      </c>
      <c r="J61" s="434" t="str">
        <f ca="1">'Final Scores'!C48</f>
        <v/>
      </c>
      <c r="K61" s="432" t="str">
        <f ca="1">IF(J61&lt;&gt;"",(INDEX('Flight Groups'!$E$6:$E$79,MATCH(J61,'Flight Groups'!$C$6:$C$79,0))),"")</f>
        <v/>
      </c>
      <c r="L61" s="432" t="str">
        <f t="shared" ca="1" si="10"/>
        <v/>
      </c>
      <c r="M61" s="432" t="str">
        <f ca="1">IF(J61&lt;&gt;"",(INDEX('Flight Groups'!$F$6:$F$79,MATCH(J61,'Flight Groups'!$C$6:$C$79,0))),"")</f>
        <v/>
      </c>
      <c r="N61" s="432" t="str">
        <f t="shared" ca="1" si="11"/>
        <v/>
      </c>
    </row>
    <row r="62" spans="1:14">
      <c r="A62" s="405" t="str">
        <f t="shared" ca="1" si="2"/>
        <v/>
      </c>
      <c r="B62" s="405" t="str">
        <f t="shared" ca="1" si="3"/>
        <v/>
      </c>
      <c r="C62" s="406" t="str">
        <f t="shared" ca="1" si="4"/>
        <v/>
      </c>
      <c r="D62" s="406" t="str">
        <f t="shared" ca="1" si="5"/>
        <v/>
      </c>
      <c r="E62" s="406" t="str">
        <f ca="1">IF(A62&lt;&gt;"",('Final Scores'!G49),"")</f>
        <v/>
      </c>
      <c r="F62" s="428" t="str">
        <f t="shared" ca="1" si="6"/>
        <v/>
      </c>
      <c r="G62" s="429" t="str">
        <f t="shared" ca="1" si="7"/>
        <v/>
      </c>
      <c r="H62" s="430" t="str">
        <f t="shared" ca="1" si="8"/>
        <v/>
      </c>
      <c r="I62" s="437" t="str">
        <f t="shared" ca="1" si="9"/>
        <v/>
      </c>
      <c r="J62" s="434" t="str">
        <f ca="1">'Final Scores'!C49</f>
        <v/>
      </c>
      <c r="K62" s="432" t="str">
        <f ca="1">IF(J62&lt;&gt;"",(INDEX('Flight Groups'!$E$6:$E$79,MATCH(J62,'Flight Groups'!$C$6:$C$79,0))),"")</f>
        <v/>
      </c>
      <c r="L62" s="432" t="str">
        <f t="shared" ca="1" si="10"/>
        <v/>
      </c>
      <c r="M62" s="432" t="str">
        <f ca="1">IF(J62&lt;&gt;"",(INDEX('Flight Groups'!$F$6:$F$79,MATCH(J62,'Flight Groups'!$C$6:$C$79,0))),"")</f>
        <v/>
      </c>
      <c r="N62" s="432" t="str">
        <f t="shared" ca="1" si="11"/>
        <v/>
      </c>
    </row>
    <row r="63" spans="1:14">
      <c r="A63" s="405" t="str">
        <f t="shared" ca="1" si="2"/>
        <v/>
      </c>
      <c r="B63" s="405" t="str">
        <f t="shared" ca="1" si="3"/>
        <v/>
      </c>
      <c r="C63" s="406" t="str">
        <f t="shared" ca="1" si="4"/>
        <v/>
      </c>
      <c r="D63" s="406" t="str">
        <f t="shared" ca="1" si="5"/>
        <v/>
      </c>
      <c r="E63" s="406" t="str">
        <f ca="1">IF(A63&lt;&gt;"",('Final Scores'!G50),"")</f>
        <v/>
      </c>
      <c r="F63" s="428" t="str">
        <f t="shared" ca="1" si="6"/>
        <v/>
      </c>
      <c r="G63" s="429" t="str">
        <f t="shared" ca="1" si="7"/>
        <v/>
      </c>
      <c r="H63" s="430" t="str">
        <f t="shared" ca="1" si="8"/>
        <v/>
      </c>
      <c r="I63" s="437" t="str">
        <f t="shared" ca="1" si="9"/>
        <v/>
      </c>
      <c r="J63" s="434" t="str">
        <f ca="1">'Final Scores'!C50</f>
        <v/>
      </c>
      <c r="K63" s="432" t="str">
        <f ca="1">IF(J63&lt;&gt;"",(INDEX('Flight Groups'!$E$6:$E$79,MATCH(J63,'Flight Groups'!$C$6:$C$79,0))),"")</f>
        <v/>
      </c>
      <c r="L63" s="432" t="str">
        <f t="shared" ca="1" si="10"/>
        <v/>
      </c>
      <c r="M63" s="432" t="str">
        <f ca="1">IF(J63&lt;&gt;"",(INDEX('Flight Groups'!$F$6:$F$79,MATCH(J63,'Flight Groups'!$C$6:$C$79,0))),"")</f>
        <v/>
      </c>
      <c r="N63" s="432" t="str">
        <f t="shared" ca="1" si="11"/>
        <v/>
      </c>
    </row>
    <row r="64" spans="1:14">
      <c r="A64" s="405" t="str">
        <f t="shared" ca="1" si="2"/>
        <v/>
      </c>
      <c r="B64" s="405" t="str">
        <f t="shared" ca="1" si="3"/>
        <v/>
      </c>
      <c r="C64" s="406" t="str">
        <f t="shared" ca="1" si="4"/>
        <v/>
      </c>
      <c r="D64" s="406" t="str">
        <f t="shared" ca="1" si="5"/>
        <v/>
      </c>
      <c r="E64" s="406" t="str">
        <f ca="1">IF(A64&lt;&gt;"",('Final Scores'!G51),"")</f>
        <v/>
      </c>
      <c r="F64" s="428" t="str">
        <f t="shared" ca="1" si="6"/>
        <v/>
      </c>
      <c r="G64" s="429" t="str">
        <f t="shared" ca="1" si="7"/>
        <v/>
      </c>
      <c r="H64" s="430" t="str">
        <f t="shared" ca="1" si="8"/>
        <v/>
      </c>
      <c r="I64" s="437" t="str">
        <f t="shared" ca="1" si="9"/>
        <v/>
      </c>
      <c r="J64" s="434" t="str">
        <f ca="1">'Final Scores'!C51</f>
        <v/>
      </c>
      <c r="K64" s="432" t="str">
        <f ca="1">IF(J64&lt;&gt;"",(INDEX('Flight Groups'!$E$6:$E$79,MATCH(J64,'Flight Groups'!$C$6:$C$79,0))),"")</f>
        <v/>
      </c>
      <c r="L64" s="432" t="str">
        <f t="shared" ca="1" si="10"/>
        <v/>
      </c>
      <c r="M64" s="432" t="str">
        <f ca="1">IF(J64&lt;&gt;"",(INDEX('Flight Groups'!$F$6:$F$79,MATCH(J64,'Flight Groups'!$C$6:$C$79,0))),"")</f>
        <v/>
      </c>
      <c r="N64" s="432" t="str">
        <f t="shared" ca="1" si="11"/>
        <v/>
      </c>
    </row>
    <row r="65" spans="1:14">
      <c r="A65" s="405" t="str">
        <f t="shared" ca="1" si="2"/>
        <v/>
      </c>
      <c r="B65" s="405" t="str">
        <f t="shared" ca="1" si="3"/>
        <v/>
      </c>
      <c r="C65" s="406" t="str">
        <f t="shared" ca="1" si="4"/>
        <v/>
      </c>
      <c r="D65" s="406" t="str">
        <f t="shared" ca="1" si="5"/>
        <v/>
      </c>
      <c r="E65" s="406" t="str">
        <f ca="1">IF(A65&lt;&gt;"",('Final Scores'!G52),"")</f>
        <v/>
      </c>
      <c r="F65" s="428" t="str">
        <f t="shared" ca="1" si="6"/>
        <v/>
      </c>
      <c r="G65" s="429" t="str">
        <f t="shared" ca="1" si="7"/>
        <v/>
      </c>
      <c r="H65" s="430" t="str">
        <f t="shared" ca="1" si="8"/>
        <v/>
      </c>
      <c r="I65" s="437" t="str">
        <f t="shared" ca="1" si="9"/>
        <v/>
      </c>
      <c r="J65" s="434" t="str">
        <f ca="1">'Final Scores'!C52</f>
        <v/>
      </c>
      <c r="K65" s="432" t="str">
        <f ca="1">IF(J65&lt;&gt;"",(INDEX('Flight Groups'!$E$6:$E$79,MATCH(J65,'Flight Groups'!$C$6:$C$79,0))),"")</f>
        <v/>
      </c>
      <c r="L65" s="432" t="str">
        <f t="shared" ca="1" si="10"/>
        <v/>
      </c>
      <c r="M65" s="432" t="str">
        <f ca="1">IF(J65&lt;&gt;"",(INDEX('Flight Groups'!$F$6:$F$79,MATCH(J65,'Flight Groups'!$C$6:$C$79,0))),"")</f>
        <v/>
      </c>
      <c r="N65" s="432" t="str">
        <f t="shared" ca="1" si="11"/>
        <v/>
      </c>
    </row>
    <row r="66" spans="1:14">
      <c r="A66" s="405" t="str">
        <f t="shared" ca="1" si="2"/>
        <v/>
      </c>
      <c r="B66" s="405" t="str">
        <f t="shared" ca="1" si="3"/>
        <v/>
      </c>
      <c r="C66" s="406" t="str">
        <f t="shared" ca="1" si="4"/>
        <v/>
      </c>
      <c r="D66" s="406" t="str">
        <f t="shared" ca="1" si="5"/>
        <v/>
      </c>
      <c r="E66" s="406" t="str">
        <f ca="1">IF(A66&lt;&gt;"",('Final Scores'!G53),"")</f>
        <v/>
      </c>
      <c r="F66" s="428" t="str">
        <f t="shared" ca="1" si="6"/>
        <v/>
      </c>
      <c r="G66" s="429" t="str">
        <f t="shared" ca="1" si="7"/>
        <v/>
      </c>
      <c r="H66" s="430" t="str">
        <f t="shared" ca="1" si="8"/>
        <v/>
      </c>
      <c r="I66" s="437" t="str">
        <f t="shared" ca="1" si="9"/>
        <v/>
      </c>
      <c r="J66" s="434" t="str">
        <f ca="1">'Final Scores'!C53</f>
        <v/>
      </c>
      <c r="K66" s="432" t="str">
        <f ca="1">IF(J66&lt;&gt;"",(INDEX('Flight Groups'!$E$6:$E$79,MATCH(J66,'Flight Groups'!$C$6:$C$79,0))),"")</f>
        <v/>
      </c>
      <c r="L66" s="432" t="str">
        <f t="shared" ca="1" si="10"/>
        <v/>
      </c>
      <c r="M66" s="432" t="str">
        <f ca="1">IF(J66&lt;&gt;"",(INDEX('Flight Groups'!$F$6:$F$79,MATCH(J66,'Flight Groups'!$C$6:$C$79,0))),"")</f>
        <v/>
      </c>
      <c r="N66" s="432" t="str">
        <f t="shared" ca="1" si="11"/>
        <v/>
      </c>
    </row>
    <row r="67" spans="1:14">
      <c r="A67" s="405" t="str">
        <f t="shared" ca="1" si="2"/>
        <v/>
      </c>
      <c r="B67" s="405" t="str">
        <f t="shared" ca="1" si="3"/>
        <v/>
      </c>
      <c r="C67" s="406" t="str">
        <f t="shared" ca="1" si="4"/>
        <v/>
      </c>
      <c r="D67" s="406" t="str">
        <f t="shared" ca="1" si="5"/>
        <v/>
      </c>
      <c r="E67" s="406" t="str">
        <f ca="1">IF(A67&lt;&gt;"",('Final Scores'!G54),"")</f>
        <v/>
      </c>
      <c r="F67" s="428" t="str">
        <f t="shared" ca="1" si="6"/>
        <v/>
      </c>
      <c r="G67" s="429" t="str">
        <f t="shared" ca="1" si="7"/>
        <v/>
      </c>
      <c r="H67" s="430" t="str">
        <f t="shared" ca="1" si="8"/>
        <v/>
      </c>
      <c r="I67" s="437" t="str">
        <f t="shared" ca="1" si="9"/>
        <v/>
      </c>
      <c r="J67" s="434" t="str">
        <f ca="1">'Final Scores'!C54</f>
        <v/>
      </c>
      <c r="K67" s="432" t="str">
        <f ca="1">IF(J67&lt;&gt;"",(INDEX('Flight Groups'!$E$6:$E$79,MATCH(J67,'Flight Groups'!$C$6:$C$79,0))),"")</f>
        <v/>
      </c>
      <c r="L67" s="432" t="str">
        <f t="shared" ca="1" si="10"/>
        <v/>
      </c>
      <c r="M67" s="432" t="str">
        <f ca="1">IF(J67&lt;&gt;"",(INDEX('Flight Groups'!$F$6:$F$79,MATCH(J67,'Flight Groups'!$C$6:$C$79,0))),"")</f>
        <v/>
      </c>
      <c r="N67" s="432" t="str">
        <f t="shared" ca="1" si="11"/>
        <v/>
      </c>
    </row>
    <row r="68" spans="1:14">
      <c r="A68" s="405" t="str">
        <f t="shared" ca="1" si="2"/>
        <v/>
      </c>
      <c r="B68" s="405" t="str">
        <f t="shared" ca="1" si="3"/>
        <v/>
      </c>
      <c r="C68" s="406" t="str">
        <f t="shared" ca="1" si="4"/>
        <v/>
      </c>
      <c r="D68" s="406" t="str">
        <f t="shared" ca="1" si="5"/>
        <v/>
      </c>
      <c r="E68" s="406" t="str">
        <f ca="1">IF(A68&lt;&gt;"",('Final Scores'!G55),"")</f>
        <v/>
      </c>
      <c r="F68" s="428" t="str">
        <f t="shared" ca="1" si="6"/>
        <v/>
      </c>
      <c r="G68" s="429" t="str">
        <f t="shared" ca="1" si="7"/>
        <v/>
      </c>
      <c r="H68" s="430" t="str">
        <f t="shared" ca="1" si="8"/>
        <v/>
      </c>
      <c r="I68" s="437" t="str">
        <f t="shared" ca="1" si="9"/>
        <v/>
      </c>
      <c r="J68" s="434" t="str">
        <f ca="1">'Final Scores'!C55</f>
        <v/>
      </c>
      <c r="K68" s="432" t="str">
        <f ca="1">IF(J68&lt;&gt;"",(INDEX('Flight Groups'!$E$6:$E$79,MATCH(J68,'Flight Groups'!$C$6:$C$79,0))),"")</f>
        <v/>
      </c>
      <c r="L68" s="432" t="str">
        <f t="shared" ca="1" si="10"/>
        <v/>
      </c>
      <c r="M68" s="432" t="str">
        <f ca="1">IF(J68&lt;&gt;"",(INDEX('Flight Groups'!$F$6:$F$79,MATCH(J68,'Flight Groups'!$C$6:$C$79,0))),"")</f>
        <v/>
      </c>
      <c r="N68" s="432" t="str">
        <f t="shared" ca="1" si="11"/>
        <v/>
      </c>
    </row>
    <row r="69" spans="1:14">
      <c r="A69" s="405" t="str">
        <f t="shared" ca="1" si="2"/>
        <v/>
      </c>
      <c r="B69" s="405" t="str">
        <f t="shared" ca="1" si="3"/>
        <v/>
      </c>
      <c r="C69" s="406" t="str">
        <f t="shared" ca="1" si="4"/>
        <v/>
      </c>
      <c r="D69" s="406" t="str">
        <f t="shared" ca="1" si="5"/>
        <v/>
      </c>
      <c r="E69" s="406" t="str">
        <f ca="1">IF(A69&lt;&gt;"",('Final Scores'!G56),"")</f>
        <v/>
      </c>
      <c r="F69" s="428" t="str">
        <f t="shared" ca="1" si="6"/>
        <v/>
      </c>
      <c r="G69" s="429" t="str">
        <f t="shared" ca="1" si="7"/>
        <v/>
      </c>
      <c r="H69" s="430" t="str">
        <f t="shared" ca="1" si="8"/>
        <v/>
      </c>
      <c r="I69" s="437" t="str">
        <f t="shared" ca="1" si="9"/>
        <v/>
      </c>
      <c r="J69" s="434" t="str">
        <f ca="1">'Final Scores'!C56</f>
        <v/>
      </c>
      <c r="K69" s="432" t="str">
        <f ca="1">IF(J69&lt;&gt;"",(INDEX('Flight Groups'!$E$6:$E$79,MATCH(J69,'Flight Groups'!$C$6:$C$79,0))),"")</f>
        <v/>
      </c>
      <c r="L69" s="432" t="str">
        <f t="shared" ca="1" si="10"/>
        <v/>
      </c>
      <c r="M69" s="432" t="str">
        <f ca="1">IF(J69&lt;&gt;"",(INDEX('Flight Groups'!$F$6:$F$79,MATCH(J69,'Flight Groups'!$C$6:$C$79,0))),"")</f>
        <v/>
      </c>
      <c r="N69" s="432" t="str">
        <f t="shared" ca="1" si="11"/>
        <v/>
      </c>
    </row>
    <row r="70" spans="1:14">
      <c r="A70" s="405" t="str">
        <f t="shared" ca="1" si="2"/>
        <v/>
      </c>
      <c r="B70" s="405" t="str">
        <f t="shared" ca="1" si="3"/>
        <v/>
      </c>
      <c r="C70" s="406" t="str">
        <f t="shared" ca="1" si="4"/>
        <v/>
      </c>
      <c r="D70" s="406" t="str">
        <f t="shared" ca="1" si="5"/>
        <v/>
      </c>
      <c r="E70" s="406" t="str">
        <f ca="1">IF(A70&lt;&gt;"",('Final Scores'!G57),"")</f>
        <v/>
      </c>
      <c r="F70" s="428" t="str">
        <f t="shared" ca="1" si="6"/>
        <v/>
      </c>
      <c r="G70" s="429" t="str">
        <f t="shared" ca="1" si="7"/>
        <v/>
      </c>
      <c r="H70" s="430" t="str">
        <f t="shared" ca="1" si="8"/>
        <v/>
      </c>
      <c r="I70" s="437" t="str">
        <f t="shared" ca="1" si="9"/>
        <v/>
      </c>
      <c r="J70" s="434" t="str">
        <f ca="1">'Final Scores'!C57</f>
        <v/>
      </c>
      <c r="K70" s="432" t="str">
        <f ca="1">IF(J70&lt;&gt;"",(INDEX('Flight Groups'!$E$6:$E$79,MATCH(J70,'Flight Groups'!$C$6:$C$79,0))),"")</f>
        <v/>
      </c>
      <c r="L70" s="432" t="str">
        <f t="shared" ca="1" si="10"/>
        <v/>
      </c>
      <c r="M70" s="432" t="str">
        <f ca="1">IF(J70&lt;&gt;"",(INDEX('Flight Groups'!$F$6:$F$79,MATCH(J70,'Flight Groups'!$C$6:$C$79,0))),"")</f>
        <v/>
      </c>
      <c r="N70" s="432" t="str">
        <f t="shared" ca="1" si="11"/>
        <v/>
      </c>
    </row>
    <row r="71" spans="1:14">
      <c r="A71" s="405" t="str">
        <f t="shared" ca="1" si="2"/>
        <v/>
      </c>
      <c r="B71" s="405" t="str">
        <f t="shared" ca="1" si="3"/>
        <v/>
      </c>
      <c r="C71" s="406" t="str">
        <f t="shared" ca="1" si="4"/>
        <v/>
      </c>
      <c r="D71" s="406" t="str">
        <f t="shared" ca="1" si="5"/>
        <v/>
      </c>
      <c r="E71" s="406" t="str">
        <f ca="1">IF(A71&lt;&gt;"",('Final Scores'!G58),"")</f>
        <v/>
      </c>
      <c r="F71" s="428" t="str">
        <f t="shared" ca="1" si="6"/>
        <v/>
      </c>
      <c r="G71" s="429" t="str">
        <f t="shared" ca="1" si="7"/>
        <v/>
      </c>
      <c r="H71" s="430" t="str">
        <f t="shared" ca="1" si="8"/>
        <v/>
      </c>
      <c r="I71" s="437" t="str">
        <f t="shared" ca="1" si="9"/>
        <v/>
      </c>
      <c r="J71" s="434" t="str">
        <f ca="1">'Final Scores'!C58</f>
        <v/>
      </c>
      <c r="K71" s="432" t="str">
        <f ca="1">IF(J71&lt;&gt;"",(INDEX('Flight Groups'!$E$6:$E$79,MATCH(J71,'Flight Groups'!$C$6:$C$79,0))),"")</f>
        <v/>
      </c>
      <c r="L71" s="432" t="str">
        <f t="shared" ca="1" si="10"/>
        <v/>
      </c>
      <c r="M71" s="432" t="str">
        <f ca="1">IF(J71&lt;&gt;"",(INDEX('Flight Groups'!$F$6:$F$79,MATCH(J71,'Flight Groups'!$C$6:$C$79,0))),"")</f>
        <v/>
      </c>
      <c r="N71" s="432" t="str">
        <f t="shared" ca="1" si="11"/>
        <v/>
      </c>
    </row>
    <row r="72" spans="1:14">
      <c r="A72" s="405" t="str">
        <f t="shared" ca="1" si="2"/>
        <v/>
      </c>
      <c r="B72" s="405" t="str">
        <f t="shared" ca="1" si="3"/>
        <v/>
      </c>
      <c r="C72" s="406" t="str">
        <f t="shared" ca="1" si="4"/>
        <v/>
      </c>
      <c r="D72" s="406" t="str">
        <f t="shared" ca="1" si="5"/>
        <v/>
      </c>
      <c r="E72" s="406" t="str">
        <f ca="1">IF(A72&lt;&gt;"",('Final Scores'!G59),"")</f>
        <v/>
      </c>
      <c r="F72" s="428" t="str">
        <f t="shared" ca="1" si="6"/>
        <v/>
      </c>
      <c r="G72" s="429" t="str">
        <f t="shared" ca="1" si="7"/>
        <v/>
      </c>
      <c r="H72" s="430" t="str">
        <f t="shared" ca="1" si="8"/>
        <v/>
      </c>
      <c r="I72" s="437" t="str">
        <f t="shared" ca="1" si="9"/>
        <v/>
      </c>
      <c r="J72" s="434" t="str">
        <f ca="1">'Final Scores'!C59</f>
        <v/>
      </c>
      <c r="K72" s="432" t="str">
        <f ca="1">IF(J72&lt;&gt;"",(INDEX('Flight Groups'!$E$6:$E$79,MATCH(J72,'Flight Groups'!$C$6:$C$79,0))),"")</f>
        <v/>
      </c>
      <c r="L72" s="432" t="str">
        <f t="shared" ca="1" si="10"/>
        <v/>
      </c>
      <c r="M72" s="432" t="str">
        <f ca="1">IF(J72&lt;&gt;"",(INDEX('Flight Groups'!$F$6:$F$79,MATCH(J72,'Flight Groups'!$C$6:$C$79,0))),"")</f>
        <v/>
      </c>
      <c r="N72" s="432" t="str">
        <f t="shared" ca="1" si="11"/>
        <v/>
      </c>
    </row>
    <row r="73" spans="1:14">
      <c r="A73" s="405" t="str">
        <f t="shared" ca="1" si="2"/>
        <v/>
      </c>
      <c r="B73" s="405" t="str">
        <f t="shared" ca="1" si="3"/>
        <v/>
      </c>
      <c r="C73" s="406" t="str">
        <f t="shared" ca="1" si="4"/>
        <v/>
      </c>
      <c r="D73" s="406" t="str">
        <f t="shared" ca="1" si="5"/>
        <v/>
      </c>
      <c r="E73" s="406" t="str">
        <f ca="1">IF(A73&lt;&gt;"",('Final Scores'!G60),"")</f>
        <v/>
      </c>
      <c r="F73" s="428" t="str">
        <f t="shared" ca="1" si="6"/>
        <v/>
      </c>
      <c r="G73" s="429" t="str">
        <f t="shared" ca="1" si="7"/>
        <v/>
      </c>
      <c r="H73" s="430" t="str">
        <f t="shared" ca="1" si="8"/>
        <v/>
      </c>
      <c r="I73" s="437" t="str">
        <f t="shared" ca="1" si="9"/>
        <v/>
      </c>
      <c r="J73" s="434" t="str">
        <f ca="1">'Final Scores'!C60</f>
        <v/>
      </c>
      <c r="K73" s="432" t="str">
        <f ca="1">IF(J73&lt;&gt;"",(INDEX('Flight Groups'!$E$6:$E$79,MATCH(J73,'Flight Groups'!$C$6:$C$79,0))),"")</f>
        <v/>
      </c>
      <c r="L73" s="432" t="str">
        <f t="shared" ca="1" si="10"/>
        <v/>
      </c>
      <c r="M73" s="432" t="str">
        <f ca="1">IF(J73&lt;&gt;"",(INDEX('Flight Groups'!$F$6:$F$79,MATCH(J73,'Flight Groups'!$C$6:$C$79,0))),"")</f>
        <v/>
      </c>
      <c r="N73" s="432" t="str">
        <f t="shared" ca="1" si="11"/>
        <v/>
      </c>
    </row>
    <row r="74" spans="1:14">
      <c r="A74" s="405" t="str">
        <f t="shared" ca="1" si="2"/>
        <v/>
      </c>
      <c r="B74" s="405" t="str">
        <f t="shared" ca="1" si="3"/>
        <v/>
      </c>
      <c r="C74" s="406" t="str">
        <f t="shared" ca="1" si="4"/>
        <v/>
      </c>
      <c r="D74" s="406" t="str">
        <f t="shared" ca="1" si="5"/>
        <v/>
      </c>
      <c r="E74" s="406" t="str">
        <f ca="1">IF(A74&lt;&gt;"",('Final Scores'!G61),"")</f>
        <v/>
      </c>
      <c r="F74" s="428" t="str">
        <f t="shared" ca="1" si="6"/>
        <v/>
      </c>
      <c r="G74" s="429" t="str">
        <f t="shared" ca="1" si="7"/>
        <v/>
      </c>
      <c r="H74" s="430" t="str">
        <f t="shared" ca="1" si="8"/>
        <v/>
      </c>
      <c r="I74" s="437" t="str">
        <f t="shared" ca="1" si="9"/>
        <v/>
      </c>
      <c r="J74" s="434" t="str">
        <f ca="1">'Final Scores'!C61</f>
        <v/>
      </c>
      <c r="K74" s="432" t="str">
        <f ca="1">IF(J74&lt;&gt;"",(INDEX('Flight Groups'!$E$6:$E$79,MATCH(J74,'Flight Groups'!$C$6:$C$79,0))),"")</f>
        <v/>
      </c>
      <c r="L74" s="432" t="str">
        <f t="shared" ca="1" si="10"/>
        <v/>
      </c>
      <c r="M74" s="432" t="str">
        <f ca="1">IF(J74&lt;&gt;"",(INDEX('Flight Groups'!$F$6:$F$79,MATCH(J74,'Flight Groups'!$C$6:$C$79,0))),"")</f>
        <v/>
      </c>
      <c r="N74" s="432" t="str">
        <f t="shared" ca="1" si="11"/>
        <v/>
      </c>
    </row>
    <row r="75" spans="1:14">
      <c r="A75" s="405" t="str">
        <f t="shared" ca="1" si="2"/>
        <v/>
      </c>
      <c r="B75" s="405" t="str">
        <f t="shared" ca="1" si="3"/>
        <v/>
      </c>
      <c r="C75" s="406" t="str">
        <f t="shared" ca="1" si="4"/>
        <v/>
      </c>
      <c r="D75" s="406" t="str">
        <f t="shared" ca="1" si="5"/>
        <v/>
      </c>
      <c r="E75" s="406" t="str">
        <f ca="1">IF(A75&lt;&gt;"",('Final Scores'!G62),"")</f>
        <v/>
      </c>
      <c r="F75" s="428" t="str">
        <f t="shared" ca="1" si="6"/>
        <v/>
      </c>
      <c r="G75" s="429" t="str">
        <f t="shared" ca="1" si="7"/>
        <v/>
      </c>
      <c r="H75" s="430" t="str">
        <f t="shared" ca="1" si="8"/>
        <v/>
      </c>
      <c r="I75" s="437" t="str">
        <f t="shared" ca="1" si="9"/>
        <v/>
      </c>
      <c r="J75" s="434" t="str">
        <f ca="1">'Final Scores'!C62</f>
        <v/>
      </c>
      <c r="K75" s="432" t="str">
        <f ca="1">IF(J75&lt;&gt;"",(INDEX('Flight Groups'!$E$6:$E$79,MATCH(J75,'Flight Groups'!$C$6:$C$79,0))),"")</f>
        <v/>
      </c>
      <c r="L75" s="432" t="str">
        <f t="shared" ca="1" si="10"/>
        <v/>
      </c>
      <c r="M75" s="432" t="str">
        <f ca="1">IF(J75&lt;&gt;"",(INDEX('Flight Groups'!$F$6:$F$79,MATCH(J75,'Flight Groups'!$C$6:$C$79,0))),"")</f>
        <v/>
      </c>
      <c r="N75" s="432" t="str">
        <f t="shared" ca="1" si="11"/>
        <v/>
      </c>
    </row>
    <row r="76" spans="1:14">
      <c r="A76" s="405" t="str">
        <f t="shared" ca="1" si="2"/>
        <v/>
      </c>
      <c r="B76" s="405" t="str">
        <f t="shared" ca="1" si="3"/>
        <v/>
      </c>
      <c r="C76" s="406" t="str">
        <f t="shared" ca="1" si="4"/>
        <v/>
      </c>
      <c r="D76" s="406" t="str">
        <f t="shared" ca="1" si="5"/>
        <v/>
      </c>
      <c r="E76" s="406" t="str">
        <f ca="1">IF(A76&lt;&gt;"",('Final Scores'!G63),"")</f>
        <v/>
      </c>
      <c r="F76" s="428" t="str">
        <f t="shared" ca="1" si="6"/>
        <v/>
      </c>
      <c r="G76" s="429" t="str">
        <f t="shared" ca="1" si="7"/>
        <v/>
      </c>
      <c r="H76" s="430" t="str">
        <f t="shared" ca="1" si="8"/>
        <v/>
      </c>
      <c r="I76" s="437" t="str">
        <f t="shared" ca="1" si="9"/>
        <v/>
      </c>
      <c r="J76" s="434" t="str">
        <f ca="1">'Final Scores'!C63</f>
        <v/>
      </c>
      <c r="K76" s="432" t="str">
        <f ca="1">IF(J76&lt;&gt;"",(INDEX('Flight Groups'!$E$6:$E$79,MATCH(J76,'Flight Groups'!$C$6:$C$79,0))),"")</f>
        <v/>
      </c>
      <c r="L76" s="432" t="str">
        <f t="shared" ca="1" si="10"/>
        <v/>
      </c>
      <c r="M76" s="432" t="str">
        <f ca="1">IF(J76&lt;&gt;"",(INDEX('Flight Groups'!$F$6:$F$79,MATCH(J76,'Flight Groups'!$C$6:$C$79,0))),"")</f>
        <v/>
      </c>
      <c r="N76" s="432" t="str">
        <f t="shared" ca="1" si="11"/>
        <v/>
      </c>
    </row>
    <row r="77" spans="1:14">
      <c r="A77" s="405" t="str">
        <f t="shared" ca="1" si="2"/>
        <v/>
      </c>
      <c r="B77" s="405" t="str">
        <f t="shared" ca="1" si="3"/>
        <v/>
      </c>
      <c r="C77" s="406" t="str">
        <f t="shared" ca="1" si="4"/>
        <v/>
      </c>
      <c r="D77" s="406" t="str">
        <f t="shared" ca="1" si="5"/>
        <v/>
      </c>
      <c r="E77" s="406" t="str">
        <f ca="1">IF(A77&lt;&gt;"",('Final Scores'!G64),"")</f>
        <v/>
      </c>
      <c r="F77" s="428" t="str">
        <f t="shared" ca="1" si="6"/>
        <v/>
      </c>
      <c r="G77" s="429" t="str">
        <f t="shared" ca="1" si="7"/>
        <v/>
      </c>
      <c r="H77" s="430" t="str">
        <f t="shared" ca="1" si="8"/>
        <v/>
      </c>
      <c r="I77" s="437" t="str">
        <f t="shared" ca="1" si="9"/>
        <v/>
      </c>
      <c r="J77" s="434" t="str">
        <f ca="1">'Final Scores'!C64</f>
        <v/>
      </c>
      <c r="K77" s="432" t="str">
        <f ca="1">IF(J77&lt;&gt;"",(INDEX('Flight Groups'!$E$6:$E$79,MATCH(J77,'Flight Groups'!$C$6:$C$79,0))),"")</f>
        <v/>
      </c>
      <c r="L77" s="432" t="str">
        <f t="shared" ca="1" si="10"/>
        <v/>
      </c>
      <c r="M77" s="432" t="str">
        <f ca="1">IF(J77&lt;&gt;"",(INDEX('Flight Groups'!$F$6:$F$79,MATCH(J77,'Flight Groups'!$C$6:$C$79,0))),"")</f>
        <v/>
      </c>
      <c r="N77" s="432" t="str">
        <f t="shared" ca="1" si="11"/>
        <v/>
      </c>
    </row>
    <row r="78" spans="1:14">
      <c r="A78" s="405" t="str">
        <f t="shared" ca="1" si="2"/>
        <v/>
      </c>
      <c r="B78" s="405" t="str">
        <f t="shared" ca="1" si="3"/>
        <v/>
      </c>
      <c r="C78" s="406" t="str">
        <f t="shared" ca="1" si="4"/>
        <v/>
      </c>
      <c r="D78" s="406" t="str">
        <f t="shared" ca="1" si="5"/>
        <v/>
      </c>
      <c r="E78" s="406" t="str">
        <f ca="1">IF(A78&lt;&gt;"",('Final Scores'!G65),"")</f>
        <v/>
      </c>
      <c r="F78" s="428" t="str">
        <f t="shared" ca="1" si="6"/>
        <v/>
      </c>
      <c r="G78" s="429" t="str">
        <f t="shared" ca="1" si="7"/>
        <v/>
      </c>
      <c r="H78" s="430" t="str">
        <f t="shared" ca="1" si="8"/>
        <v/>
      </c>
      <c r="I78" s="437" t="str">
        <f t="shared" ca="1" si="9"/>
        <v/>
      </c>
      <c r="J78" s="434" t="str">
        <f ca="1">'Final Scores'!C65</f>
        <v/>
      </c>
      <c r="K78" s="432" t="str">
        <f ca="1">IF(J78&lt;&gt;"",(INDEX('Flight Groups'!$E$6:$E$79,MATCH(J78,'Flight Groups'!$C$6:$C$79,0))),"")</f>
        <v/>
      </c>
      <c r="L78" s="432" t="str">
        <f t="shared" ca="1" si="10"/>
        <v/>
      </c>
      <c r="M78" s="432" t="str">
        <f ca="1">IF(J78&lt;&gt;"",(INDEX('Flight Groups'!$F$6:$F$79,MATCH(J78,'Flight Groups'!$C$6:$C$79,0))),"")</f>
        <v/>
      </c>
      <c r="N78" s="432" t="str">
        <f t="shared" ca="1" si="11"/>
        <v/>
      </c>
    </row>
    <row r="79" spans="1:14">
      <c r="A79" s="405" t="str">
        <f t="shared" ca="1" si="2"/>
        <v/>
      </c>
      <c r="B79" s="405" t="str">
        <f t="shared" ca="1" si="3"/>
        <v/>
      </c>
      <c r="C79" s="406" t="str">
        <f t="shared" ca="1" si="4"/>
        <v/>
      </c>
      <c r="D79" s="406" t="str">
        <f t="shared" ca="1" si="5"/>
        <v/>
      </c>
      <c r="E79" s="406" t="str">
        <f ca="1">IF(A79&lt;&gt;"",('Final Scores'!G66),"")</f>
        <v/>
      </c>
      <c r="F79" s="428" t="str">
        <f t="shared" ca="1" si="6"/>
        <v/>
      </c>
      <c r="G79" s="429" t="str">
        <f t="shared" ca="1" si="7"/>
        <v/>
      </c>
      <c r="H79" s="430" t="str">
        <f t="shared" ca="1" si="8"/>
        <v/>
      </c>
      <c r="I79" s="437" t="str">
        <f t="shared" ca="1" si="9"/>
        <v/>
      </c>
      <c r="J79" s="434" t="str">
        <f ca="1">'Final Scores'!C66</f>
        <v/>
      </c>
      <c r="K79" s="432" t="str">
        <f ca="1">IF(J79&lt;&gt;"",(INDEX('Flight Groups'!$E$6:$E$79,MATCH(J79,'Flight Groups'!$C$6:$C$79,0))),"")</f>
        <v/>
      </c>
      <c r="L79" s="432" t="str">
        <f t="shared" ca="1" si="10"/>
        <v/>
      </c>
      <c r="M79" s="432" t="str">
        <f ca="1">IF(J79&lt;&gt;"",(INDEX('Flight Groups'!$F$6:$F$79,MATCH(J79,'Flight Groups'!$C$6:$C$79,0))),"")</f>
        <v/>
      </c>
      <c r="N79" s="432" t="str">
        <f t="shared" ca="1" si="11"/>
        <v/>
      </c>
    </row>
    <row r="80" spans="1:14">
      <c r="J80" s="433"/>
    </row>
    <row r="81" spans="10:10">
      <c r="J81" s="433"/>
    </row>
    <row r="82" spans="10:10">
      <c r="J82" s="433"/>
    </row>
    <row r="83" spans="10:10">
      <c r="J83" s="433"/>
    </row>
    <row r="84" spans="10:10">
      <c r="J84" s="433"/>
    </row>
    <row r="85" spans="10:10">
      <c r="J85" s="433"/>
    </row>
    <row r="86" spans="10:10">
      <c r="J86" s="433"/>
    </row>
    <row r="87" spans="10:10">
      <c r="J87" s="433"/>
    </row>
    <row r="88" spans="10:10">
      <c r="J88" s="433"/>
    </row>
    <row r="89" spans="10:10">
      <c r="J89" s="433"/>
    </row>
    <row r="90" spans="10:10">
      <c r="J90" s="433"/>
    </row>
    <row r="91" spans="10:10">
      <c r="J91" s="433"/>
    </row>
    <row r="92" spans="10:10">
      <c r="J92" s="433"/>
    </row>
    <row r="93" spans="10:10">
      <c r="J93" s="433"/>
    </row>
    <row r="94" spans="10:10">
      <c r="J94" s="433"/>
    </row>
    <row r="95" spans="10:10">
      <c r="J95" s="433"/>
    </row>
    <row r="96" spans="10:10">
      <c r="J96" s="433"/>
    </row>
    <row r="97" spans="10:10">
      <c r="J97" s="433"/>
    </row>
    <row r="98" spans="10:10">
      <c r="J98" s="433"/>
    </row>
    <row r="99" spans="10:10">
      <c r="J99" s="433"/>
    </row>
    <row r="100" spans="10:10">
      <c r="J100" s="433"/>
    </row>
    <row r="101" spans="10:10">
      <c r="J101" s="433"/>
    </row>
    <row r="102" spans="10:10">
      <c r="J102" s="433"/>
    </row>
    <row r="103" spans="10:10">
      <c r="J103" s="433"/>
    </row>
    <row r="104" spans="10:10">
      <c r="J104" s="433"/>
    </row>
    <row r="105" spans="10:10">
      <c r="J105" s="433"/>
    </row>
    <row r="106" spans="10:10">
      <c r="J106" s="433"/>
    </row>
    <row r="107" spans="10:10">
      <c r="J107" s="433"/>
    </row>
    <row r="108" spans="10:10">
      <c r="J108" s="433"/>
    </row>
    <row r="109" spans="10:10">
      <c r="J109" s="433"/>
    </row>
    <row r="110" spans="10:10">
      <c r="J110" s="433"/>
    </row>
    <row r="111" spans="10:10">
      <c r="J111" s="433"/>
    </row>
    <row r="112" spans="10:10">
      <c r="J112" s="433"/>
    </row>
    <row r="113" spans="10:10">
      <c r="J113" s="433"/>
    </row>
    <row r="114" spans="10:10">
      <c r="J114" s="433"/>
    </row>
    <row r="115" spans="10:10">
      <c r="J115" s="431"/>
    </row>
    <row r="116" spans="10:10">
      <c r="J116" s="431"/>
    </row>
    <row r="117" spans="10:10">
      <c r="J117" s="431"/>
    </row>
    <row r="118" spans="10:10">
      <c r="J118" s="431"/>
    </row>
    <row r="119" spans="10:10">
      <c r="J119" s="431"/>
    </row>
    <row r="120" spans="10:10">
      <c r="J120" s="431"/>
    </row>
    <row r="121" spans="10:10">
      <c r="J121" s="431"/>
    </row>
    <row r="122" spans="10:10">
      <c r="J122" s="431"/>
    </row>
    <row r="123" spans="10:10">
      <c r="J123" s="431"/>
    </row>
    <row r="124" spans="10:10">
      <c r="J124" s="431"/>
    </row>
    <row r="125" spans="10:10">
      <c r="J125" s="431"/>
    </row>
    <row r="126" spans="10:10">
      <c r="J126" s="431"/>
    </row>
    <row r="127" spans="10:10">
      <c r="J127" s="431"/>
    </row>
    <row r="128" spans="10:10">
      <c r="J128" s="431"/>
    </row>
    <row r="129" spans="10:10">
      <c r="J129" s="431"/>
    </row>
    <row r="130" spans="10:10">
      <c r="J130" s="431"/>
    </row>
    <row r="131" spans="10:10">
      <c r="J131" s="431"/>
    </row>
    <row r="132" spans="10:10">
      <c r="J132" s="431"/>
    </row>
    <row r="133" spans="10:10">
      <c r="J133" s="431"/>
    </row>
    <row r="134" spans="10:10">
      <c r="J134" s="431"/>
    </row>
    <row r="135" spans="10:10">
      <c r="J135" s="431"/>
    </row>
    <row r="136" spans="10:10">
      <c r="J136" s="431"/>
    </row>
    <row r="137" spans="10:10">
      <c r="J137" s="431"/>
    </row>
    <row r="138" spans="10:10">
      <c r="J138" s="431"/>
    </row>
    <row r="139" spans="10:10">
      <c r="J139" s="431"/>
    </row>
    <row r="140" spans="10:10">
      <c r="J140" s="431"/>
    </row>
  </sheetData>
  <sheetProtection sheet="1" objects="1" scenarios="1" selectLockedCells="1"/>
  <mergeCells count="8">
    <mergeCell ref="A15:B15"/>
    <mergeCell ref="C15:E15"/>
    <mergeCell ref="F15:G15"/>
    <mergeCell ref="A1:H3"/>
    <mergeCell ref="A4:H13"/>
    <mergeCell ref="A14:B14"/>
    <mergeCell ref="C14:E14"/>
    <mergeCell ref="F14:G1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20</vt:i4>
      </vt:variant>
    </vt:vector>
  </HeadingPairs>
  <TitlesOfParts>
    <vt:vector size="39" baseType="lpstr">
      <vt:lpstr>Instructions</vt:lpstr>
      <vt:lpstr>Flight Groups</vt:lpstr>
      <vt:lpstr>Round 1</vt:lpstr>
      <vt:lpstr>Round 2</vt:lpstr>
      <vt:lpstr>Round 3</vt:lpstr>
      <vt:lpstr>Round 4</vt:lpstr>
      <vt:lpstr>Round 5</vt:lpstr>
      <vt:lpstr>Round 6</vt:lpstr>
      <vt:lpstr>Round 7</vt:lpstr>
      <vt:lpstr>Round 8</vt:lpstr>
      <vt:lpstr>Round 9</vt:lpstr>
      <vt:lpstr>Round 10</vt:lpstr>
      <vt:lpstr>Round 11</vt:lpstr>
      <vt:lpstr>Round 12</vt:lpstr>
      <vt:lpstr>Final Scores</vt:lpstr>
      <vt:lpstr>Round Scores</vt:lpstr>
      <vt:lpstr>Score Cards Rounds 1-6</vt:lpstr>
      <vt:lpstr>Score Cards Rounds 7-12</vt:lpstr>
      <vt:lpstr>ALES League</vt:lpstr>
      <vt:lpstr>'Flight Groups'!Criteria</vt:lpstr>
      <vt:lpstr>Excel_BuiltIn__FilterDatabase_7</vt:lpstr>
      <vt:lpstr>'Final Scores'!Print_Area</vt:lpstr>
      <vt:lpstr>'Flight Groups'!Print_Area</vt:lpstr>
      <vt:lpstr>Instructions!Print_Area</vt:lpstr>
      <vt:lpstr>'Round 1'!Print_Area</vt:lpstr>
      <vt:lpstr>'Round 10'!Print_Area</vt:lpstr>
      <vt:lpstr>'Round 11'!Print_Area</vt:lpstr>
      <vt:lpstr>'Round 12'!Print_Area</vt:lpstr>
      <vt:lpstr>'Round 2'!Print_Area</vt:lpstr>
      <vt:lpstr>'Round 3'!Print_Area</vt:lpstr>
      <vt:lpstr>'Round 4'!Print_Area</vt:lpstr>
      <vt:lpstr>'Round 5'!Print_Area</vt:lpstr>
      <vt:lpstr>'Round 6'!Print_Area</vt:lpstr>
      <vt:lpstr>'Round 7'!Print_Area</vt:lpstr>
      <vt:lpstr>'Round 8'!Print_Area</vt:lpstr>
      <vt:lpstr>'Round 9'!Print_Area</vt:lpstr>
      <vt:lpstr>'Round Scores'!Print_Area</vt:lpstr>
      <vt:lpstr>'Score Cards Rounds 1-6'!Print_Area</vt:lpstr>
      <vt:lpstr>'Score Cards Rounds 7-12'!Print_Area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Curtis</dc:creator>
  <cp:lastModifiedBy>Curtis</cp:lastModifiedBy>
  <cp:lastPrinted>2014-08-04T14:58:49Z</cp:lastPrinted>
  <dcterms:created xsi:type="dcterms:W3CDTF">2012-06-25T14:10:45Z</dcterms:created>
  <dcterms:modified xsi:type="dcterms:W3CDTF">2014-09-17T12:10:42Z</dcterms:modified>
</cp:coreProperties>
</file>